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showInkAnnotation="0" codeName="DieseArbeitsmappe" defaultThemeVersion="124226"/>
  <xr:revisionPtr revIDLastSave="0" documentId="13_ncr:1_{D8B7C552-6C02-4624-B774-987FE09F09CF}" xr6:coauthVersionLast="47" xr6:coauthVersionMax="47" xr10:uidLastSave="{00000000-0000-0000-0000-000000000000}"/>
  <bookViews>
    <workbookView xWindow="-110" yWindow="-110" windowWidth="19420" windowHeight="11500" tabRatio="823" firstSheet="20" activeTab="32" xr2:uid="{00000000-000D-0000-FFFF-FFFF00000000}"/>
  </bookViews>
  <sheets>
    <sheet name="Deckblatt" sheetId="183" r:id="rId1"/>
    <sheet name="Objektübersicht" sheetId="229" r:id="rId2"/>
    <sheet name="Preisblatt" sheetId="148" r:id="rId3"/>
    <sheet name="Gebäudeartensummen" sheetId="151" r:id="rId4"/>
    <sheet name="Übersicht UR" sheetId="5" r:id="rId5"/>
    <sheet name="Legenden" sheetId="173" r:id="rId6"/>
    <sheet name="Kalk-KG" sheetId="341" r:id="rId7"/>
    <sheet name="Kalk-Schulen" sheetId="1" r:id="rId8"/>
    <sheet name="Kalk-Verw" sheetId="4" r:id="rId9"/>
    <sheet name="4-Kita 1" sheetId="342" r:id="rId10"/>
    <sheet name="4-Kita 2" sheetId="343" r:id="rId11"/>
    <sheet name="4-Kita 2 _2" sheetId="368" r:id="rId12"/>
    <sheet name="4-Kita 3" sheetId="344" r:id="rId13"/>
    <sheet name="4-Kita 4" sheetId="345" r:id="rId14"/>
    <sheet name="4-Kita 5" sheetId="346" r:id="rId15"/>
    <sheet name="4-Kita 6" sheetId="347" r:id="rId16"/>
    <sheet name="4-Kita 7" sheetId="348" r:id="rId17"/>
    <sheet name="4-Kita 8" sheetId="349" r:id="rId18"/>
    <sheet name="4-Kita 9" sheetId="350" r:id="rId19"/>
    <sheet name="4-Kita 10" sheetId="351" r:id="rId20"/>
    <sheet name="4-Kita 11" sheetId="352" r:id="rId21"/>
    <sheet name="4-Kita 12" sheetId="353" r:id="rId22"/>
    <sheet name="4-Kita 13" sheetId="354" r:id="rId23"/>
    <sheet name="4-Kita 14" sheetId="355" state="hidden" r:id="rId24"/>
    <sheet name="4-Kita 15" sheetId="356" r:id="rId25"/>
    <sheet name="4-Kita 16" sheetId="357" r:id="rId26"/>
    <sheet name="4-Kita 17" sheetId="358" r:id="rId27"/>
    <sheet name="4-Kita 18" sheetId="364" r:id="rId28"/>
    <sheet name="4-Kita 19" sheetId="376" r:id="rId29"/>
    <sheet name="4-Kita 20" sheetId="374" r:id="rId30"/>
    <sheet name="4-Schule" sheetId="154" r:id="rId31"/>
    <sheet name="4-Verw. 1" sheetId="311" r:id="rId32"/>
    <sheet name="4-Verw. 2" sheetId="363" r:id="rId33"/>
  </sheets>
  <definedNames>
    <definedName name="_xlnm._FilterDatabase" localSheetId="9" hidden="1">'4-Kita 1'!$B$8:$AE$88</definedName>
    <definedName name="_xlnm._FilterDatabase" localSheetId="19" hidden="1">'4-Kita 10'!$B$8:$AE$25</definedName>
    <definedName name="_xlnm._FilterDatabase" localSheetId="20" hidden="1">'4-Kita 11'!$B$8:$AE$38</definedName>
    <definedName name="_xlnm._FilterDatabase" localSheetId="21" hidden="1">'4-Kita 12'!$B$8:$AE$42</definedName>
    <definedName name="_xlnm._FilterDatabase" localSheetId="22" hidden="1">'4-Kita 13'!$B$8:$AE$43</definedName>
    <definedName name="_xlnm._FilterDatabase" localSheetId="23" hidden="1">'4-Kita 14'!$B$8:$AE$21</definedName>
    <definedName name="_xlnm._FilterDatabase" localSheetId="24" hidden="1">'4-Kita 15'!$B$8:$AE$27</definedName>
    <definedName name="_xlnm._FilterDatabase" localSheetId="25" hidden="1">'4-Kita 16'!$B$8:$AE$52</definedName>
    <definedName name="_xlnm._FilterDatabase" localSheetId="26" hidden="1">'4-Kita 17'!$B$8:$AE$70</definedName>
    <definedName name="_xlnm._FilterDatabase" localSheetId="27" hidden="1">'4-Kita 18'!$B$8:$AE$70</definedName>
    <definedName name="_xlnm._FilterDatabase" localSheetId="28" hidden="1">'4-Kita 19'!$B$8:$AE$86</definedName>
    <definedName name="_xlnm._FilterDatabase" localSheetId="10" hidden="1">'4-Kita 2'!$B$8:$AE$35</definedName>
    <definedName name="_xlnm._FilterDatabase" localSheetId="11" hidden="1">'4-Kita 2 _2'!$B$8:$AE$58</definedName>
    <definedName name="_xlnm._FilterDatabase" localSheetId="29" hidden="1">'4-Kita 20'!$B$8:$AE$34</definedName>
    <definedName name="_xlnm._FilterDatabase" localSheetId="12" hidden="1">'4-Kita 3'!$B$8:$AE$39</definedName>
    <definedName name="_xlnm._FilterDatabase" localSheetId="13" hidden="1">'4-Kita 4'!$B$8:$AE$22</definedName>
    <definedName name="_xlnm._FilterDatabase" localSheetId="14" hidden="1">'4-Kita 5'!$B$8:$AE$38</definedName>
    <definedName name="_xlnm._FilterDatabase" localSheetId="15" hidden="1">'4-Kita 6'!$B$8:$AE$23</definedName>
    <definedName name="_xlnm._FilterDatabase" localSheetId="16" hidden="1">'4-Kita 7'!$B$8:$AE$59</definedName>
    <definedName name="_xlnm._FilterDatabase" localSheetId="17" hidden="1">'4-Kita 8'!$B$8:$AE$27</definedName>
    <definedName name="_xlnm._FilterDatabase" localSheetId="18" hidden="1">'4-Kita 9'!$B$8:$AE$19</definedName>
    <definedName name="_xlnm._FilterDatabase" localSheetId="30" hidden="1">'4-Schule'!$B$8:$AE$182</definedName>
    <definedName name="_xlnm._FilterDatabase" localSheetId="31" hidden="1">'4-Verw. 1'!$B$8:$AE$8</definedName>
    <definedName name="_xlnm._FilterDatabase" localSheetId="32" hidden="1">'4-Verw. 2'!$B$8:$AE$23</definedName>
    <definedName name="_xlnm._FilterDatabase" localSheetId="1" hidden="1">Objektübersicht!$B$4:$R$4</definedName>
    <definedName name="_xlnm._FilterDatabase" localSheetId="4" hidden="1">'Übersicht UR'!$F$1:$F$5</definedName>
    <definedName name="Anzahl_Checks_4">Preisblatt!$J$50:$J$76</definedName>
    <definedName name="Anzahl_Räume_4">Preisblatt!$G$50:$G$76</definedName>
    <definedName name="_xlnm.Print_Area" localSheetId="9">'4-Kita 1'!$A$1:$AF$94</definedName>
    <definedName name="_xlnm.Print_Area" localSheetId="19">'4-Kita 10'!$A$1:$AF$31</definedName>
    <definedName name="_xlnm.Print_Area" localSheetId="20">'4-Kita 11'!$A$1:$AF$44</definedName>
    <definedName name="_xlnm.Print_Area" localSheetId="21">'4-Kita 12'!$A$1:$AF$48</definedName>
    <definedName name="_xlnm.Print_Area" localSheetId="22">'4-Kita 13'!$A$1:$AF$49</definedName>
    <definedName name="_xlnm.Print_Area" localSheetId="23">'4-Kita 14'!$A$1:$AF$27</definedName>
    <definedName name="_xlnm.Print_Area" localSheetId="25">'4-Kita 16'!$A$1:$AF$58</definedName>
    <definedName name="_xlnm.Print_Area" localSheetId="26">'4-Kita 17'!$A$1:$AF$76</definedName>
    <definedName name="_xlnm.Print_Area" localSheetId="27">'4-Kita 18'!$A$1:$AF$76</definedName>
    <definedName name="_xlnm.Print_Area" localSheetId="28">'4-Kita 19'!$A$1:$AF$92</definedName>
    <definedName name="_xlnm.Print_Area" localSheetId="10">'4-Kita 2'!$A$1:$AF$41</definedName>
    <definedName name="_xlnm.Print_Area" localSheetId="11">'4-Kita 2 _2'!$A$1:$AF$64</definedName>
    <definedName name="_xlnm.Print_Area" localSheetId="29">'4-Kita 20'!$A$1:$AF$40</definedName>
    <definedName name="_xlnm.Print_Area" localSheetId="12">'4-Kita 3'!$A$1:$AF$45</definedName>
    <definedName name="_xlnm.Print_Area" localSheetId="13">'4-Kita 4'!$A$1:$AF$28</definedName>
    <definedName name="_xlnm.Print_Area" localSheetId="14">'4-Kita 5'!$A$1:$AF$44</definedName>
    <definedName name="_xlnm.Print_Area" localSheetId="17">'4-Kita 8'!$A$1:$AF$33</definedName>
    <definedName name="_xlnm.Print_Area" localSheetId="18">'4-Kita 9'!$A$1:$AF$25</definedName>
    <definedName name="_xlnm.Print_Area" localSheetId="3">Gebäudeartensummen!$A$1:$I$41</definedName>
    <definedName name="_xlnm.Print_Area" localSheetId="6">'Kalk-KG'!$A$1:$M$36</definedName>
    <definedName name="_xlnm.Print_Area" localSheetId="7">'Kalk-Schulen'!$A$1:$M$97</definedName>
    <definedName name="_xlnm.Print_Area" localSheetId="8">'Kalk-Verw'!$C$1:$M$78</definedName>
    <definedName name="_xlnm.Print_Area" localSheetId="5">Legenden!$A$1:$M$72</definedName>
    <definedName name="_xlnm.Print_Area" localSheetId="1">Objektübersicht!$A$1:$S$34</definedName>
    <definedName name="_xlnm.Print_Area" localSheetId="2">Preisblatt!$A$1:$O$82</definedName>
    <definedName name="_xlnm.Print_Area" localSheetId="4">'Übersicht UR'!$A$1:$AC$39</definedName>
    <definedName name="_xlnm.Print_Titles" localSheetId="9">'4-Kita 1'!$8:$8</definedName>
    <definedName name="_xlnm.Print_Titles" localSheetId="19">'4-Kita 10'!$8:$8</definedName>
    <definedName name="_xlnm.Print_Titles" localSheetId="20">'4-Kita 11'!$8:$8</definedName>
    <definedName name="_xlnm.Print_Titles" localSheetId="21">'4-Kita 12'!$8:$8</definedName>
    <definedName name="_xlnm.Print_Titles" localSheetId="22">'4-Kita 13'!$8:$8</definedName>
    <definedName name="_xlnm.Print_Titles" localSheetId="23">'4-Kita 14'!$8:$8</definedName>
    <definedName name="_xlnm.Print_Titles" localSheetId="24">'4-Kita 15'!$8:$8</definedName>
    <definedName name="_xlnm.Print_Titles" localSheetId="25">'4-Kita 16'!$8:$8</definedName>
    <definedName name="_xlnm.Print_Titles" localSheetId="26">'4-Kita 17'!$8:$8</definedName>
    <definedName name="_xlnm.Print_Titles" localSheetId="27">'4-Kita 18'!$8:$8</definedName>
    <definedName name="_xlnm.Print_Titles" localSheetId="28">'4-Kita 19'!$8:$8</definedName>
    <definedName name="_xlnm.Print_Titles" localSheetId="10">'4-Kita 2'!$8:$8</definedName>
    <definedName name="_xlnm.Print_Titles" localSheetId="11">'4-Kita 2 _2'!$8:$8</definedName>
    <definedName name="_xlnm.Print_Titles" localSheetId="29">'4-Kita 20'!$8:$8</definedName>
    <definedName name="_xlnm.Print_Titles" localSheetId="12">'4-Kita 3'!$8:$8</definedName>
    <definedName name="_xlnm.Print_Titles" localSheetId="13">'4-Kita 4'!$8:$8</definedName>
    <definedName name="_xlnm.Print_Titles" localSheetId="14">'4-Kita 5'!$8:$8</definedName>
    <definedName name="_xlnm.Print_Titles" localSheetId="15">'4-Kita 6'!$8:$8</definedName>
    <definedName name="_xlnm.Print_Titles" localSheetId="16">'4-Kita 7'!$8:$8</definedName>
    <definedName name="_xlnm.Print_Titles" localSheetId="17">'4-Kita 8'!$8:$8</definedName>
    <definedName name="_xlnm.Print_Titles" localSheetId="18">'4-Kita 9'!$8:$8</definedName>
    <definedName name="_xlnm.Print_Titles" localSheetId="30">'4-Schule'!$8:$8</definedName>
    <definedName name="_xlnm.Print_Titles" localSheetId="3">Gebäudeartensummen!$1:$5</definedName>
    <definedName name="_xlnm.Print_Titles" localSheetId="7">'Kalk-Schulen'!$1:$9</definedName>
    <definedName name="_xlnm.Print_Titles" localSheetId="8">'Kalk-Verw'!$1:$9</definedName>
    <definedName name="_xlnm.Print_Titles" localSheetId="1">Objektübersicht!$2:$4</definedName>
    <definedName name="_xlnm.Print_Titles" localSheetId="2">Preisblatt!$1:$6</definedName>
    <definedName name="_xlnm.Print_Titles" localSheetId="4">'Übersicht UR'!$A:$B,'Übersicht UR'!$1:$4</definedName>
    <definedName name="FL_1">Gebäudeartensummen!#REF!</definedName>
    <definedName name="FL_2">Gebäudeartensummen!#REF!</definedName>
    <definedName name="Fl_3">Gebäudeartensummen!#REF!</definedName>
    <definedName name="FL_4">Gebäudeartensummen!$D$7:$D$33</definedName>
    <definedName name="Geb_Art_4">Preisblatt!$E$50:$E$76</definedName>
    <definedName name="gew._Punkte_4">Preisblatt!$K$50:$K$76</definedName>
    <definedName name="Gr_KG">'Kalk-KG'!$D$9:$K$30</definedName>
    <definedName name="Gr_Schu">'Kalk-Schulen'!$D$10:$K$91</definedName>
    <definedName name="Gr_Verw">'Kalk-Verw'!$D$10:$K$74</definedName>
    <definedName name="Leg_1">Legenden!$B$6:$C$22</definedName>
    <definedName name="Leg_2">Legenden!$E$6:$F$22</definedName>
    <definedName name="Leg_3">Legenden!$H$6:$I$22</definedName>
    <definedName name="Leg_4">Legenden!$K$6:$L$22</definedName>
    <definedName name="Leg_5">Legenden!$B$28:$C$46</definedName>
    <definedName name="Leg_6">Legenden!$E$28:$F$46</definedName>
    <definedName name="Leg_7">Legenden!$H$28:$I$46</definedName>
    <definedName name="Leg_8">Legenden!$K$28:$L$46</definedName>
    <definedName name="Max_Checks_4">Preisblatt!$H$50:$H$76</definedName>
    <definedName name="R_Fl_1">Gebäudeartensummen!#REF!</definedName>
    <definedName name="R_Fl_2">Gebäudeartensummen!#REF!</definedName>
    <definedName name="R_Fl_3">Gebäudeartensummen!#REF!</definedName>
    <definedName name="R_FL_4">Gebäudeartensummen!$E$7:$E$33</definedName>
    <definedName name="ST_1">Gebäudeartensummen!#REF!</definedName>
    <definedName name="ST_2">Gebäudeartensummen!#REF!</definedName>
    <definedName name="ST_3">Gebäudeartensummen!#REF!</definedName>
    <definedName name="ST_4">Gebäudeartensummen!$F$7:$F$33</definedName>
    <definedName name="Z_C06E128E_04DD_4AFC_976C_4FCDFC1A8F9F_.wvu.FilterData" localSheetId="9" hidden="1">'4-Kita 1'!$M$1:$M$94</definedName>
    <definedName name="Z_C06E128E_04DD_4AFC_976C_4FCDFC1A8F9F_.wvu.FilterData" localSheetId="19" hidden="1">'4-Kita 10'!$M$1:$M$31</definedName>
    <definedName name="Z_C06E128E_04DD_4AFC_976C_4FCDFC1A8F9F_.wvu.FilterData" localSheetId="20" hidden="1">'4-Kita 11'!$M$1:$M$44</definedName>
    <definedName name="Z_C06E128E_04DD_4AFC_976C_4FCDFC1A8F9F_.wvu.FilterData" localSheetId="21" hidden="1">'4-Kita 12'!$M$1:$M$48</definedName>
    <definedName name="Z_C06E128E_04DD_4AFC_976C_4FCDFC1A8F9F_.wvu.FilterData" localSheetId="22" hidden="1">'4-Kita 13'!$M$1:$M$49</definedName>
    <definedName name="Z_C06E128E_04DD_4AFC_976C_4FCDFC1A8F9F_.wvu.FilterData" localSheetId="23" hidden="1">'4-Kita 14'!$M$1:$M$27</definedName>
    <definedName name="Z_C06E128E_04DD_4AFC_976C_4FCDFC1A8F9F_.wvu.FilterData" localSheetId="24" hidden="1">'4-Kita 15'!$M$1:$M$33</definedName>
    <definedName name="Z_C06E128E_04DD_4AFC_976C_4FCDFC1A8F9F_.wvu.FilterData" localSheetId="25" hidden="1">'4-Kita 16'!$M$1:$M$58</definedName>
    <definedName name="Z_C06E128E_04DD_4AFC_976C_4FCDFC1A8F9F_.wvu.FilterData" localSheetId="26" hidden="1">'4-Kita 17'!$M$1:$M$76</definedName>
    <definedName name="Z_C06E128E_04DD_4AFC_976C_4FCDFC1A8F9F_.wvu.FilterData" localSheetId="27" hidden="1">'4-Kita 18'!$M$1:$M$76</definedName>
    <definedName name="Z_C06E128E_04DD_4AFC_976C_4FCDFC1A8F9F_.wvu.FilterData" localSheetId="28" hidden="1">'4-Kita 19'!$M$1:$M$92</definedName>
    <definedName name="Z_C06E128E_04DD_4AFC_976C_4FCDFC1A8F9F_.wvu.FilterData" localSheetId="10" hidden="1">'4-Kita 2'!$M$1:$M$41</definedName>
    <definedName name="Z_C06E128E_04DD_4AFC_976C_4FCDFC1A8F9F_.wvu.FilterData" localSheetId="11" hidden="1">'4-Kita 2 _2'!$M$1:$M$64</definedName>
    <definedName name="Z_C06E128E_04DD_4AFC_976C_4FCDFC1A8F9F_.wvu.FilterData" localSheetId="29" hidden="1">'4-Kita 20'!$M$1:$M$40</definedName>
    <definedName name="Z_C06E128E_04DD_4AFC_976C_4FCDFC1A8F9F_.wvu.FilterData" localSheetId="12" hidden="1">'4-Kita 3'!$M$1:$M$45</definedName>
    <definedName name="Z_C06E128E_04DD_4AFC_976C_4FCDFC1A8F9F_.wvu.FilterData" localSheetId="13" hidden="1">'4-Kita 4'!$M$1:$M$28</definedName>
    <definedName name="Z_C06E128E_04DD_4AFC_976C_4FCDFC1A8F9F_.wvu.FilterData" localSheetId="14" hidden="1">'4-Kita 5'!$M$1:$M$44</definedName>
    <definedName name="Z_C06E128E_04DD_4AFC_976C_4FCDFC1A8F9F_.wvu.FilterData" localSheetId="15" hidden="1">'4-Kita 6'!$M$1:$M$29</definedName>
    <definedName name="Z_C06E128E_04DD_4AFC_976C_4FCDFC1A8F9F_.wvu.FilterData" localSheetId="16" hidden="1">'4-Kita 7'!$M$1:$M$73</definedName>
    <definedName name="Z_C06E128E_04DD_4AFC_976C_4FCDFC1A8F9F_.wvu.FilterData" localSheetId="17" hidden="1">'4-Kita 8'!$M$1:$M$33</definedName>
    <definedName name="Z_C06E128E_04DD_4AFC_976C_4FCDFC1A8F9F_.wvu.FilterData" localSheetId="18" hidden="1">'4-Kita 9'!$M$1:$M$25</definedName>
    <definedName name="Z_C06E128E_04DD_4AFC_976C_4FCDFC1A8F9F_.wvu.FilterData" localSheetId="30" hidden="1">'4-Schule'!$F$1:$N$205</definedName>
    <definedName name="Z_C06E128E_04DD_4AFC_976C_4FCDFC1A8F9F_.wvu.PrintArea" localSheetId="9" hidden="1">'4-Kita 1'!$A$1:$AE$94</definedName>
    <definedName name="Z_C06E128E_04DD_4AFC_976C_4FCDFC1A8F9F_.wvu.PrintArea" localSheetId="19" hidden="1">'4-Kita 10'!$A$1:$AE$31</definedName>
    <definedName name="Z_C06E128E_04DD_4AFC_976C_4FCDFC1A8F9F_.wvu.PrintArea" localSheetId="20" hidden="1">'4-Kita 11'!$A$1:$AE$44</definedName>
    <definedName name="Z_C06E128E_04DD_4AFC_976C_4FCDFC1A8F9F_.wvu.PrintArea" localSheetId="21" hidden="1">'4-Kita 12'!$A$1:$AE$48</definedName>
    <definedName name="Z_C06E128E_04DD_4AFC_976C_4FCDFC1A8F9F_.wvu.PrintArea" localSheetId="22" hidden="1">'4-Kita 13'!$A$1:$AE$49</definedName>
    <definedName name="Z_C06E128E_04DD_4AFC_976C_4FCDFC1A8F9F_.wvu.PrintArea" localSheetId="23" hidden="1">'4-Kita 14'!$A$1:$AE$27</definedName>
    <definedName name="Z_C06E128E_04DD_4AFC_976C_4FCDFC1A8F9F_.wvu.PrintArea" localSheetId="24" hidden="1">'4-Kita 15'!$A$1:$AE$33</definedName>
    <definedName name="Z_C06E128E_04DD_4AFC_976C_4FCDFC1A8F9F_.wvu.PrintArea" localSheetId="25" hidden="1">'4-Kita 16'!$A$1:$AE$58</definedName>
    <definedName name="Z_C06E128E_04DD_4AFC_976C_4FCDFC1A8F9F_.wvu.PrintArea" localSheetId="26" hidden="1">'4-Kita 17'!$A$1:$AE$76</definedName>
    <definedName name="Z_C06E128E_04DD_4AFC_976C_4FCDFC1A8F9F_.wvu.PrintArea" localSheetId="27" hidden="1">'4-Kita 18'!$A$1:$AE$76</definedName>
    <definedName name="Z_C06E128E_04DD_4AFC_976C_4FCDFC1A8F9F_.wvu.PrintArea" localSheetId="28" hidden="1">'4-Kita 19'!$A$1:$AE$92</definedName>
    <definedName name="Z_C06E128E_04DD_4AFC_976C_4FCDFC1A8F9F_.wvu.PrintArea" localSheetId="10" hidden="1">'4-Kita 2'!$A$1:$AE$41</definedName>
    <definedName name="Z_C06E128E_04DD_4AFC_976C_4FCDFC1A8F9F_.wvu.PrintArea" localSheetId="11" hidden="1">'4-Kita 2 _2'!$A$1:$AE$64</definedName>
    <definedName name="Z_C06E128E_04DD_4AFC_976C_4FCDFC1A8F9F_.wvu.PrintArea" localSheetId="29" hidden="1">'4-Kita 20'!$A$1:$AE$40</definedName>
    <definedName name="Z_C06E128E_04DD_4AFC_976C_4FCDFC1A8F9F_.wvu.PrintArea" localSheetId="12" hidden="1">'4-Kita 3'!$A$1:$AE$45</definedName>
    <definedName name="Z_C06E128E_04DD_4AFC_976C_4FCDFC1A8F9F_.wvu.PrintArea" localSheetId="13" hidden="1">'4-Kita 4'!$A$1:$AE$28</definedName>
    <definedName name="Z_C06E128E_04DD_4AFC_976C_4FCDFC1A8F9F_.wvu.PrintArea" localSheetId="14" hidden="1">'4-Kita 5'!$A$1:$AE$44</definedName>
    <definedName name="Z_C06E128E_04DD_4AFC_976C_4FCDFC1A8F9F_.wvu.PrintArea" localSheetId="15" hidden="1">'4-Kita 6'!$A$1:$AE$29</definedName>
    <definedName name="Z_C06E128E_04DD_4AFC_976C_4FCDFC1A8F9F_.wvu.PrintArea" localSheetId="16" hidden="1">'4-Kita 7'!$A$1:$AE$65</definedName>
    <definedName name="Z_C06E128E_04DD_4AFC_976C_4FCDFC1A8F9F_.wvu.PrintArea" localSheetId="17" hidden="1">'4-Kita 8'!$A$1:$AE$33</definedName>
    <definedName name="Z_C06E128E_04DD_4AFC_976C_4FCDFC1A8F9F_.wvu.PrintArea" localSheetId="18" hidden="1">'4-Kita 9'!$A$1:$AE$25</definedName>
    <definedName name="Z_C06E128E_04DD_4AFC_976C_4FCDFC1A8F9F_.wvu.PrintArea" localSheetId="30" hidden="1">'4-Schule'!$A$1:$AF$205</definedName>
    <definedName name="Z_C06E128E_04DD_4AFC_976C_4FCDFC1A8F9F_.wvu.PrintArea" localSheetId="31" hidden="1">'4-Verw. 1'!$A$1:$AE$33</definedName>
    <definedName name="Z_C06E128E_04DD_4AFC_976C_4FCDFC1A8F9F_.wvu.PrintArea" localSheetId="32" hidden="1">'4-Verw. 2'!$A$1:$AE$32</definedName>
    <definedName name="Z_C06E128E_04DD_4AFC_976C_4FCDFC1A8F9F_.wvu.PrintTitles" localSheetId="9" hidden="1">'4-Kita 1'!$8:$8</definedName>
    <definedName name="Z_C06E128E_04DD_4AFC_976C_4FCDFC1A8F9F_.wvu.PrintTitles" localSheetId="19" hidden="1">'4-Kita 10'!$8:$8</definedName>
    <definedName name="Z_C06E128E_04DD_4AFC_976C_4FCDFC1A8F9F_.wvu.PrintTitles" localSheetId="20" hidden="1">'4-Kita 11'!$8:$8</definedName>
    <definedName name="Z_C06E128E_04DD_4AFC_976C_4FCDFC1A8F9F_.wvu.PrintTitles" localSheetId="21" hidden="1">'4-Kita 12'!$8:$8</definedName>
    <definedName name="Z_C06E128E_04DD_4AFC_976C_4FCDFC1A8F9F_.wvu.PrintTitles" localSheetId="22" hidden="1">'4-Kita 13'!$8:$8</definedName>
    <definedName name="Z_C06E128E_04DD_4AFC_976C_4FCDFC1A8F9F_.wvu.PrintTitles" localSheetId="23" hidden="1">'4-Kita 14'!$8:$8</definedName>
    <definedName name="Z_C06E128E_04DD_4AFC_976C_4FCDFC1A8F9F_.wvu.PrintTitles" localSheetId="24" hidden="1">'4-Kita 15'!$8:$8</definedName>
    <definedName name="Z_C06E128E_04DD_4AFC_976C_4FCDFC1A8F9F_.wvu.PrintTitles" localSheetId="25" hidden="1">'4-Kita 16'!$8:$8</definedName>
    <definedName name="Z_C06E128E_04DD_4AFC_976C_4FCDFC1A8F9F_.wvu.PrintTitles" localSheetId="26" hidden="1">'4-Kita 17'!$8:$8</definedName>
    <definedName name="Z_C06E128E_04DD_4AFC_976C_4FCDFC1A8F9F_.wvu.PrintTitles" localSheetId="27" hidden="1">'4-Kita 18'!$8:$8</definedName>
    <definedName name="Z_C06E128E_04DD_4AFC_976C_4FCDFC1A8F9F_.wvu.PrintTitles" localSheetId="28" hidden="1">'4-Kita 19'!$8:$8</definedName>
    <definedName name="Z_C06E128E_04DD_4AFC_976C_4FCDFC1A8F9F_.wvu.PrintTitles" localSheetId="10" hidden="1">'4-Kita 2'!$8:$8</definedName>
    <definedName name="Z_C06E128E_04DD_4AFC_976C_4FCDFC1A8F9F_.wvu.PrintTitles" localSheetId="11" hidden="1">'4-Kita 2 _2'!$8:$8</definedName>
    <definedName name="Z_C06E128E_04DD_4AFC_976C_4FCDFC1A8F9F_.wvu.PrintTitles" localSheetId="29" hidden="1">'4-Kita 20'!$8:$8</definedName>
    <definedName name="Z_C06E128E_04DD_4AFC_976C_4FCDFC1A8F9F_.wvu.PrintTitles" localSheetId="12" hidden="1">'4-Kita 3'!$8:$8</definedName>
    <definedName name="Z_C06E128E_04DD_4AFC_976C_4FCDFC1A8F9F_.wvu.PrintTitles" localSheetId="13" hidden="1">'4-Kita 4'!$8:$8</definedName>
    <definedName name="Z_C06E128E_04DD_4AFC_976C_4FCDFC1A8F9F_.wvu.PrintTitles" localSheetId="14" hidden="1">'4-Kita 5'!$8:$8</definedName>
    <definedName name="Z_C06E128E_04DD_4AFC_976C_4FCDFC1A8F9F_.wvu.PrintTitles" localSheetId="15" hidden="1">'4-Kita 6'!$8:$8</definedName>
    <definedName name="Z_C06E128E_04DD_4AFC_976C_4FCDFC1A8F9F_.wvu.PrintTitles" localSheetId="16" hidden="1">'4-Kita 7'!$8:$8</definedName>
    <definedName name="Z_C06E128E_04DD_4AFC_976C_4FCDFC1A8F9F_.wvu.PrintTitles" localSheetId="17" hidden="1">'4-Kita 8'!$8:$8</definedName>
    <definedName name="Z_C06E128E_04DD_4AFC_976C_4FCDFC1A8F9F_.wvu.PrintTitles" localSheetId="18" hidden="1">'4-Kita 9'!$8:$8</definedName>
    <definedName name="Z_C06E128E_04DD_4AFC_976C_4FCDFC1A8F9F_.wvu.PrintTitles" localSheetId="30" hidden="1">'4-Schule'!$8:$8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7" i="148" l="1"/>
  <c r="G77" i="148"/>
  <c r="H77" i="148"/>
  <c r="C30" i="5"/>
  <c r="C31" i="5"/>
  <c r="C11" i="5"/>
  <c r="C12" i="5"/>
  <c r="O21" i="363"/>
  <c r="O20" i="363"/>
  <c r="O19" i="363"/>
  <c r="O18" i="363"/>
  <c r="O17" i="363"/>
  <c r="O16" i="363"/>
  <c r="O15" i="363"/>
  <c r="O14" i="363"/>
  <c r="O13" i="363"/>
  <c r="O12" i="363"/>
  <c r="O11" i="363"/>
  <c r="O10" i="363"/>
  <c r="O11" i="311"/>
  <c r="O12" i="311"/>
  <c r="O13" i="311"/>
  <c r="O14" i="311"/>
  <c r="O15" i="311"/>
  <c r="O16" i="311"/>
  <c r="O17" i="311"/>
  <c r="O18" i="311"/>
  <c r="O19" i="311"/>
  <c r="O20" i="311"/>
  <c r="O21" i="311"/>
  <c r="O22" i="311"/>
  <c r="O10" i="311"/>
  <c r="O181" i="154"/>
  <c r="O180" i="154"/>
  <c r="O179" i="154"/>
  <c r="O178" i="154"/>
  <c r="O177" i="154"/>
  <c r="O176" i="154"/>
  <c r="O175" i="154"/>
  <c r="O174" i="154"/>
  <c r="O173" i="154"/>
  <c r="O172" i="154"/>
  <c r="O171" i="154"/>
  <c r="O170" i="154"/>
  <c r="O169" i="154"/>
  <c r="O168" i="154"/>
  <c r="O167" i="154"/>
  <c r="O166" i="154"/>
  <c r="O165" i="154"/>
  <c r="O164" i="154"/>
  <c r="O163" i="154"/>
  <c r="O162" i="154"/>
  <c r="O161" i="154"/>
  <c r="O160" i="154"/>
  <c r="O159" i="154"/>
  <c r="O158" i="154"/>
  <c r="O157" i="154"/>
  <c r="O156" i="154"/>
  <c r="O155" i="154"/>
  <c r="O154" i="154"/>
  <c r="O153" i="154"/>
  <c r="O152" i="154"/>
  <c r="O151" i="154"/>
  <c r="O150" i="154"/>
  <c r="O149" i="154"/>
  <c r="O148" i="154"/>
  <c r="O147" i="154"/>
  <c r="O146" i="154"/>
  <c r="O145" i="154"/>
  <c r="O144" i="154"/>
  <c r="O143" i="154"/>
  <c r="O142" i="154"/>
  <c r="O141" i="154"/>
  <c r="O138" i="154"/>
  <c r="O137" i="154"/>
  <c r="O136" i="154"/>
  <c r="O135" i="154"/>
  <c r="O134" i="154"/>
  <c r="O133" i="154"/>
  <c r="O132" i="154"/>
  <c r="O131" i="154"/>
  <c r="O130" i="154"/>
  <c r="O129" i="154"/>
  <c r="O128" i="154"/>
  <c r="O127" i="154"/>
  <c r="O126" i="154"/>
  <c r="O125" i="154"/>
  <c r="O124" i="154"/>
  <c r="O123" i="154"/>
  <c r="O122" i="154"/>
  <c r="O121" i="154"/>
  <c r="O120" i="154"/>
  <c r="O119" i="154"/>
  <c r="O118" i="154"/>
  <c r="O117" i="154"/>
  <c r="O116" i="154"/>
  <c r="O115" i="154"/>
  <c r="O114" i="154"/>
  <c r="O113" i="154"/>
  <c r="O112" i="154"/>
  <c r="O111" i="154"/>
  <c r="O110" i="154"/>
  <c r="O109" i="154"/>
  <c r="O108" i="154"/>
  <c r="O107" i="154"/>
  <c r="O106" i="154"/>
  <c r="O105" i="154"/>
  <c r="O104" i="154"/>
  <c r="O103" i="154"/>
  <c r="O102" i="154"/>
  <c r="O101" i="154"/>
  <c r="O100" i="154"/>
  <c r="O99" i="154"/>
  <c r="O98" i="154"/>
  <c r="O97" i="154"/>
  <c r="O96" i="154"/>
  <c r="O95" i="154"/>
  <c r="O94" i="154"/>
  <c r="O93" i="154"/>
  <c r="O92" i="154"/>
  <c r="O91" i="154"/>
  <c r="O90" i="154"/>
  <c r="O89" i="154"/>
  <c r="O88" i="154"/>
  <c r="O87" i="154"/>
  <c r="O84" i="154"/>
  <c r="O83" i="154"/>
  <c r="O82" i="154"/>
  <c r="O81" i="154"/>
  <c r="O80" i="154"/>
  <c r="O79" i="154"/>
  <c r="O78" i="154"/>
  <c r="O77" i="154"/>
  <c r="O76" i="154"/>
  <c r="O75" i="154"/>
  <c r="O74" i="154"/>
  <c r="O73" i="154"/>
  <c r="O11" i="154"/>
  <c r="O12" i="154"/>
  <c r="O13" i="154"/>
  <c r="O14" i="154"/>
  <c r="O15" i="154"/>
  <c r="O16" i="154"/>
  <c r="O17" i="154"/>
  <c r="O18" i="154"/>
  <c r="O19" i="154"/>
  <c r="O20" i="154"/>
  <c r="O21" i="154"/>
  <c r="O22" i="154"/>
  <c r="O23" i="154"/>
  <c r="O24" i="154"/>
  <c r="O25" i="154"/>
  <c r="O26" i="154"/>
  <c r="O27" i="154"/>
  <c r="O28" i="154"/>
  <c r="O29" i="154"/>
  <c r="O30" i="154"/>
  <c r="O31" i="154"/>
  <c r="O32" i="154"/>
  <c r="O33" i="154"/>
  <c r="O34" i="154"/>
  <c r="O35" i="154"/>
  <c r="O36" i="154"/>
  <c r="O37" i="154"/>
  <c r="O38" i="154"/>
  <c r="O39" i="154"/>
  <c r="O40" i="154"/>
  <c r="O41" i="154"/>
  <c r="O42" i="154"/>
  <c r="O43" i="154"/>
  <c r="O44" i="154"/>
  <c r="O45" i="154"/>
  <c r="O46" i="154"/>
  <c r="O47" i="154"/>
  <c r="O48" i="154"/>
  <c r="O49" i="154"/>
  <c r="O50" i="154"/>
  <c r="O51" i="154"/>
  <c r="O52" i="154"/>
  <c r="O53" i="154"/>
  <c r="O54" i="154"/>
  <c r="O55" i="154"/>
  <c r="O56" i="154"/>
  <c r="O57" i="154"/>
  <c r="O58" i="154"/>
  <c r="O59" i="154"/>
  <c r="O60" i="154"/>
  <c r="O61" i="154"/>
  <c r="O62" i="154"/>
  <c r="O63" i="154"/>
  <c r="O64" i="154"/>
  <c r="O65" i="154"/>
  <c r="O66" i="154"/>
  <c r="O67" i="154"/>
  <c r="O68" i="154"/>
  <c r="O69" i="154"/>
  <c r="O70" i="154"/>
  <c r="O10" i="154"/>
  <c r="O31" i="374"/>
  <c r="O30" i="374"/>
  <c r="O29" i="374"/>
  <c r="O28" i="374"/>
  <c r="O27" i="374"/>
  <c r="O25" i="374"/>
  <c r="O24" i="374"/>
  <c r="O23" i="374"/>
  <c r="O22" i="374"/>
  <c r="O21" i="374"/>
  <c r="O20" i="374"/>
  <c r="O19" i="374"/>
  <c r="O18" i="374"/>
  <c r="O17" i="374"/>
  <c r="O16" i="374"/>
  <c r="O15" i="374"/>
  <c r="O14" i="374"/>
  <c r="O13" i="374"/>
  <c r="O12" i="374"/>
  <c r="O11" i="374"/>
  <c r="O10" i="374"/>
  <c r="O81" i="376"/>
  <c r="O80" i="376"/>
  <c r="O79" i="376"/>
  <c r="O78" i="376"/>
  <c r="O77" i="376"/>
  <c r="O76" i="376"/>
  <c r="O75" i="376"/>
  <c r="O74" i="376"/>
  <c r="O73" i="376"/>
  <c r="O72" i="376"/>
  <c r="O71" i="376"/>
  <c r="O70" i="376"/>
  <c r="O69" i="376"/>
  <c r="O68" i="376"/>
  <c r="O67" i="376"/>
  <c r="O66" i="376"/>
  <c r="O65" i="376"/>
  <c r="O64" i="376"/>
  <c r="O63" i="376"/>
  <c r="O62" i="376"/>
  <c r="O61" i="376"/>
  <c r="O60" i="376"/>
  <c r="O59" i="376"/>
  <c r="O58" i="376"/>
  <c r="O57" i="376"/>
  <c r="O56" i="376"/>
  <c r="O55" i="376"/>
  <c r="O54" i="376"/>
  <c r="O53" i="376"/>
  <c r="O52" i="376"/>
  <c r="O51" i="376"/>
  <c r="O49" i="376"/>
  <c r="O48" i="376"/>
  <c r="O47" i="376"/>
  <c r="O46" i="376"/>
  <c r="O45" i="376"/>
  <c r="O44" i="376"/>
  <c r="O43" i="376"/>
  <c r="O42" i="376"/>
  <c r="O41" i="376"/>
  <c r="O40" i="376"/>
  <c r="O39" i="376"/>
  <c r="O38" i="376"/>
  <c r="O37" i="376"/>
  <c r="O36" i="376"/>
  <c r="O35" i="376"/>
  <c r="O34" i="376"/>
  <c r="O33" i="376"/>
  <c r="O32" i="376"/>
  <c r="O31" i="376"/>
  <c r="O30" i="376"/>
  <c r="O29" i="376"/>
  <c r="O28" i="376"/>
  <c r="O27" i="376"/>
  <c r="O26" i="376"/>
  <c r="O25" i="376"/>
  <c r="O24" i="376"/>
  <c r="O23" i="376"/>
  <c r="O22" i="376"/>
  <c r="O21" i="376"/>
  <c r="O20" i="376"/>
  <c r="O19" i="376"/>
  <c r="O18" i="376"/>
  <c r="O17" i="376"/>
  <c r="O16" i="376"/>
  <c r="O15" i="376"/>
  <c r="O14" i="376"/>
  <c r="O13" i="376"/>
  <c r="O12" i="376"/>
  <c r="O11" i="376"/>
  <c r="O10" i="376"/>
  <c r="O64" i="364"/>
  <c r="O63" i="364"/>
  <c r="O62" i="364"/>
  <c r="O61" i="364"/>
  <c r="O60" i="364"/>
  <c r="O59" i="364"/>
  <c r="O58" i="364"/>
  <c r="O57" i="364"/>
  <c r="O56" i="364"/>
  <c r="O55" i="364"/>
  <c r="O54" i="364"/>
  <c r="O53" i="364"/>
  <c r="O52" i="364"/>
  <c r="O51" i="364"/>
  <c r="O50" i="364"/>
  <c r="O49" i="364"/>
  <c r="O48" i="364"/>
  <c r="O47" i="364"/>
  <c r="O46" i="364"/>
  <c r="O45" i="364"/>
  <c r="O44" i="364"/>
  <c r="O43" i="364"/>
  <c r="O42" i="364"/>
  <c r="O41" i="364"/>
  <c r="O40" i="364"/>
  <c r="O39" i="364"/>
  <c r="O38" i="364"/>
  <c r="O37" i="364"/>
  <c r="O36" i="364"/>
  <c r="O35" i="364"/>
  <c r="O34" i="364"/>
  <c r="O33" i="364"/>
  <c r="O32" i="364"/>
  <c r="O31" i="364"/>
  <c r="O30" i="364"/>
  <c r="O29" i="364"/>
  <c r="O28" i="364"/>
  <c r="O27" i="364"/>
  <c r="O26" i="364"/>
  <c r="O25" i="364"/>
  <c r="O24" i="364"/>
  <c r="O23" i="364"/>
  <c r="O22" i="364"/>
  <c r="O21" i="364"/>
  <c r="O20" i="364"/>
  <c r="O19" i="364"/>
  <c r="O18" i="364"/>
  <c r="O17" i="364"/>
  <c r="O16" i="364"/>
  <c r="O15" i="364"/>
  <c r="O14" i="364"/>
  <c r="O13" i="364"/>
  <c r="O12" i="364"/>
  <c r="O11" i="364"/>
  <c r="O10" i="364"/>
  <c r="O68" i="358"/>
  <c r="O67" i="358"/>
  <c r="O66" i="358"/>
  <c r="O65" i="358"/>
  <c r="O64" i="358"/>
  <c r="O63" i="358"/>
  <c r="O62" i="358"/>
  <c r="O61" i="358"/>
  <c r="O60" i="358"/>
  <c r="O59" i="358"/>
  <c r="O58" i="358"/>
  <c r="O57" i="358"/>
  <c r="O56" i="358"/>
  <c r="O55" i="358"/>
  <c r="O54" i="358"/>
  <c r="O53" i="358"/>
  <c r="O52" i="358"/>
  <c r="O51" i="358"/>
  <c r="O50" i="358"/>
  <c r="O49" i="358"/>
  <c r="O48" i="358"/>
  <c r="O47" i="358"/>
  <c r="O46" i="358"/>
  <c r="O45" i="358"/>
  <c r="O44" i="358"/>
  <c r="O43" i="358"/>
  <c r="O42" i="358"/>
  <c r="O41" i="358"/>
  <c r="O40" i="358"/>
  <c r="O39" i="358"/>
  <c r="O38" i="358"/>
  <c r="O37" i="358"/>
  <c r="O36" i="358"/>
  <c r="O35" i="358"/>
  <c r="O34" i="358"/>
  <c r="O33" i="358"/>
  <c r="O32" i="358"/>
  <c r="O31" i="358"/>
  <c r="O30" i="358"/>
  <c r="O29" i="358"/>
  <c r="O28" i="358"/>
  <c r="O27" i="358"/>
  <c r="O26" i="358"/>
  <c r="O25" i="358"/>
  <c r="O24" i="358"/>
  <c r="O23" i="358"/>
  <c r="O22" i="358"/>
  <c r="O21" i="358"/>
  <c r="O20" i="358"/>
  <c r="O19" i="358"/>
  <c r="O18" i="358"/>
  <c r="O17" i="358"/>
  <c r="O16" i="358"/>
  <c r="O15" i="358"/>
  <c r="O14" i="358"/>
  <c r="O13" i="358"/>
  <c r="O12" i="358"/>
  <c r="O11" i="358"/>
  <c r="O10" i="358"/>
  <c r="O50" i="357"/>
  <c r="O49" i="357"/>
  <c r="O48" i="357"/>
  <c r="O47" i="357"/>
  <c r="O46" i="357"/>
  <c r="O45" i="357"/>
  <c r="O44" i="357"/>
  <c r="O43" i="357"/>
  <c r="O42" i="357"/>
  <c r="O41" i="357"/>
  <c r="O40" i="357"/>
  <c r="O39" i="357"/>
  <c r="O38" i="357"/>
  <c r="O37" i="357"/>
  <c r="O36" i="357"/>
  <c r="O35" i="357"/>
  <c r="O34" i="357"/>
  <c r="O33" i="357"/>
  <c r="O32" i="357"/>
  <c r="O31" i="357"/>
  <c r="O30" i="357"/>
  <c r="O29" i="357"/>
  <c r="O28" i="357"/>
  <c r="O27" i="357"/>
  <c r="O26" i="357"/>
  <c r="O25" i="357"/>
  <c r="O24" i="357"/>
  <c r="O23" i="357"/>
  <c r="O22" i="357"/>
  <c r="O21" i="357"/>
  <c r="O20" i="357"/>
  <c r="O19" i="357"/>
  <c r="O18" i="357"/>
  <c r="O17" i="357"/>
  <c r="O16" i="357"/>
  <c r="O15" i="357"/>
  <c r="O14" i="357"/>
  <c r="O13" i="357"/>
  <c r="O12" i="357"/>
  <c r="O11" i="357"/>
  <c r="O10" i="357"/>
  <c r="O25" i="356"/>
  <c r="O24" i="356"/>
  <c r="O23" i="356"/>
  <c r="O22" i="356"/>
  <c r="O21" i="356"/>
  <c r="O20" i="356"/>
  <c r="O19" i="356"/>
  <c r="O18" i="356"/>
  <c r="O17" i="356"/>
  <c r="O16" i="356"/>
  <c r="O15" i="356"/>
  <c r="O14" i="356"/>
  <c r="O13" i="356"/>
  <c r="O12" i="356"/>
  <c r="O11" i="356"/>
  <c r="O10" i="356"/>
  <c r="O41" i="354"/>
  <c r="O40" i="354"/>
  <c r="O39" i="354"/>
  <c r="O38" i="354"/>
  <c r="O37" i="354"/>
  <c r="O36" i="354"/>
  <c r="O35" i="354"/>
  <c r="O34" i="354"/>
  <c r="O33" i="354"/>
  <c r="O32" i="354"/>
  <c r="O31" i="354"/>
  <c r="O30" i="354"/>
  <c r="O29" i="354"/>
  <c r="O28" i="354"/>
  <c r="O27" i="354"/>
  <c r="O26" i="354"/>
  <c r="O25" i="354"/>
  <c r="O24" i="354"/>
  <c r="O23" i="354"/>
  <c r="O22" i="354"/>
  <c r="O21" i="354"/>
  <c r="O20" i="354"/>
  <c r="O19" i="354"/>
  <c r="O18" i="354"/>
  <c r="O17" i="354"/>
  <c r="O16" i="354"/>
  <c r="O15" i="354"/>
  <c r="O14" i="354"/>
  <c r="O13" i="354"/>
  <c r="O12" i="354"/>
  <c r="O11" i="354"/>
  <c r="O10" i="354"/>
  <c r="O40" i="353"/>
  <c r="O39" i="353"/>
  <c r="O38" i="353"/>
  <c r="O37" i="353"/>
  <c r="O36" i="353"/>
  <c r="O35" i="353"/>
  <c r="O34" i="353"/>
  <c r="O33" i="353"/>
  <c r="O32" i="353"/>
  <c r="O31" i="353"/>
  <c r="O30" i="353"/>
  <c r="O29" i="353"/>
  <c r="O28" i="353"/>
  <c r="O27" i="353"/>
  <c r="O26" i="353"/>
  <c r="O25" i="353"/>
  <c r="O24" i="353"/>
  <c r="O23" i="353"/>
  <c r="O22" i="353"/>
  <c r="O21" i="353"/>
  <c r="O20" i="353"/>
  <c r="O19" i="353"/>
  <c r="O18" i="353"/>
  <c r="O17" i="353"/>
  <c r="O16" i="353"/>
  <c r="O15" i="353"/>
  <c r="O14" i="353"/>
  <c r="O13" i="353"/>
  <c r="O12" i="353"/>
  <c r="O11" i="353"/>
  <c r="O10" i="353"/>
  <c r="O36" i="352"/>
  <c r="O35" i="352"/>
  <c r="O34" i="352"/>
  <c r="O33" i="352"/>
  <c r="O32" i="352"/>
  <c r="O30" i="352"/>
  <c r="O29" i="352"/>
  <c r="O28" i="352"/>
  <c r="O27" i="352"/>
  <c r="O26" i="352"/>
  <c r="O25" i="352"/>
  <c r="O24" i="352"/>
  <c r="O23" i="352"/>
  <c r="O22" i="352"/>
  <c r="O21" i="352"/>
  <c r="O20" i="352"/>
  <c r="O19" i="352"/>
  <c r="O18" i="352"/>
  <c r="O17" i="352"/>
  <c r="O16" i="352"/>
  <c r="O15" i="352"/>
  <c r="O14" i="352"/>
  <c r="O13" i="352"/>
  <c r="O12" i="352"/>
  <c r="O11" i="352"/>
  <c r="O10" i="352"/>
  <c r="O23" i="351"/>
  <c r="O22" i="351"/>
  <c r="O21" i="351"/>
  <c r="O20" i="351"/>
  <c r="O19" i="351"/>
  <c r="O18" i="351"/>
  <c r="O17" i="351"/>
  <c r="O16" i="351"/>
  <c r="O15" i="351"/>
  <c r="O14" i="351"/>
  <c r="O13" i="351"/>
  <c r="O12" i="351"/>
  <c r="O11" i="351"/>
  <c r="O10" i="351"/>
  <c r="O17" i="350"/>
  <c r="O16" i="350"/>
  <c r="O15" i="350"/>
  <c r="O14" i="350"/>
  <c r="O13" i="350"/>
  <c r="O12" i="350"/>
  <c r="O11" i="350"/>
  <c r="O10" i="350"/>
  <c r="O25" i="349"/>
  <c r="O24" i="349"/>
  <c r="O23" i="349"/>
  <c r="O22" i="349"/>
  <c r="O21" i="349"/>
  <c r="O20" i="349"/>
  <c r="O19" i="349"/>
  <c r="O18" i="349"/>
  <c r="O17" i="349"/>
  <c r="O16" i="349"/>
  <c r="O15" i="349"/>
  <c r="O14" i="349"/>
  <c r="O13" i="349"/>
  <c r="O12" i="349"/>
  <c r="O11" i="349"/>
  <c r="O10" i="349"/>
  <c r="O57" i="348"/>
  <c r="O56" i="348"/>
  <c r="O55" i="348"/>
  <c r="O54" i="348"/>
  <c r="O53" i="348"/>
  <c r="O52" i="348"/>
  <c r="O51" i="348"/>
  <c r="O50" i="348"/>
  <c r="O49" i="348"/>
  <c r="O48" i="348"/>
  <c r="O47" i="348"/>
  <c r="O46" i="348"/>
  <c r="O45" i="348"/>
  <c r="O44" i="348"/>
  <c r="O43" i="348"/>
  <c r="O42" i="348"/>
  <c r="O41" i="348"/>
  <c r="O40" i="348"/>
  <c r="O39" i="348"/>
  <c r="O38" i="348"/>
  <c r="O37" i="348"/>
  <c r="O36" i="348"/>
  <c r="O35" i="348"/>
  <c r="O34" i="348"/>
  <c r="O33" i="348"/>
  <c r="O32" i="348"/>
  <c r="O31" i="348"/>
  <c r="O30" i="348"/>
  <c r="O29" i="348"/>
  <c r="O28" i="348"/>
  <c r="O27" i="348"/>
  <c r="O26" i="348"/>
  <c r="O25" i="348"/>
  <c r="O24" i="348"/>
  <c r="O23" i="348"/>
  <c r="O22" i="348"/>
  <c r="O21" i="348"/>
  <c r="O18" i="348"/>
  <c r="O17" i="348"/>
  <c r="O16" i="348"/>
  <c r="O15" i="348"/>
  <c r="O14" i="348"/>
  <c r="O13" i="348"/>
  <c r="O12" i="348"/>
  <c r="O11" i="348"/>
  <c r="O10" i="348"/>
  <c r="O21" i="347"/>
  <c r="O20" i="347"/>
  <c r="O19" i="347"/>
  <c r="O18" i="347"/>
  <c r="O17" i="347"/>
  <c r="O16" i="347"/>
  <c r="O15" i="347"/>
  <c r="O14" i="347"/>
  <c r="O13" i="347"/>
  <c r="O12" i="347"/>
  <c r="O11" i="347"/>
  <c r="O10" i="347"/>
  <c r="O36" i="346"/>
  <c r="O35" i="346"/>
  <c r="O34" i="346"/>
  <c r="O33" i="346"/>
  <c r="O32" i="346"/>
  <c r="O31" i="346"/>
  <c r="O30" i="346"/>
  <c r="O29" i="346"/>
  <c r="O28" i="346"/>
  <c r="O27" i="346"/>
  <c r="O26" i="346"/>
  <c r="O25" i="346"/>
  <c r="O24" i="346"/>
  <c r="O23" i="346"/>
  <c r="O22" i="346"/>
  <c r="O21" i="346"/>
  <c r="O20" i="346"/>
  <c r="O19" i="346"/>
  <c r="O18" i="346"/>
  <c r="O17" i="346"/>
  <c r="O16" i="346"/>
  <c r="O15" i="346"/>
  <c r="O14" i="346"/>
  <c r="O13" i="346"/>
  <c r="O12" i="346"/>
  <c r="O11" i="346"/>
  <c r="O10" i="346"/>
  <c r="O20" i="345"/>
  <c r="O19" i="345"/>
  <c r="O18" i="345"/>
  <c r="O17" i="345"/>
  <c r="O16" i="345"/>
  <c r="O15" i="345"/>
  <c r="O14" i="345"/>
  <c r="O13" i="345"/>
  <c r="O11" i="345"/>
  <c r="O10" i="345"/>
  <c r="O16" i="344"/>
  <c r="O17" i="344"/>
  <c r="O18" i="344"/>
  <c r="O19" i="344"/>
  <c r="O20" i="344"/>
  <c r="O21" i="344"/>
  <c r="O22" i="344"/>
  <c r="O23" i="344"/>
  <c r="O24" i="344"/>
  <c r="O25" i="344"/>
  <c r="O26" i="344"/>
  <c r="O27" i="344"/>
  <c r="O28" i="344"/>
  <c r="O29" i="344"/>
  <c r="O30" i="344"/>
  <c r="O31" i="344"/>
  <c r="O32" i="344"/>
  <c r="O33" i="344"/>
  <c r="O34" i="344"/>
  <c r="O35" i="344"/>
  <c r="O36" i="344"/>
  <c r="O37" i="344"/>
  <c r="O10" i="344"/>
  <c r="O11" i="344"/>
  <c r="O12" i="344"/>
  <c r="O13" i="344"/>
  <c r="O14" i="344"/>
  <c r="O14" i="342"/>
  <c r="O15" i="342"/>
  <c r="O16" i="342"/>
  <c r="O17" i="342"/>
  <c r="O18" i="342"/>
  <c r="O19" i="342"/>
  <c r="O20" i="342"/>
  <c r="O21" i="342"/>
  <c r="O22" i="342"/>
  <c r="O23" i="342"/>
  <c r="O24" i="342"/>
  <c r="O25" i="342"/>
  <c r="O26" i="342"/>
  <c r="O27" i="342"/>
  <c r="O28" i="342"/>
  <c r="O29" i="342"/>
  <c r="O30" i="342"/>
  <c r="O31" i="342"/>
  <c r="O32" i="342"/>
  <c r="O33" i="342"/>
  <c r="O34" i="342"/>
  <c r="O35" i="342"/>
  <c r="O36" i="342"/>
  <c r="O37" i="342"/>
  <c r="O38" i="342"/>
  <c r="O39" i="342"/>
  <c r="O40" i="342"/>
  <c r="O41" i="342"/>
  <c r="O42" i="342"/>
  <c r="O43" i="342"/>
  <c r="O44" i="342"/>
  <c r="O45" i="342"/>
  <c r="O46" i="342"/>
  <c r="O47" i="342"/>
  <c r="O48" i="342"/>
  <c r="O49" i="342"/>
  <c r="O50" i="342"/>
  <c r="O51" i="342"/>
  <c r="O52" i="342"/>
  <c r="O53" i="342"/>
  <c r="O54" i="342"/>
  <c r="O55" i="342"/>
  <c r="O56" i="342"/>
  <c r="O57" i="342"/>
  <c r="O58" i="342"/>
  <c r="O59" i="342"/>
  <c r="O60" i="342"/>
  <c r="O61" i="342"/>
  <c r="O62" i="342"/>
  <c r="O63" i="342"/>
  <c r="O64" i="342"/>
  <c r="O65" i="342"/>
  <c r="O66" i="342"/>
  <c r="O67" i="342"/>
  <c r="O68" i="342"/>
  <c r="O69" i="342"/>
  <c r="O70" i="342"/>
  <c r="O71" i="342"/>
  <c r="O72" i="342"/>
  <c r="O73" i="342"/>
  <c r="O74" i="342"/>
  <c r="O75" i="342"/>
  <c r="O76" i="342"/>
  <c r="O77" i="342"/>
  <c r="O78" i="342"/>
  <c r="O79" i="342"/>
  <c r="O80" i="342"/>
  <c r="O81" i="342"/>
  <c r="O82" i="342"/>
  <c r="O83" i="342"/>
  <c r="O84" i="342"/>
  <c r="O85" i="342"/>
  <c r="O86" i="342"/>
  <c r="O10" i="368"/>
  <c r="B9" i="151"/>
  <c r="C6" i="341"/>
  <c r="AE3" i="376"/>
  <c r="O3" i="376"/>
  <c r="N3" i="376"/>
  <c r="M3" i="376"/>
  <c r="L3" i="376"/>
  <c r="K3" i="376"/>
  <c r="B3" i="376"/>
  <c r="K50" i="148"/>
  <c r="J77" i="148"/>
  <c r="P12" i="355"/>
  <c r="P13" i="355"/>
  <c r="P14" i="355"/>
  <c r="P15" i="355"/>
  <c r="P16" i="355"/>
  <c r="P17" i="355"/>
  <c r="P18" i="355"/>
  <c r="P19" i="355"/>
  <c r="AE10" i="342"/>
  <c r="B21" i="229"/>
  <c r="B22" i="229" s="1"/>
  <c r="B23" i="229" s="1"/>
  <c r="B24" i="229" s="1"/>
  <c r="B25" i="229" s="1"/>
  <c r="B26" i="229" s="1"/>
  <c r="B27" i="229" s="1"/>
  <c r="B28" i="229" s="1"/>
  <c r="B29" i="229" s="1"/>
  <c r="B30" i="229" s="1"/>
  <c r="B31" i="229" s="1"/>
  <c r="B32" i="229" s="1"/>
  <c r="F26" i="5"/>
  <c r="L89" i="376"/>
  <c r="L91" i="376" s="1"/>
  <c r="K89" i="376"/>
  <c r="K91" i="376" s="1"/>
  <c r="E26" i="5" s="1"/>
  <c r="Z88" i="376"/>
  <c r="Y88" i="376"/>
  <c r="X88" i="376"/>
  <c r="W88" i="376"/>
  <c r="V88" i="376"/>
  <c r="U88" i="376"/>
  <c r="T88" i="376"/>
  <c r="R88" i="376"/>
  <c r="Q88" i="376"/>
  <c r="L88" i="376"/>
  <c r="K88" i="376"/>
  <c r="L87" i="376"/>
  <c r="K87" i="376"/>
  <c r="L86" i="376"/>
  <c r="J25" i="229" s="1"/>
  <c r="AC81" i="376"/>
  <c r="AB81" i="376"/>
  <c r="AA81" i="376"/>
  <c r="J81" i="376"/>
  <c r="I81" i="376"/>
  <c r="AC80" i="376"/>
  <c r="AA80" i="376"/>
  <c r="AB80" i="376" s="1"/>
  <c r="J80" i="376"/>
  <c r="I80" i="376"/>
  <c r="AC79" i="376"/>
  <c r="AB79" i="376"/>
  <c r="AA79" i="376"/>
  <c r="J79" i="376"/>
  <c r="I79" i="376"/>
  <c r="AC78" i="376"/>
  <c r="AA78" i="376"/>
  <c r="AB78" i="376" s="1"/>
  <c r="J78" i="376"/>
  <c r="I78" i="376"/>
  <c r="AC77" i="376"/>
  <c r="AB77" i="376"/>
  <c r="AA77" i="376"/>
  <c r="J77" i="376"/>
  <c r="I77" i="376"/>
  <c r="AC76" i="376"/>
  <c r="AA76" i="376"/>
  <c r="AB76" i="376" s="1"/>
  <c r="J76" i="376"/>
  <c r="I76" i="376"/>
  <c r="AC75" i="376"/>
  <c r="AB75" i="376"/>
  <c r="AA75" i="376"/>
  <c r="J75" i="376"/>
  <c r="I75" i="376"/>
  <c r="AC74" i="376"/>
  <c r="AA74" i="376"/>
  <c r="AB74" i="376" s="1"/>
  <c r="N74" i="376"/>
  <c r="J74" i="376"/>
  <c r="I74" i="376"/>
  <c r="AC73" i="376"/>
  <c r="AA73" i="376"/>
  <c r="AB73" i="376" s="1"/>
  <c r="N73" i="376"/>
  <c r="J73" i="376"/>
  <c r="I73" i="376"/>
  <c r="AC72" i="376"/>
  <c r="AB72" i="376"/>
  <c r="AA72" i="376"/>
  <c r="N72" i="376"/>
  <c r="J72" i="376"/>
  <c r="I72" i="376"/>
  <c r="AC71" i="376"/>
  <c r="AA71" i="376"/>
  <c r="AB71" i="376" s="1"/>
  <c r="J71" i="376"/>
  <c r="I71" i="376"/>
  <c r="AC70" i="376"/>
  <c r="AB70" i="376"/>
  <c r="AA70" i="376"/>
  <c r="J70" i="376"/>
  <c r="I70" i="376"/>
  <c r="AC69" i="376"/>
  <c r="AA69" i="376"/>
  <c r="AB69" i="376" s="1"/>
  <c r="J69" i="376"/>
  <c r="I69" i="376"/>
  <c r="AC68" i="376"/>
  <c r="AB68" i="376"/>
  <c r="AA68" i="376"/>
  <c r="J68" i="376"/>
  <c r="I68" i="376"/>
  <c r="AC67" i="376"/>
  <c r="AA67" i="376"/>
  <c r="AB67" i="376" s="1"/>
  <c r="J67" i="376"/>
  <c r="I67" i="376"/>
  <c r="AC66" i="376"/>
  <c r="AB66" i="376"/>
  <c r="AA66" i="376"/>
  <c r="N66" i="376"/>
  <c r="J66" i="376"/>
  <c r="I66" i="376"/>
  <c r="AC65" i="376"/>
  <c r="AA65" i="376"/>
  <c r="AB65" i="376" s="1"/>
  <c r="J65" i="376"/>
  <c r="I65" i="376"/>
  <c r="AC64" i="376"/>
  <c r="AB64" i="376"/>
  <c r="AA64" i="376"/>
  <c r="J64" i="376"/>
  <c r="I64" i="376"/>
  <c r="AC63" i="376"/>
  <c r="AA63" i="376"/>
  <c r="AB63" i="376" s="1"/>
  <c r="J63" i="376"/>
  <c r="I63" i="376"/>
  <c r="AC62" i="376"/>
  <c r="AA62" i="376"/>
  <c r="AB62" i="376" s="1"/>
  <c r="J62" i="376"/>
  <c r="I62" i="376"/>
  <c r="N61" i="376"/>
  <c r="J61" i="376"/>
  <c r="I61" i="376"/>
  <c r="AC60" i="376"/>
  <c r="AB60" i="376"/>
  <c r="AA60" i="376"/>
  <c r="J60" i="376"/>
  <c r="I60" i="376"/>
  <c r="AC59" i="376"/>
  <c r="AA59" i="376"/>
  <c r="AB59" i="376" s="1"/>
  <c r="J59" i="376"/>
  <c r="I59" i="376"/>
  <c r="AC58" i="376"/>
  <c r="AB58" i="376"/>
  <c r="AA58" i="376"/>
  <c r="J58" i="376"/>
  <c r="I58" i="376"/>
  <c r="AC57" i="376"/>
  <c r="AA57" i="376"/>
  <c r="AB57" i="376" s="1"/>
  <c r="J57" i="376"/>
  <c r="I57" i="376"/>
  <c r="AC56" i="376"/>
  <c r="AB56" i="376"/>
  <c r="AA56" i="376"/>
  <c r="J56" i="376"/>
  <c r="I56" i="376"/>
  <c r="AC55" i="376"/>
  <c r="AA55" i="376"/>
  <c r="AB55" i="376" s="1"/>
  <c r="J55" i="376"/>
  <c r="I55" i="376"/>
  <c r="J54" i="376"/>
  <c r="I54" i="376"/>
  <c r="J53" i="376"/>
  <c r="I53" i="376"/>
  <c r="AC49" i="376"/>
  <c r="AA49" i="376"/>
  <c r="AB49" i="376" s="1"/>
  <c r="N49" i="376"/>
  <c r="J49" i="376"/>
  <c r="I49" i="376"/>
  <c r="AC48" i="376"/>
  <c r="AB48" i="376"/>
  <c r="AA48" i="376"/>
  <c r="J48" i="376"/>
  <c r="I48" i="376"/>
  <c r="AC47" i="376"/>
  <c r="AA47" i="376"/>
  <c r="AB47" i="376" s="1"/>
  <c r="J47" i="376"/>
  <c r="I47" i="376"/>
  <c r="AC46" i="376"/>
  <c r="AB46" i="376"/>
  <c r="AA46" i="376"/>
  <c r="J46" i="376"/>
  <c r="I46" i="376"/>
  <c r="AC45" i="376"/>
  <c r="AA45" i="376"/>
  <c r="AB45" i="376" s="1"/>
  <c r="J45" i="376"/>
  <c r="I45" i="376"/>
  <c r="AC44" i="376"/>
  <c r="AB44" i="376"/>
  <c r="AA44" i="376"/>
  <c r="J44" i="376"/>
  <c r="I44" i="376"/>
  <c r="AC43" i="376"/>
  <c r="AA43" i="376"/>
  <c r="AB43" i="376" s="1"/>
  <c r="J43" i="376"/>
  <c r="I43" i="376"/>
  <c r="AC42" i="376"/>
  <c r="AB42" i="376"/>
  <c r="AA42" i="376"/>
  <c r="J42" i="376"/>
  <c r="I42" i="376"/>
  <c r="AC41" i="376"/>
  <c r="AA41" i="376"/>
  <c r="AB41" i="376" s="1"/>
  <c r="J41" i="376"/>
  <c r="I41" i="376"/>
  <c r="N40" i="376"/>
  <c r="AC39" i="376"/>
  <c r="AB39" i="376"/>
  <c r="AA39" i="376"/>
  <c r="J39" i="376"/>
  <c r="I39" i="376"/>
  <c r="AC38" i="376"/>
  <c r="AA38" i="376"/>
  <c r="AB38" i="376" s="1"/>
  <c r="J38" i="376"/>
  <c r="I38" i="376"/>
  <c r="AC37" i="376"/>
  <c r="AB37" i="376"/>
  <c r="AA37" i="376"/>
  <c r="J37" i="376"/>
  <c r="I37" i="376"/>
  <c r="AC36" i="376"/>
  <c r="AA36" i="376"/>
  <c r="AB36" i="376" s="1"/>
  <c r="J36" i="376"/>
  <c r="I36" i="376"/>
  <c r="AC35" i="376"/>
  <c r="AB35" i="376"/>
  <c r="AA35" i="376"/>
  <c r="J35" i="376"/>
  <c r="I35" i="376"/>
  <c r="AC34" i="376"/>
  <c r="AA34" i="376"/>
  <c r="AB34" i="376" s="1"/>
  <c r="N34" i="376"/>
  <c r="J34" i="376"/>
  <c r="I34" i="376"/>
  <c r="AC33" i="376"/>
  <c r="AB33" i="376"/>
  <c r="AA33" i="376"/>
  <c r="N33" i="376"/>
  <c r="J33" i="376"/>
  <c r="I33" i="376"/>
  <c r="AC32" i="376"/>
  <c r="AA32" i="376"/>
  <c r="AB32" i="376" s="1"/>
  <c r="J32" i="376"/>
  <c r="I32" i="376"/>
  <c r="AC31" i="376"/>
  <c r="AB31" i="376"/>
  <c r="AA31" i="376"/>
  <c r="J31" i="376"/>
  <c r="I31" i="376"/>
  <c r="AC30" i="376"/>
  <c r="AA30" i="376"/>
  <c r="AB30" i="376" s="1"/>
  <c r="J30" i="376"/>
  <c r="I30" i="376"/>
  <c r="AC29" i="376"/>
  <c r="AB29" i="376"/>
  <c r="AA29" i="376"/>
  <c r="J29" i="376"/>
  <c r="I29" i="376"/>
  <c r="AC28" i="376"/>
  <c r="AA28" i="376"/>
  <c r="AB28" i="376" s="1"/>
  <c r="J28" i="376"/>
  <c r="I28" i="376"/>
  <c r="AC27" i="376"/>
  <c r="AB27" i="376"/>
  <c r="AA27" i="376"/>
  <c r="J27" i="376"/>
  <c r="I27" i="376"/>
  <c r="AC26" i="376"/>
  <c r="AA26" i="376"/>
  <c r="AB26" i="376" s="1"/>
  <c r="J26" i="376"/>
  <c r="I26" i="376"/>
  <c r="AC25" i="376"/>
  <c r="AB25" i="376"/>
  <c r="AA25" i="376"/>
  <c r="N25" i="376"/>
  <c r="J25" i="376"/>
  <c r="I25" i="376"/>
  <c r="AC24" i="376"/>
  <c r="AA24" i="376"/>
  <c r="AB24" i="376" s="1"/>
  <c r="J24" i="376"/>
  <c r="I24" i="376"/>
  <c r="AC23" i="376"/>
  <c r="AB23" i="376"/>
  <c r="AA23" i="376"/>
  <c r="J23" i="376"/>
  <c r="I23" i="376"/>
  <c r="AC22" i="376"/>
  <c r="AA22" i="376"/>
  <c r="AB22" i="376" s="1"/>
  <c r="J22" i="376"/>
  <c r="I22" i="376"/>
  <c r="AC21" i="376"/>
  <c r="AB21" i="376"/>
  <c r="AA21" i="376"/>
  <c r="J21" i="376"/>
  <c r="I21" i="376"/>
  <c r="AC20" i="376"/>
  <c r="AA20" i="376"/>
  <c r="AB20" i="376" s="1"/>
  <c r="J20" i="376"/>
  <c r="I20" i="376"/>
  <c r="AC19" i="376"/>
  <c r="AB19" i="376"/>
  <c r="AA19" i="376"/>
  <c r="J19" i="376"/>
  <c r="I19" i="376"/>
  <c r="AC18" i="376"/>
  <c r="AA18" i="376"/>
  <c r="AB18" i="376" s="1"/>
  <c r="J18" i="376"/>
  <c r="I18" i="376"/>
  <c r="AC17" i="376"/>
  <c r="AB17" i="376"/>
  <c r="AA17" i="376"/>
  <c r="J17" i="376"/>
  <c r="I17" i="376"/>
  <c r="AC16" i="376"/>
  <c r="AA16" i="376"/>
  <c r="AB16" i="376" s="1"/>
  <c r="J16" i="376"/>
  <c r="I16" i="376"/>
  <c r="AC15" i="376"/>
  <c r="AB15" i="376"/>
  <c r="AE15" i="376" s="1"/>
  <c r="AA15" i="376"/>
  <c r="N15" i="376"/>
  <c r="J15" i="376"/>
  <c r="I15" i="376"/>
  <c r="AC14" i="376"/>
  <c r="AA14" i="376"/>
  <c r="AB14" i="376" s="1"/>
  <c r="J14" i="376"/>
  <c r="I14" i="376"/>
  <c r="AC13" i="376"/>
  <c r="AB13" i="376"/>
  <c r="AA13" i="376"/>
  <c r="J13" i="376"/>
  <c r="I13" i="376"/>
  <c r="AC12" i="376"/>
  <c r="AA12" i="376"/>
  <c r="AB12" i="376" s="1"/>
  <c r="J12" i="376"/>
  <c r="I12" i="376"/>
  <c r="B12" i="376"/>
  <c r="B13" i="376" s="1"/>
  <c r="B14" i="376" s="1"/>
  <c r="B15" i="376" s="1"/>
  <c r="B16" i="376" s="1"/>
  <c r="B17" i="376" s="1"/>
  <c r="B18" i="376" s="1"/>
  <c r="B19" i="376" s="1"/>
  <c r="B20" i="376" s="1"/>
  <c r="B21" i="376" s="1"/>
  <c r="B22" i="376" s="1"/>
  <c r="B23" i="376" s="1"/>
  <c r="B24" i="376" s="1"/>
  <c r="B25" i="376" s="1"/>
  <c r="B26" i="376" s="1"/>
  <c r="B27" i="376" s="1"/>
  <c r="B28" i="376" s="1"/>
  <c r="B29" i="376" s="1"/>
  <c r="B30" i="376" s="1"/>
  <c r="B31" i="376" s="1"/>
  <c r="B32" i="376" s="1"/>
  <c r="B33" i="376" s="1"/>
  <c r="B34" i="376" s="1"/>
  <c r="B35" i="376" s="1"/>
  <c r="B36" i="376" s="1"/>
  <c r="B37" i="376" s="1"/>
  <c r="B38" i="376" s="1"/>
  <c r="B39" i="376" s="1"/>
  <c r="B40" i="376" s="1"/>
  <c r="B41" i="376" s="1"/>
  <c r="B42" i="376" s="1"/>
  <c r="B43" i="376" s="1"/>
  <c r="B44" i="376" s="1"/>
  <c r="B45" i="376" s="1"/>
  <c r="B46" i="376" s="1"/>
  <c r="B47" i="376" s="1"/>
  <c r="B48" i="376" s="1"/>
  <c r="B49" i="376" s="1"/>
  <c r="B50" i="376" s="1"/>
  <c r="B51" i="376" s="1"/>
  <c r="B52" i="376" s="1"/>
  <c r="B53" i="376" s="1"/>
  <c r="B54" i="376" s="1"/>
  <c r="B55" i="376" s="1"/>
  <c r="B56" i="376" s="1"/>
  <c r="B57" i="376" s="1"/>
  <c r="B58" i="376" s="1"/>
  <c r="B59" i="376" s="1"/>
  <c r="B60" i="376" s="1"/>
  <c r="B61" i="376" s="1"/>
  <c r="B62" i="376" s="1"/>
  <c r="B63" i="376" s="1"/>
  <c r="B64" i="376" s="1"/>
  <c r="B65" i="376" s="1"/>
  <c r="B66" i="376" s="1"/>
  <c r="B67" i="376" s="1"/>
  <c r="B68" i="376" s="1"/>
  <c r="B69" i="376" s="1"/>
  <c r="B70" i="376" s="1"/>
  <c r="B71" i="376" s="1"/>
  <c r="B72" i="376" s="1"/>
  <c r="B73" i="376" s="1"/>
  <c r="B74" i="376" s="1"/>
  <c r="B75" i="376" s="1"/>
  <c r="B76" i="376" s="1"/>
  <c r="B77" i="376" s="1"/>
  <c r="B78" i="376" s="1"/>
  <c r="AC11" i="376"/>
  <c r="AB11" i="376"/>
  <c r="AA11" i="376"/>
  <c r="J11" i="376"/>
  <c r="I11" i="376"/>
  <c r="B11" i="376"/>
  <c r="AC10" i="376"/>
  <c r="AA10" i="376"/>
  <c r="AB10" i="376" s="1"/>
  <c r="J10" i="376"/>
  <c r="I10" i="376"/>
  <c r="N13" i="376"/>
  <c r="B9" i="376"/>
  <c r="AD45" i="376" l="1"/>
  <c r="AD48" i="376"/>
  <c r="AD60" i="376"/>
  <c r="AD56" i="376"/>
  <c r="K25" i="229"/>
  <c r="L25" i="229"/>
  <c r="Q15" i="376"/>
  <c r="S15" i="376" s="1"/>
  <c r="T15" i="376" s="1"/>
  <c r="Z15" i="376" s="1"/>
  <c r="N11" i="376"/>
  <c r="Q11" i="376" s="1"/>
  <c r="S11" i="376" s="1"/>
  <c r="T11" i="376" s="1"/>
  <c r="AD41" i="376"/>
  <c r="AE11" i="376"/>
  <c r="Q13" i="376"/>
  <c r="S13" i="376" s="1"/>
  <c r="T13" i="376" s="1"/>
  <c r="AE19" i="376"/>
  <c r="Q72" i="376"/>
  <c r="R72" i="376" s="1"/>
  <c r="AE13" i="376"/>
  <c r="AE17" i="376"/>
  <c r="AE21" i="376"/>
  <c r="Q25" i="376"/>
  <c r="Q33" i="376"/>
  <c r="R33" i="376" s="1"/>
  <c r="Q49" i="376"/>
  <c r="R49" i="376" s="1"/>
  <c r="AD58" i="376"/>
  <c r="AD63" i="376"/>
  <c r="AD67" i="376"/>
  <c r="Q73" i="376"/>
  <c r="AB89" i="376"/>
  <c r="AB91" i="376" s="1"/>
  <c r="Q26" i="5" s="1"/>
  <c r="AB86" i="376"/>
  <c r="AD10" i="376"/>
  <c r="AE10" i="376"/>
  <c r="AD12" i="376"/>
  <c r="AE12" i="376"/>
  <c r="AD14" i="376"/>
  <c r="AE14" i="376"/>
  <c r="AD18" i="376"/>
  <c r="AE18" i="376"/>
  <c r="B79" i="376"/>
  <c r="B80" i="376"/>
  <c r="B81" i="376" s="1"/>
  <c r="AD16" i="376"/>
  <c r="AE16" i="376"/>
  <c r="AD20" i="376"/>
  <c r="AE20" i="376"/>
  <c r="AD15" i="376"/>
  <c r="N17" i="376"/>
  <c r="Q17" i="376" s="1"/>
  <c r="AD17" i="376"/>
  <c r="N19" i="376"/>
  <c r="AD19" i="376"/>
  <c r="N21" i="376"/>
  <c r="Q21" i="376" s="1"/>
  <c r="AD21" i="376"/>
  <c r="N23" i="376"/>
  <c r="R25" i="376"/>
  <c r="AE25" i="376"/>
  <c r="AD26" i="376"/>
  <c r="AE26" i="376"/>
  <c r="AE29" i="376"/>
  <c r="AD30" i="376"/>
  <c r="AE30" i="376"/>
  <c r="AE33" i="376"/>
  <c r="AE35" i="376"/>
  <c r="AD36" i="376"/>
  <c r="AE36" i="376"/>
  <c r="AD11" i="376"/>
  <c r="AD13" i="376"/>
  <c r="N80" i="376"/>
  <c r="N78" i="376"/>
  <c r="N76" i="376"/>
  <c r="Q76" i="376" s="1"/>
  <c r="S76" i="376" s="1"/>
  <c r="N81" i="376"/>
  <c r="N79" i="376"/>
  <c r="N77" i="376"/>
  <c r="Q77" i="376" s="1"/>
  <c r="N75" i="376"/>
  <c r="Q75" i="376" s="1"/>
  <c r="N71" i="376"/>
  <c r="N69" i="376"/>
  <c r="Q69" i="376" s="1"/>
  <c r="S69" i="376" s="1"/>
  <c r="N67" i="376"/>
  <c r="N65" i="376"/>
  <c r="Q65" i="376" s="1"/>
  <c r="S65" i="376" s="1"/>
  <c r="N70" i="376"/>
  <c r="N68" i="376"/>
  <c r="Q68" i="376" s="1"/>
  <c r="N63" i="376"/>
  <c r="N60" i="376"/>
  <c r="Q60" i="376" s="1"/>
  <c r="N58" i="376"/>
  <c r="N56" i="376"/>
  <c r="N64" i="376"/>
  <c r="N62" i="376"/>
  <c r="Q62" i="376" s="1"/>
  <c r="S62" i="376" s="1"/>
  <c r="N59" i="376"/>
  <c r="N57" i="376"/>
  <c r="Q57" i="376" s="1"/>
  <c r="S57" i="376" s="1"/>
  <c r="N55" i="376"/>
  <c r="Q55" i="376" s="1"/>
  <c r="N47" i="376"/>
  <c r="Q47" i="376" s="1"/>
  <c r="S47" i="376" s="1"/>
  <c r="N45" i="376"/>
  <c r="N43" i="376"/>
  <c r="Q43" i="376" s="1"/>
  <c r="S43" i="376" s="1"/>
  <c r="N41" i="376"/>
  <c r="N38" i="376"/>
  <c r="Q38" i="376" s="1"/>
  <c r="S38" i="376" s="1"/>
  <c r="N46" i="376"/>
  <c r="Q46" i="376" s="1"/>
  <c r="N42" i="376"/>
  <c r="N36" i="376"/>
  <c r="Q36" i="376" s="1"/>
  <c r="S36" i="376" s="1"/>
  <c r="N32" i="376"/>
  <c r="Q32" i="376" s="1"/>
  <c r="S32" i="376" s="1"/>
  <c r="N30" i="376"/>
  <c r="Q30" i="376" s="1"/>
  <c r="S30" i="376" s="1"/>
  <c r="N28" i="376"/>
  <c r="N26" i="376"/>
  <c r="Q26" i="376" s="1"/>
  <c r="S26" i="376" s="1"/>
  <c r="N24" i="376"/>
  <c r="Q24" i="376" s="1"/>
  <c r="S24" i="376" s="1"/>
  <c r="N48" i="376"/>
  <c r="Q48" i="376" s="1"/>
  <c r="N44" i="376"/>
  <c r="Q44" i="376" s="1"/>
  <c r="N39" i="376"/>
  <c r="N37" i="376"/>
  <c r="N35" i="376"/>
  <c r="Q35" i="376" s="1"/>
  <c r="N31" i="376"/>
  <c r="N29" i="376"/>
  <c r="Q29" i="376" s="1"/>
  <c r="N27" i="376"/>
  <c r="Q27" i="376" s="1"/>
  <c r="N10" i="376"/>
  <c r="N12" i="376"/>
  <c r="N14" i="376"/>
  <c r="N16" i="376"/>
  <c r="N18" i="376"/>
  <c r="N20" i="376"/>
  <c r="N22" i="376"/>
  <c r="AD22" i="376"/>
  <c r="AE22" i="376"/>
  <c r="Q23" i="376"/>
  <c r="AE23" i="376"/>
  <c r="AD23" i="376"/>
  <c r="AD24" i="376"/>
  <c r="AE24" i="376"/>
  <c r="AE27" i="376"/>
  <c r="AD28" i="376"/>
  <c r="AE28" i="376"/>
  <c r="AE31" i="376"/>
  <c r="AD32" i="376"/>
  <c r="AE32" i="376"/>
  <c r="AD34" i="376"/>
  <c r="AE34" i="376"/>
  <c r="AD25" i="376"/>
  <c r="AD27" i="376"/>
  <c r="Q28" i="376"/>
  <c r="S28" i="376" s="1"/>
  <c r="AD29" i="376"/>
  <c r="AD31" i="376"/>
  <c r="AD33" i="376"/>
  <c r="Q34" i="376"/>
  <c r="AD35" i="376"/>
  <c r="AE37" i="376"/>
  <c r="AD37" i="376"/>
  <c r="AE41" i="376"/>
  <c r="Q42" i="376"/>
  <c r="AE42" i="376"/>
  <c r="AD42" i="376"/>
  <c r="AE45" i="376"/>
  <c r="AE46" i="376"/>
  <c r="AD46" i="376"/>
  <c r="AE49" i="376"/>
  <c r="AD49" i="376"/>
  <c r="AE55" i="376"/>
  <c r="AD55" i="376"/>
  <c r="Q56" i="376"/>
  <c r="Q59" i="376"/>
  <c r="S59" i="376" s="1"/>
  <c r="AE59" i="376"/>
  <c r="AD59" i="376"/>
  <c r="AE62" i="376"/>
  <c r="AD62" i="376"/>
  <c r="AD38" i="376"/>
  <c r="AE38" i="376"/>
  <c r="Q39" i="376"/>
  <c r="AE39" i="376"/>
  <c r="AD39" i="376"/>
  <c r="Q41" i="376"/>
  <c r="S41" i="376" s="1"/>
  <c r="AD43" i="376"/>
  <c r="AE43" i="376"/>
  <c r="AE44" i="376"/>
  <c r="AD44" i="376"/>
  <c r="Q45" i="376"/>
  <c r="S45" i="376" s="1"/>
  <c r="AD47" i="376"/>
  <c r="AE47" i="376"/>
  <c r="AE57" i="376"/>
  <c r="AD57" i="376"/>
  <c r="Q58" i="376"/>
  <c r="AE48" i="376"/>
  <c r="AE56" i="376"/>
  <c r="AE58" i="376"/>
  <c r="AE60" i="376"/>
  <c r="AD65" i="376"/>
  <c r="AE65" i="376"/>
  <c r="Q66" i="376"/>
  <c r="AE66" i="376"/>
  <c r="AD66" i="376"/>
  <c r="Q67" i="376"/>
  <c r="S67" i="376" s="1"/>
  <c r="AE70" i="376"/>
  <c r="AD71" i="376"/>
  <c r="AE71" i="376"/>
  <c r="AE63" i="376"/>
  <c r="Q64" i="376"/>
  <c r="AE64" i="376"/>
  <c r="AD64" i="376"/>
  <c r="AE67" i="376"/>
  <c r="AE68" i="376"/>
  <c r="AD69" i="376"/>
  <c r="AE69" i="376"/>
  <c r="Q70" i="376"/>
  <c r="AD68" i="376"/>
  <c r="AD70" i="376"/>
  <c r="AE73" i="376"/>
  <c r="AD73" i="376"/>
  <c r="AE75" i="376"/>
  <c r="AD76" i="376"/>
  <c r="AE76" i="376"/>
  <c r="AE79" i="376"/>
  <c r="AD80" i="376"/>
  <c r="AE80" i="376"/>
  <c r="Q81" i="376"/>
  <c r="AE81" i="376"/>
  <c r="AE72" i="376"/>
  <c r="AD72" i="376"/>
  <c r="AD74" i="376"/>
  <c r="AE74" i="376"/>
  <c r="AE77" i="376"/>
  <c r="AD78" i="376"/>
  <c r="AE78" i="376"/>
  <c r="Q79" i="376"/>
  <c r="Q74" i="376"/>
  <c r="AD75" i="376"/>
  <c r="AD77" i="376"/>
  <c r="Q78" i="376"/>
  <c r="S78" i="376" s="1"/>
  <c r="AD79" i="376"/>
  <c r="Q80" i="376"/>
  <c r="S80" i="376" s="1"/>
  <c r="AD81" i="376"/>
  <c r="R13" i="376" l="1"/>
  <c r="Y13" i="376" s="1"/>
  <c r="S55" i="376"/>
  <c r="T55" i="376" s="1"/>
  <c r="R55" i="376"/>
  <c r="Y55" i="376" s="1"/>
  <c r="R15" i="376"/>
  <c r="Y15" i="376" s="1"/>
  <c r="R59" i="376"/>
  <c r="Y59" i="376" s="1"/>
  <c r="Z13" i="376"/>
  <c r="Y72" i="376"/>
  <c r="R73" i="376"/>
  <c r="Y73" i="376" s="1"/>
  <c r="Q71" i="376"/>
  <c r="S71" i="376" s="1"/>
  <c r="T71" i="376" s="1"/>
  <c r="Q63" i="376"/>
  <c r="S63" i="376" s="1"/>
  <c r="T63" i="376" s="1"/>
  <c r="Z63" i="376" s="1"/>
  <c r="R62" i="376"/>
  <c r="R57" i="376"/>
  <c r="Y57" i="376" s="1"/>
  <c r="R41" i="376"/>
  <c r="Y41" i="376" s="1"/>
  <c r="R11" i="376"/>
  <c r="Y11" i="376" s="1"/>
  <c r="Z11" i="376"/>
  <c r="R80" i="376"/>
  <c r="Y80" i="376" s="1"/>
  <c r="R43" i="376"/>
  <c r="Y43" i="376" s="1"/>
  <c r="R32" i="376"/>
  <c r="S27" i="376"/>
  <c r="T27" i="376" s="1"/>
  <c r="R27" i="376"/>
  <c r="S79" i="376"/>
  <c r="T79" i="376" s="1"/>
  <c r="Z79" i="376" s="1"/>
  <c r="R79" i="376"/>
  <c r="Y79" i="376" s="1"/>
  <c r="R78" i="376"/>
  <c r="Y78" i="376" s="1"/>
  <c r="S75" i="376"/>
  <c r="T75" i="376" s="1"/>
  <c r="Z75" i="376" s="1"/>
  <c r="R75" i="376"/>
  <c r="Y75" i="376" s="1"/>
  <c r="S81" i="376"/>
  <c r="T81" i="376" s="1"/>
  <c r="Z81" i="376" s="1"/>
  <c r="R81" i="376"/>
  <c r="Y81" i="376" s="1"/>
  <c r="R76" i="376"/>
  <c r="Y76" i="376" s="1"/>
  <c r="R69" i="376"/>
  <c r="Y69" i="376" s="1"/>
  <c r="R65" i="376"/>
  <c r="Y65" i="376" s="1"/>
  <c r="S68" i="376"/>
  <c r="T68" i="376" s="1"/>
  <c r="R68" i="376"/>
  <c r="R67" i="376"/>
  <c r="Y67" i="376" s="1"/>
  <c r="Y49" i="376"/>
  <c r="R45" i="376"/>
  <c r="Y45" i="376" s="1"/>
  <c r="S44" i="376"/>
  <c r="T44" i="376" s="1"/>
  <c r="Z44" i="376" s="1"/>
  <c r="R44" i="376"/>
  <c r="Y44" i="376" s="1"/>
  <c r="R47" i="376"/>
  <c r="Y47" i="376" s="1"/>
  <c r="S42" i="376"/>
  <c r="T42" i="376" s="1"/>
  <c r="Z42" i="376" s="1"/>
  <c r="R42" i="376"/>
  <c r="Y42" i="376" s="1"/>
  <c r="R38" i="376"/>
  <c r="Y38" i="376" s="1"/>
  <c r="R34" i="376"/>
  <c r="Y34" i="376" s="1"/>
  <c r="R28" i="376"/>
  <c r="R24" i="376"/>
  <c r="S23" i="376"/>
  <c r="T23" i="376" s="1"/>
  <c r="R23" i="376"/>
  <c r="T26" i="376"/>
  <c r="Z26" i="376" s="1"/>
  <c r="T30" i="376"/>
  <c r="Z30" i="376" s="1"/>
  <c r="T36" i="376"/>
  <c r="Z36" i="376" s="1"/>
  <c r="T38" i="376"/>
  <c r="Z38" i="376" s="1"/>
  <c r="T43" i="376"/>
  <c r="Z43" i="376" s="1"/>
  <c r="T47" i="376"/>
  <c r="Z47" i="376" s="1"/>
  <c r="T57" i="376"/>
  <c r="T62" i="376"/>
  <c r="T67" i="376"/>
  <c r="Z67" i="376" s="1"/>
  <c r="T78" i="376"/>
  <c r="Z78" i="376" s="1"/>
  <c r="Q14" i="376"/>
  <c r="Q12" i="376"/>
  <c r="Q37" i="376"/>
  <c r="Y33" i="376"/>
  <c r="R30" i="376"/>
  <c r="Y30" i="376" s="1"/>
  <c r="Q22" i="376"/>
  <c r="Q20" i="376"/>
  <c r="Q18" i="376"/>
  <c r="Q16" i="376"/>
  <c r="Q19" i="376"/>
  <c r="AD86" i="376"/>
  <c r="AD89" i="376"/>
  <c r="AD91" i="376" s="1"/>
  <c r="R26" i="5" s="1"/>
  <c r="R74" i="376"/>
  <c r="Y74" i="376" s="1"/>
  <c r="S77" i="376"/>
  <c r="T77" i="376" s="1"/>
  <c r="R77" i="376"/>
  <c r="S70" i="376"/>
  <c r="T70" i="376" s="1"/>
  <c r="Z70" i="376" s="1"/>
  <c r="R70" i="376"/>
  <c r="Y70" i="376" s="1"/>
  <c r="S64" i="376"/>
  <c r="T64" i="376" s="1"/>
  <c r="Z64" i="376" s="1"/>
  <c r="R64" i="376"/>
  <c r="R66" i="376"/>
  <c r="Y66" i="376" s="1"/>
  <c r="R58" i="376"/>
  <c r="S58" i="376"/>
  <c r="T58" i="376" s="1"/>
  <c r="S48" i="376"/>
  <c r="T48" i="376" s="1"/>
  <c r="R48" i="376"/>
  <c r="Y48" i="376" s="1"/>
  <c r="S39" i="376"/>
  <c r="T39" i="376" s="1"/>
  <c r="Z39" i="376" s="1"/>
  <c r="R39" i="376"/>
  <c r="R60" i="376"/>
  <c r="Y60" i="376" s="1"/>
  <c r="S60" i="376"/>
  <c r="T60" i="376" s="1"/>
  <c r="Z60" i="376" s="1"/>
  <c r="R56" i="376"/>
  <c r="Y56" i="376" s="1"/>
  <c r="S56" i="376"/>
  <c r="T56" i="376" s="1"/>
  <c r="Z56" i="376" s="1"/>
  <c r="S46" i="376"/>
  <c r="T46" i="376" s="1"/>
  <c r="Z46" i="376" s="1"/>
  <c r="R46" i="376"/>
  <c r="Y46" i="376" s="1"/>
  <c r="S35" i="376"/>
  <c r="T35" i="376" s="1"/>
  <c r="R35" i="376"/>
  <c r="S29" i="376"/>
  <c r="T29" i="376" s="1"/>
  <c r="R29" i="376"/>
  <c r="T24" i="376"/>
  <c r="Z24" i="376" s="1"/>
  <c r="T28" i="376"/>
  <c r="T32" i="376"/>
  <c r="Z32" i="376" s="1"/>
  <c r="T41" i="376"/>
  <c r="Z41" i="376" s="1"/>
  <c r="T45" i="376"/>
  <c r="Z45" i="376" s="1"/>
  <c r="T59" i="376"/>
  <c r="T65" i="376"/>
  <c r="Z65" i="376" s="1"/>
  <c r="T69" i="376"/>
  <c r="Z69" i="376" s="1"/>
  <c r="T76" i="376"/>
  <c r="Z76" i="376" s="1"/>
  <c r="T80" i="376"/>
  <c r="Z80" i="376" s="1"/>
  <c r="R36" i="376"/>
  <c r="Y36" i="376" s="1"/>
  <c r="Q31" i="376"/>
  <c r="R26" i="376"/>
  <c r="Y26" i="376" s="1"/>
  <c r="Y25" i="376"/>
  <c r="Q10" i="376"/>
  <c r="S21" i="376"/>
  <c r="T21" i="376" s="1"/>
  <c r="Z21" i="376" s="1"/>
  <c r="R21" i="376"/>
  <c r="S17" i="376"/>
  <c r="T17" i="376" s="1"/>
  <c r="R17" i="376"/>
  <c r="AE89" i="376"/>
  <c r="AE91" i="376" s="1"/>
  <c r="S26" i="5" s="1"/>
  <c r="AE86" i="376"/>
  <c r="R63" i="376" l="1"/>
  <c r="Y63" i="376" s="1"/>
  <c r="Y39" i="376"/>
  <c r="Y32" i="376"/>
  <c r="Y17" i="376"/>
  <c r="Z17" i="376"/>
  <c r="Y64" i="376"/>
  <c r="Z58" i="376"/>
  <c r="Z68" i="376"/>
  <c r="Y77" i="376"/>
  <c r="Z71" i="376"/>
  <c r="Z77" i="376"/>
  <c r="Y21" i="376"/>
  <c r="Y29" i="376"/>
  <c r="Z35" i="376"/>
  <c r="Z48" i="376"/>
  <c r="Y58" i="376"/>
  <c r="Y62" i="376"/>
  <c r="Y24" i="376"/>
  <c r="Y68" i="376"/>
  <c r="R71" i="376"/>
  <c r="Y71" i="376" s="1"/>
  <c r="Z27" i="376"/>
  <c r="Z29" i="376"/>
  <c r="Z57" i="376"/>
  <c r="Z23" i="376"/>
  <c r="S37" i="376"/>
  <c r="T37" i="376" s="1"/>
  <c r="Z37" i="376" s="1"/>
  <c r="R37" i="376"/>
  <c r="Y37" i="376" s="1"/>
  <c r="S14" i="376"/>
  <c r="T14" i="376" s="1"/>
  <c r="Z14" i="376" s="1"/>
  <c r="R14" i="376"/>
  <c r="Y14" i="376" s="1"/>
  <c r="Z59" i="376"/>
  <c r="Q86" i="376"/>
  <c r="Q89" i="376"/>
  <c r="Q91" i="376" s="1"/>
  <c r="G26" i="5" s="1"/>
  <c r="S10" i="376"/>
  <c r="T10" i="376" s="1"/>
  <c r="R10" i="376"/>
  <c r="S31" i="376"/>
  <c r="T31" i="376" s="1"/>
  <c r="Z31" i="376" s="1"/>
  <c r="R31" i="376"/>
  <c r="Y31" i="376" s="1"/>
  <c r="Z55" i="376"/>
  <c r="Z28" i="376"/>
  <c r="Y35" i="376"/>
  <c r="S19" i="376"/>
  <c r="T19" i="376" s="1"/>
  <c r="R19" i="376"/>
  <c r="Y19" i="376" s="1"/>
  <c r="S16" i="376"/>
  <c r="T16" i="376" s="1"/>
  <c r="Z16" i="376" s="1"/>
  <c r="R16" i="376"/>
  <c r="Y16" i="376" s="1"/>
  <c r="S18" i="376"/>
  <c r="T18" i="376" s="1"/>
  <c r="Z18" i="376" s="1"/>
  <c r="R18" i="376"/>
  <c r="Y18" i="376" s="1"/>
  <c r="S20" i="376"/>
  <c r="T20" i="376" s="1"/>
  <c r="Z20" i="376" s="1"/>
  <c r="R20" i="376"/>
  <c r="Y20" i="376" s="1"/>
  <c r="S22" i="376"/>
  <c r="T22" i="376" s="1"/>
  <c r="Z22" i="376" s="1"/>
  <c r="R22" i="376"/>
  <c r="Y22" i="376" s="1"/>
  <c r="S12" i="376"/>
  <c r="T12" i="376" s="1"/>
  <c r="Z12" i="376" s="1"/>
  <c r="R12" i="376"/>
  <c r="Y12" i="376" s="1"/>
  <c r="Z62" i="376"/>
  <c r="U89" i="376"/>
  <c r="U91" i="376" s="1"/>
  <c r="U86" i="376"/>
  <c r="Y23" i="376"/>
  <c r="Y28" i="376"/>
  <c r="Y27" i="376"/>
  <c r="Z19" i="376" l="1"/>
  <c r="O2" i="376"/>
  <c r="W89" i="376"/>
  <c r="W91" i="376" s="1"/>
  <c r="W86" i="376"/>
  <c r="Z10" i="376"/>
  <c r="R89" i="376"/>
  <c r="R91" i="376" s="1"/>
  <c r="H26" i="5" s="1"/>
  <c r="R86" i="376"/>
  <c r="S33" i="376" l="1"/>
  <c r="T33" i="376" s="1"/>
  <c r="Z33" i="376" s="1"/>
  <c r="S49" i="376"/>
  <c r="T49" i="376" s="1"/>
  <c r="Z49" i="376" s="1"/>
  <c r="S25" i="376"/>
  <c r="T25" i="376" s="1"/>
  <c r="S72" i="376"/>
  <c r="T72" i="376" s="1"/>
  <c r="Z72" i="376" s="1"/>
  <c r="S73" i="376"/>
  <c r="T73" i="376" s="1"/>
  <c r="Z73" i="376" s="1"/>
  <c r="S74" i="376"/>
  <c r="T74" i="376" s="1"/>
  <c r="Z74" i="376" s="1"/>
  <c r="S34" i="376"/>
  <c r="T34" i="376" s="1"/>
  <c r="Z34" i="376" s="1"/>
  <c r="S66" i="376"/>
  <c r="T66" i="376" s="1"/>
  <c r="Z66" i="376" s="1"/>
  <c r="X86" i="376"/>
  <c r="X89" i="376"/>
  <c r="X91" i="376" s="1"/>
  <c r="Z25" i="376" l="1"/>
  <c r="T89" i="376"/>
  <c r="T91" i="376" s="1"/>
  <c r="K26" i="5" s="1"/>
  <c r="T86" i="376"/>
  <c r="V86" i="376"/>
  <c r="V89" i="376"/>
  <c r="V91" i="376" s="1"/>
  <c r="Y10" i="376"/>
  <c r="Z86" i="376" l="1"/>
  <c r="Z89" i="376"/>
  <c r="Z91" i="376" s="1"/>
  <c r="AE2" i="376" s="1"/>
  <c r="Y89" i="376"/>
  <c r="Y91" i="376" s="1"/>
  <c r="J26" i="5" s="1"/>
  <c r="Y86" i="376"/>
  <c r="AE5" i="376" l="1"/>
  <c r="AE4" i="376"/>
  <c r="N16" i="374"/>
  <c r="N20" i="374"/>
  <c r="N23" i="374"/>
  <c r="N28" i="374"/>
  <c r="N30" i="374"/>
  <c r="N10" i="374"/>
  <c r="N3" i="374"/>
  <c r="N12" i="374" s="1"/>
  <c r="N25" i="374" l="1"/>
  <c r="N21" i="374"/>
  <c r="N19" i="374"/>
  <c r="N13" i="374"/>
  <c r="N17" i="374"/>
  <c r="N15" i="374"/>
  <c r="N11" i="374"/>
  <c r="N31" i="374"/>
  <c r="N29" i="374"/>
  <c r="N27" i="374"/>
  <c r="N24" i="374"/>
  <c r="N22" i="374"/>
  <c r="N18" i="374"/>
  <c r="N14" i="374"/>
  <c r="O26" i="5" l="1"/>
  <c r="N26" i="364" l="1"/>
  <c r="N31" i="364"/>
  <c r="N33" i="364"/>
  <c r="N37" i="364"/>
  <c r="N42" i="364"/>
  <c r="N45" i="364"/>
  <c r="N50" i="364"/>
  <c r="N55" i="364"/>
  <c r="N18" i="358"/>
  <c r="N26" i="358"/>
  <c r="N31" i="358"/>
  <c r="N33" i="358"/>
  <c r="N37" i="358"/>
  <c r="N42" i="358"/>
  <c r="N45" i="358"/>
  <c r="N50" i="358"/>
  <c r="N55" i="358"/>
  <c r="N65" i="358"/>
  <c r="N14" i="357"/>
  <c r="N17" i="357"/>
  <c r="N27" i="357"/>
  <c r="N34" i="357"/>
  <c r="N11" i="356"/>
  <c r="N22" i="356"/>
  <c r="N23" i="356"/>
  <c r="N24" i="356"/>
  <c r="N37" i="354"/>
  <c r="N18" i="353"/>
  <c r="N16" i="353"/>
  <c r="N17" i="350"/>
  <c r="N35" i="348"/>
  <c r="N38" i="348"/>
  <c r="N51" i="348"/>
  <c r="N52" i="348"/>
  <c r="N21" i="347"/>
  <c r="N23" i="346"/>
  <c r="O14" i="343"/>
  <c r="N33" i="368"/>
  <c r="N39" i="368"/>
  <c r="N50" i="368"/>
  <c r="N3" i="368"/>
  <c r="N11" i="368" s="1"/>
  <c r="N27" i="342"/>
  <c r="N36" i="342"/>
  <c r="N40" i="342"/>
  <c r="N46" i="342"/>
  <c r="N48" i="342"/>
  <c r="N49" i="342"/>
  <c r="N51" i="342"/>
  <c r="N55" i="342"/>
  <c r="N61" i="342"/>
  <c r="N62" i="342"/>
  <c r="N71" i="342"/>
  <c r="N74" i="342"/>
  <c r="N75" i="342"/>
  <c r="N81" i="342"/>
  <c r="N86" i="342"/>
  <c r="N54" i="368" l="1"/>
  <c r="N47" i="368"/>
  <c r="N43" i="368"/>
  <c r="N34" i="368"/>
  <c r="N32" i="368"/>
  <c r="N28" i="368"/>
  <c r="N24" i="368"/>
  <c r="N10" i="368"/>
  <c r="N56" i="368"/>
  <c r="N52" i="368"/>
  <c r="N49" i="368"/>
  <c r="N45" i="368"/>
  <c r="N41" i="368"/>
  <c r="N36" i="368"/>
  <c r="N30" i="368"/>
  <c r="N26" i="368"/>
  <c r="N55" i="368"/>
  <c r="N53" i="368"/>
  <c r="N48" i="368"/>
  <c r="N46" i="368"/>
  <c r="N44" i="368"/>
  <c r="N42" i="368"/>
  <c r="N40" i="368"/>
  <c r="N37" i="368"/>
  <c r="N35" i="368"/>
  <c r="N31" i="368"/>
  <c r="N29" i="368"/>
  <c r="N27" i="368"/>
  <c r="N25" i="368"/>
  <c r="N23" i="368"/>
  <c r="N21" i="368"/>
  <c r="N19" i="368"/>
  <c r="N17" i="368"/>
  <c r="N15" i="368"/>
  <c r="N13" i="368"/>
  <c r="N22" i="368"/>
  <c r="N20" i="368"/>
  <c r="N18" i="368"/>
  <c r="N16" i="368"/>
  <c r="N14" i="368"/>
  <c r="N12" i="368"/>
  <c r="L28" i="374" l="1"/>
  <c r="B25" i="374"/>
  <c r="AC19" i="374"/>
  <c r="AA19" i="374"/>
  <c r="AB19" i="374" s="1"/>
  <c r="J19" i="374"/>
  <c r="I19" i="374"/>
  <c r="AA17" i="374"/>
  <c r="AB17" i="374"/>
  <c r="AC17" i="374"/>
  <c r="AD17" i="374" s="1"/>
  <c r="J17" i="374"/>
  <c r="I17" i="374"/>
  <c r="B11" i="374"/>
  <c r="AD19" i="374" l="1"/>
  <c r="B3" i="374"/>
  <c r="B9" i="374" s="1"/>
  <c r="K68" i="148"/>
  <c r="K69" i="148"/>
  <c r="K70" i="148"/>
  <c r="D26" i="5"/>
  <c r="C26" i="151" s="1"/>
  <c r="D27" i="5"/>
  <c r="C27" i="151" s="1"/>
  <c r="B26" i="5"/>
  <c r="B26" i="151" s="1"/>
  <c r="B27" i="5"/>
  <c r="D70" i="148" s="1"/>
  <c r="L37" i="374"/>
  <c r="L39" i="374" s="1"/>
  <c r="F27" i="5" s="1"/>
  <c r="K37" i="374"/>
  <c r="K39" i="374" s="1"/>
  <c r="E27" i="5" s="1"/>
  <c r="G70" i="148" s="1"/>
  <c r="Z36" i="374"/>
  <c r="Y36" i="374"/>
  <c r="X36" i="374"/>
  <c r="W36" i="374"/>
  <c r="V36" i="374"/>
  <c r="U36" i="374"/>
  <c r="T36" i="374"/>
  <c r="R36" i="374"/>
  <c r="Q36" i="374"/>
  <c r="L36" i="374"/>
  <c r="K36" i="374"/>
  <c r="L35" i="374"/>
  <c r="K35" i="374"/>
  <c r="L34" i="374"/>
  <c r="J26" i="229" s="1"/>
  <c r="AC31" i="374"/>
  <c r="AA31" i="374"/>
  <c r="AB31" i="374" s="1"/>
  <c r="J31" i="374"/>
  <c r="I31" i="374"/>
  <c r="AC30" i="374"/>
  <c r="AA30" i="374"/>
  <c r="AB30" i="374" s="1"/>
  <c r="J30" i="374"/>
  <c r="I30" i="374"/>
  <c r="AC29" i="374"/>
  <c r="AA29" i="374"/>
  <c r="AB29" i="374" s="1"/>
  <c r="J29" i="374"/>
  <c r="I29" i="374"/>
  <c r="AC28" i="374"/>
  <c r="AA28" i="374"/>
  <c r="AB28" i="374" s="1"/>
  <c r="J28" i="374"/>
  <c r="I28" i="374"/>
  <c r="AC27" i="374"/>
  <c r="AA27" i="374"/>
  <c r="AB27" i="374" s="1"/>
  <c r="J27" i="374"/>
  <c r="I27" i="374"/>
  <c r="AC25" i="374"/>
  <c r="AA25" i="374"/>
  <c r="AB25" i="374" s="1"/>
  <c r="J25" i="374"/>
  <c r="I25" i="374"/>
  <c r="AC24" i="374"/>
  <c r="AA24" i="374"/>
  <c r="AB24" i="374" s="1"/>
  <c r="J24" i="374"/>
  <c r="I24" i="374"/>
  <c r="AC23" i="374"/>
  <c r="AA23" i="374"/>
  <c r="AB23" i="374" s="1"/>
  <c r="J23" i="374"/>
  <c r="I23" i="374"/>
  <c r="AC22" i="374"/>
  <c r="AA22" i="374"/>
  <c r="AB22" i="374" s="1"/>
  <c r="J22" i="374"/>
  <c r="I22" i="374"/>
  <c r="AC21" i="374"/>
  <c r="AA21" i="374"/>
  <c r="AB21" i="374" s="1"/>
  <c r="J21" i="374"/>
  <c r="I21" i="374"/>
  <c r="AC20" i="374"/>
  <c r="AA20" i="374"/>
  <c r="AB20" i="374" s="1"/>
  <c r="J20" i="374"/>
  <c r="I20" i="374"/>
  <c r="AC18" i="374"/>
  <c r="AA18" i="374"/>
  <c r="AB18" i="374" s="1"/>
  <c r="J18" i="374"/>
  <c r="I18" i="374"/>
  <c r="AC16" i="374"/>
  <c r="AA16" i="374"/>
  <c r="AB16" i="374" s="1"/>
  <c r="J16" i="374"/>
  <c r="I16" i="374"/>
  <c r="AC15" i="374"/>
  <c r="AA15" i="374"/>
  <c r="AB15" i="374" s="1"/>
  <c r="J15" i="374"/>
  <c r="I15" i="374"/>
  <c r="AC14" i="374"/>
  <c r="AA14" i="374"/>
  <c r="AB14" i="374" s="1"/>
  <c r="J14" i="374"/>
  <c r="I14" i="374"/>
  <c r="AC13" i="374"/>
  <c r="AA13" i="374"/>
  <c r="AB13" i="374" s="1"/>
  <c r="J13" i="374"/>
  <c r="I13" i="374"/>
  <c r="AC12" i="374"/>
  <c r="AA12" i="374"/>
  <c r="AB12" i="374" s="1"/>
  <c r="J12" i="374"/>
  <c r="I12" i="374"/>
  <c r="AC11" i="374"/>
  <c r="AA11" i="374"/>
  <c r="AB11" i="374" s="1"/>
  <c r="J11" i="374"/>
  <c r="I11" i="374"/>
  <c r="B12" i="374"/>
  <c r="B13" i="374" s="1"/>
  <c r="B14" i="374" s="1"/>
  <c r="B15" i="374" s="1"/>
  <c r="B16" i="374" s="1"/>
  <c r="AC10" i="374"/>
  <c r="AA10" i="374"/>
  <c r="AB10" i="374" s="1"/>
  <c r="J10" i="374"/>
  <c r="I10" i="374"/>
  <c r="O3" i="374"/>
  <c r="AE19" i="374" s="1"/>
  <c r="M3" i="374"/>
  <c r="L3" i="374"/>
  <c r="K3" i="374"/>
  <c r="O2" i="374"/>
  <c r="G69" i="148"/>
  <c r="D69" i="148" l="1"/>
  <c r="AD28" i="374"/>
  <c r="D26" i="151"/>
  <c r="F69" i="148"/>
  <c r="AD24" i="374"/>
  <c r="AD25" i="374"/>
  <c r="B17" i="374"/>
  <c r="B18" i="374" s="1"/>
  <c r="B19" i="374" s="1"/>
  <c r="B20" i="374" s="1"/>
  <c r="B21" i="374" s="1"/>
  <c r="AE17" i="374"/>
  <c r="AE15" i="374"/>
  <c r="AD22" i="374"/>
  <c r="K26" i="229"/>
  <c r="D27" i="151"/>
  <c r="F70" i="148"/>
  <c r="L26" i="229"/>
  <c r="E70" i="148"/>
  <c r="B27" i="151"/>
  <c r="E69" i="148"/>
  <c r="AE12" i="374"/>
  <c r="AE13" i="374"/>
  <c r="AD11" i="374"/>
  <c r="AE11" i="374"/>
  <c r="AD16" i="374"/>
  <c r="AE16" i="374"/>
  <c r="AD14" i="374"/>
  <c r="AE14" i="374"/>
  <c r="AB37" i="374"/>
  <c r="AB39" i="374" s="1"/>
  <c r="Q27" i="5" s="1"/>
  <c r="V27" i="5" s="1"/>
  <c r="AB34" i="374"/>
  <c r="AD10" i="374"/>
  <c r="AD12" i="374"/>
  <c r="AD13" i="374"/>
  <c r="AD15" i="374"/>
  <c r="AE21" i="374"/>
  <c r="AD21" i="374"/>
  <c r="AE23" i="374"/>
  <c r="AD23" i="374"/>
  <c r="AE27" i="374"/>
  <c r="AD27" i="374"/>
  <c r="AE30" i="374"/>
  <c r="AD30" i="374"/>
  <c r="Q29" i="374"/>
  <c r="S29" i="374" s="1"/>
  <c r="AE10" i="374"/>
  <c r="AD18" i="374"/>
  <c r="AE18" i="374"/>
  <c r="Q20" i="374"/>
  <c r="AE20" i="374"/>
  <c r="AD20" i="374"/>
  <c r="AE29" i="374"/>
  <c r="AD29" i="374"/>
  <c r="AE22" i="374"/>
  <c r="AE24" i="374"/>
  <c r="AE25" i="374"/>
  <c r="AE28" i="374"/>
  <c r="AE31" i="374"/>
  <c r="AD31" i="374"/>
  <c r="V26" i="5"/>
  <c r="B22" i="374" l="1"/>
  <c r="B23" i="374" s="1"/>
  <c r="B24" i="374" s="1"/>
  <c r="B26" i="374" s="1"/>
  <c r="B27" i="374" s="1"/>
  <c r="B28" i="374" s="1"/>
  <c r="B29" i="374" s="1"/>
  <c r="B30" i="374" s="1"/>
  <c r="B31" i="374" s="1"/>
  <c r="Q17" i="374"/>
  <c r="Q19" i="374"/>
  <c r="Q10" i="374"/>
  <c r="Q21" i="374"/>
  <c r="Q25" i="374"/>
  <c r="Q31" i="374"/>
  <c r="Q28" i="374"/>
  <c r="Q23" i="374"/>
  <c r="AD34" i="374"/>
  <c r="AD37" i="374"/>
  <c r="AD39" i="374" s="1"/>
  <c r="R27" i="5" s="1"/>
  <c r="W27" i="5" s="1"/>
  <c r="Q12" i="374"/>
  <c r="R29" i="374"/>
  <c r="S20" i="374"/>
  <c r="T20" i="374" s="1"/>
  <c r="R20" i="374"/>
  <c r="Q13" i="374"/>
  <c r="AE37" i="374"/>
  <c r="AE39" i="374" s="1"/>
  <c r="S27" i="5" s="1"/>
  <c r="AE34" i="374"/>
  <c r="T29" i="374"/>
  <c r="Q30" i="374"/>
  <c r="Q27" i="374"/>
  <c r="Q24" i="374"/>
  <c r="Q22" i="374"/>
  <c r="Q18" i="374"/>
  <c r="Q16" i="374"/>
  <c r="Q14" i="374"/>
  <c r="Q11" i="374"/>
  <c r="Q15" i="374"/>
  <c r="W26" i="5"/>
  <c r="K58" i="148"/>
  <c r="D15" i="5"/>
  <c r="E58" i="148" s="1"/>
  <c r="C15" i="5"/>
  <c r="B15" i="5"/>
  <c r="B15" i="151" s="1"/>
  <c r="Z69" i="348"/>
  <c r="Y69" i="348"/>
  <c r="X69" i="348"/>
  <c r="W69" i="348"/>
  <c r="V69" i="348"/>
  <c r="U69" i="348"/>
  <c r="T69" i="348"/>
  <c r="R69" i="348"/>
  <c r="Q69" i="348"/>
  <c r="L70" i="348"/>
  <c r="L72" i="348" s="1"/>
  <c r="L69" i="348"/>
  <c r="L68" i="348"/>
  <c r="K70" i="348"/>
  <c r="K14" i="229" s="1"/>
  <c r="K69" i="348"/>
  <c r="K68" i="348"/>
  <c r="L67" i="348"/>
  <c r="J14" i="229" s="1"/>
  <c r="K72" i="348"/>
  <c r="Z62" i="348"/>
  <c r="Y62" i="348"/>
  <c r="X62" i="348"/>
  <c r="W62" i="348"/>
  <c r="V62" i="348"/>
  <c r="U62" i="348"/>
  <c r="T62" i="348"/>
  <c r="R62" i="348"/>
  <c r="Q62" i="348"/>
  <c r="K63" i="348"/>
  <c r="K62" i="348"/>
  <c r="K61" i="348"/>
  <c r="L19" i="348"/>
  <c r="L63" i="348"/>
  <c r="L65" i="348" s="1"/>
  <c r="L62" i="348"/>
  <c r="L61" i="348"/>
  <c r="L60" i="348"/>
  <c r="L58" i="348"/>
  <c r="B4" i="348"/>
  <c r="B9" i="348" s="1"/>
  <c r="B67" i="348" s="1"/>
  <c r="X26" i="5" l="1"/>
  <c r="Y26" i="5" s="1"/>
  <c r="T26" i="5"/>
  <c r="S17" i="374"/>
  <c r="T17" i="374" s="1"/>
  <c r="R17" i="374"/>
  <c r="S19" i="374"/>
  <c r="T19" i="374" s="1"/>
  <c r="R19" i="374"/>
  <c r="X27" i="5"/>
  <c r="Y27" i="5" s="1"/>
  <c r="T27" i="5"/>
  <c r="S11" i="374"/>
  <c r="T11" i="374" s="1"/>
  <c r="R11" i="374"/>
  <c r="S16" i="374"/>
  <c r="T16" i="374" s="1"/>
  <c r="Z16" i="374" s="1"/>
  <c r="R16" i="374"/>
  <c r="Y16" i="374" s="1"/>
  <c r="R22" i="374"/>
  <c r="S22" i="374"/>
  <c r="T22" i="374" s="1"/>
  <c r="S27" i="374"/>
  <c r="T27" i="374" s="1"/>
  <c r="R27" i="374"/>
  <c r="S13" i="374"/>
  <c r="T13" i="374" s="1"/>
  <c r="R13" i="374"/>
  <c r="S23" i="374"/>
  <c r="T23" i="374" s="1"/>
  <c r="R23" i="374"/>
  <c r="R31" i="374"/>
  <c r="S31" i="374"/>
  <c r="T31" i="374" s="1"/>
  <c r="S15" i="374"/>
  <c r="T15" i="374" s="1"/>
  <c r="R15" i="374"/>
  <c r="S14" i="374"/>
  <c r="T14" i="374" s="1"/>
  <c r="R14" i="374"/>
  <c r="S18" i="374"/>
  <c r="T18" i="374" s="1"/>
  <c r="R18" i="374"/>
  <c r="R24" i="374"/>
  <c r="S24" i="374"/>
  <c r="T24" i="374" s="1"/>
  <c r="S30" i="374"/>
  <c r="T30" i="374" s="1"/>
  <c r="R30" i="374"/>
  <c r="S12" i="374"/>
  <c r="T12" i="374" s="1"/>
  <c r="R12" i="374"/>
  <c r="R28" i="374"/>
  <c r="S28" i="374"/>
  <c r="T28" i="374" s="1"/>
  <c r="R25" i="374"/>
  <c r="S25" i="374"/>
  <c r="T25" i="374" s="1"/>
  <c r="S21" i="374"/>
  <c r="T21" i="374" s="1"/>
  <c r="R21" i="374"/>
  <c r="Q34" i="374"/>
  <c r="Q37" i="374"/>
  <c r="Q39" i="374" s="1"/>
  <c r="G27" i="5" s="1"/>
  <c r="S10" i="374"/>
  <c r="T10" i="374" s="1"/>
  <c r="R10" i="374"/>
  <c r="F15" i="5"/>
  <c r="L14" i="229"/>
  <c r="D58" i="148"/>
  <c r="C15" i="151"/>
  <c r="E15" i="5"/>
  <c r="G58" i="148" s="1"/>
  <c r="Z27" i="5" l="1"/>
  <c r="E27" i="151"/>
  <c r="E26" i="151"/>
  <c r="Z26" i="5"/>
  <c r="R37" i="374"/>
  <c r="R39" i="374" s="1"/>
  <c r="H27" i="5" s="1"/>
  <c r="R34" i="374"/>
  <c r="T34" i="374"/>
  <c r="T37" i="374"/>
  <c r="T39" i="374" s="1"/>
  <c r="K27" i="5" s="1"/>
  <c r="D15" i="151"/>
  <c r="F58" i="148"/>
  <c r="AA27" i="5" l="1"/>
  <c r="F27" i="151"/>
  <c r="G27" i="151" s="1"/>
  <c r="L27" i="5"/>
  <c r="I27" i="5"/>
  <c r="F26" i="151"/>
  <c r="G26" i="151" s="1"/>
  <c r="AA26" i="5"/>
  <c r="L26" i="5"/>
  <c r="I26" i="5"/>
  <c r="Q90" i="342" l="1"/>
  <c r="L90" i="342"/>
  <c r="L89" i="342"/>
  <c r="L91" i="342"/>
  <c r="K89" i="342"/>
  <c r="K90" i="342"/>
  <c r="K91" i="342"/>
  <c r="K93" i="342" s="1"/>
  <c r="Z90" i="342" l="1"/>
  <c r="Y90" i="342"/>
  <c r="X90" i="342"/>
  <c r="W90" i="342"/>
  <c r="V90" i="342"/>
  <c r="U90" i="342"/>
  <c r="T90" i="342"/>
  <c r="L93" i="342"/>
  <c r="L88" i="342"/>
  <c r="AC86" i="342"/>
  <c r="AA86" i="342"/>
  <c r="AB86" i="342" s="1"/>
  <c r="J86" i="342"/>
  <c r="I86" i="342"/>
  <c r="AC85" i="342"/>
  <c r="AA85" i="342"/>
  <c r="AB85" i="342" s="1"/>
  <c r="J85" i="342"/>
  <c r="I85" i="342"/>
  <c r="AC84" i="342"/>
  <c r="AA84" i="342"/>
  <c r="AB84" i="342" s="1"/>
  <c r="J84" i="342"/>
  <c r="I84" i="342"/>
  <c r="AC83" i="342"/>
  <c r="AA83" i="342"/>
  <c r="AB83" i="342" s="1"/>
  <c r="J83" i="342"/>
  <c r="I83" i="342"/>
  <c r="AC82" i="342"/>
  <c r="AA82" i="342"/>
  <c r="AB82" i="342" s="1"/>
  <c r="J82" i="342"/>
  <c r="I82" i="342"/>
  <c r="AC81" i="342"/>
  <c r="AA81" i="342"/>
  <c r="AB81" i="342" s="1"/>
  <c r="J81" i="342"/>
  <c r="I81" i="342"/>
  <c r="AC80" i="342"/>
  <c r="AA80" i="342"/>
  <c r="AB80" i="342" s="1"/>
  <c r="J80" i="342"/>
  <c r="I80" i="342"/>
  <c r="AC79" i="342"/>
  <c r="AA79" i="342"/>
  <c r="AB79" i="342" s="1"/>
  <c r="J79" i="342"/>
  <c r="I79" i="342"/>
  <c r="AC78" i="342"/>
  <c r="AA78" i="342"/>
  <c r="AB78" i="342" s="1"/>
  <c r="J78" i="342"/>
  <c r="I78" i="342"/>
  <c r="AC77" i="342"/>
  <c r="AA77" i="342"/>
  <c r="AB77" i="342" s="1"/>
  <c r="J77" i="342"/>
  <c r="I77" i="342"/>
  <c r="AC76" i="342"/>
  <c r="AA76" i="342"/>
  <c r="AB76" i="342" s="1"/>
  <c r="J76" i="342"/>
  <c r="I76" i="342"/>
  <c r="AD78" i="342" l="1"/>
  <c r="AD83" i="342"/>
  <c r="AD77" i="342"/>
  <c r="AD82" i="342"/>
  <c r="AD84" i="342"/>
  <c r="AD79" i="342"/>
  <c r="AD76" i="342"/>
  <c r="AD80" i="342"/>
  <c r="AD81" i="342"/>
  <c r="AD85" i="342"/>
  <c r="AD86" i="342"/>
  <c r="L58" i="368" l="1"/>
  <c r="I35" i="368"/>
  <c r="O35" i="368"/>
  <c r="J37" i="368"/>
  <c r="J35" i="368"/>
  <c r="O37" i="368"/>
  <c r="O33" i="368"/>
  <c r="J33" i="368"/>
  <c r="I33" i="368"/>
  <c r="O56" i="368"/>
  <c r="J56" i="368"/>
  <c r="I56" i="368"/>
  <c r="O55" i="368"/>
  <c r="J55" i="368"/>
  <c r="I55" i="368"/>
  <c r="O54" i="368"/>
  <c r="J54" i="368"/>
  <c r="I54" i="368"/>
  <c r="O53" i="368"/>
  <c r="J53" i="368"/>
  <c r="I53" i="368"/>
  <c r="O52" i="368"/>
  <c r="J52" i="368"/>
  <c r="I52" i="368"/>
  <c r="O50" i="368"/>
  <c r="J50" i="368"/>
  <c r="I50" i="368"/>
  <c r="O39" i="368"/>
  <c r="J39" i="368"/>
  <c r="I39" i="368"/>
  <c r="O46" i="368"/>
  <c r="J46" i="368"/>
  <c r="I46" i="368"/>
  <c r="O36" i="368"/>
  <c r="J36" i="368"/>
  <c r="I36" i="368"/>
  <c r="O45" i="368"/>
  <c r="J45" i="368"/>
  <c r="I45" i="368"/>
  <c r="O44" i="368"/>
  <c r="J44" i="368"/>
  <c r="I44" i="368"/>
  <c r="O43" i="368"/>
  <c r="J43" i="368"/>
  <c r="I43" i="368"/>
  <c r="O42" i="368"/>
  <c r="J42" i="368"/>
  <c r="I42" i="368"/>
  <c r="O41" i="368"/>
  <c r="J41" i="368"/>
  <c r="I41" i="368"/>
  <c r="O40" i="368"/>
  <c r="J40" i="368"/>
  <c r="I40" i="368"/>
  <c r="O34" i="368"/>
  <c r="J34" i="368"/>
  <c r="I34" i="368"/>
  <c r="O32" i="368"/>
  <c r="J32" i="368"/>
  <c r="I32" i="368"/>
  <c r="O31" i="368"/>
  <c r="J31" i="368"/>
  <c r="I31" i="368"/>
  <c r="O30" i="368"/>
  <c r="J30" i="368"/>
  <c r="I30" i="368"/>
  <c r="O29" i="368"/>
  <c r="J29" i="368"/>
  <c r="I29" i="368"/>
  <c r="O28" i="368"/>
  <c r="J28" i="368"/>
  <c r="I28" i="368"/>
  <c r="O27" i="368"/>
  <c r="J27" i="368"/>
  <c r="I27" i="368"/>
  <c r="O26" i="368"/>
  <c r="J26" i="368"/>
  <c r="I26" i="368"/>
  <c r="AC21" i="368"/>
  <c r="AA21" i="368"/>
  <c r="AB21" i="368" s="1"/>
  <c r="O21" i="368"/>
  <c r="J21" i="368"/>
  <c r="I21" i="368"/>
  <c r="O14" i="368"/>
  <c r="J14" i="368"/>
  <c r="I14" i="368"/>
  <c r="AA14" i="368"/>
  <c r="AB14" i="368" s="1"/>
  <c r="AC14" i="368"/>
  <c r="O25" i="368"/>
  <c r="J25" i="368"/>
  <c r="I25" i="368"/>
  <c r="O24" i="368"/>
  <c r="J24" i="368"/>
  <c r="I24" i="368"/>
  <c r="O23" i="368"/>
  <c r="J23" i="368"/>
  <c r="I23" i="368"/>
  <c r="O22" i="368"/>
  <c r="J22" i="368"/>
  <c r="I22" i="368"/>
  <c r="O20" i="368"/>
  <c r="J20" i="368"/>
  <c r="I20" i="368"/>
  <c r="O19" i="368"/>
  <c r="J19" i="368"/>
  <c r="I19" i="368"/>
  <c r="O18" i="368"/>
  <c r="J18" i="368"/>
  <c r="I18" i="368"/>
  <c r="O17" i="368"/>
  <c r="J17" i="368"/>
  <c r="I17" i="368"/>
  <c r="O16" i="368"/>
  <c r="J16" i="368"/>
  <c r="I16" i="368"/>
  <c r="O15" i="368"/>
  <c r="J15" i="368"/>
  <c r="I15" i="368"/>
  <c r="O13" i="368"/>
  <c r="J13" i="368"/>
  <c r="I13" i="368"/>
  <c r="B11" i="368"/>
  <c r="B12" i="368" s="1"/>
  <c r="B13" i="368" s="1"/>
  <c r="AA12" i="368"/>
  <c r="AB12" i="368" s="1"/>
  <c r="AC12" i="368"/>
  <c r="AA13" i="368"/>
  <c r="AB13" i="368" s="1"/>
  <c r="AC13" i="368"/>
  <c r="AA15" i="368"/>
  <c r="AB15" i="368" s="1"/>
  <c r="AC15" i="368"/>
  <c r="AA16" i="368"/>
  <c r="AB16" i="368" s="1"/>
  <c r="AC16" i="368"/>
  <c r="AA17" i="368"/>
  <c r="AB17" i="368" s="1"/>
  <c r="AC17" i="368"/>
  <c r="AA18" i="368"/>
  <c r="AB18" i="368" s="1"/>
  <c r="AC18" i="368"/>
  <c r="AA19" i="368"/>
  <c r="AB19" i="368" s="1"/>
  <c r="AC19" i="368"/>
  <c r="AA20" i="368"/>
  <c r="AB20" i="368" s="1"/>
  <c r="AC20" i="368"/>
  <c r="AA22" i="368"/>
  <c r="AB22" i="368" s="1"/>
  <c r="AC22" i="368"/>
  <c r="AA23" i="368"/>
  <c r="AB23" i="368" s="1"/>
  <c r="AC23" i="368"/>
  <c r="AA24" i="368"/>
  <c r="AB24" i="368" s="1"/>
  <c r="AC24" i="368"/>
  <c r="AA25" i="368"/>
  <c r="AB25" i="368" s="1"/>
  <c r="AC25" i="368"/>
  <c r="AA26" i="368"/>
  <c r="AB26" i="368" s="1"/>
  <c r="AC26" i="368"/>
  <c r="AA27" i="368"/>
  <c r="AB27" i="368" s="1"/>
  <c r="AC27" i="368"/>
  <c r="AA28" i="368"/>
  <c r="AB28" i="368" s="1"/>
  <c r="AC28" i="368"/>
  <c r="AA29" i="368"/>
  <c r="AB29" i="368" s="1"/>
  <c r="AC29" i="368"/>
  <c r="AA30" i="368"/>
  <c r="AB30" i="368" s="1"/>
  <c r="AC30" i="368"/>
  <c r="AA31" i="368"/>
  <c r="AB31" i="368" s="1"/>
  <c r="AC31" i="368"/>
  <c r="AA32" i="368"/>
  <c r="AB32" i="368" s="1"/>
  <c r="AC32" i="368"/>
  <c r="AA33" i="368"/>
  <c r="AB33" i="368" s="1"/>
  <c r="AC33" i="368"/>
  <c r="AA34" i="368"/>
  <c r="AB34" i="368" s="1"/>
  <c r="AC34" i="368"/>
  <c r="O12" i="368"/>
  <c r="J12" i="368"/>
  <c r="I12" i="368"/>
  <c r="AC11" i="368"/>
  <c r="AA11" i="368"/>
  <c r="AB11" i="368" s="1"/>
  <c r="O11" i="368"/>
  <c r="J11" i="368"/>
  <c r="I11" i="368"/>
  <c r="B3" i="368"/>
  <c r="B9" i="368" s="1"/>
  <c r="D9" i="5"/>
  <c r="C9" i="151" s="1"/>
  <c r="C9" i="5"/>
  <c r="B9" i="5"/>
  <c r="K52" i="148"/>
  <c r="L61" i="368"/>
  <c r="L63" i="368" s="1"/>
  <c r="K61" i="368"/>
  <c r="K63" i="368" s="1"/>
  <c r="Z60" i="368"/>
  <c r="Y60" i="368"/>
  <c r="X60" i="368"/>
  <c r="W60" i="368"/>
  <c r="V60" i="368"/>
  <c r="U60" i="368"/>
  <c r="T60" i="368"/>
  <c r="R60" i="368"/>
  <c r="Q60" i="368"/>
  <c r="L60" i="368"/>
  <c r="K60" i="368"/>
  <c r="L59" i="368"/>
  <c r="K59" i="368"/>
  <c r="J8" i="229"/>
  <c r="AC56" i="368"/>
  <c r="AA56" i="368"/>
  <c r="AB56" i="368" s="1"/>
  <c r="AC55" i="368"/>
  <c r="AA55" i="368"/>
  <c r="AB55" i="368" s="1"/>
  <c r="AC54" i="368"/>
  <c r="AA54" i="368"/>
  <c r="AB54" i="368" s="1"/>
  <c r="AC53" i="368"/>
  <c r="AA53" i="368"/>
  <c r="AB53" i="368" s="1"/>
  <c r="AC52" i="368"/>
  <c r="AA52" i="368"/>
  <c r="AB52" i="368" s="1"/>
  <c r="AC51" i="368"/>
  <c r="AA51" i="368"/>
  <c r="AB51" i="368" s="1"/>
  <c r="J51" i="368"/>
  <c r="I51" i="368"/>
  <c r="AC50" i="368"/>
  <c r="AA50" i="368"/>
  <c r="AB50" i="368" s="1"/>
  <c r="AC49" i="368"/>
  <c r="AA49" i="368"/>
  <c r="AB49" i="368" s="1"/>
  <c r="O49" i="368"/>
  <c r="J49" i="368"/>
  <c r="I49" i="368"/>
  <c r="AC48" i="368"/>
  <c r="AA48" i="368"/>
  <c r="AB48" i="368" s="1"/>
  <c r="O48" i="368"/>
  <c r="J48" i="368"/>
  <c r="I48" i="368"/>
  <c r="AC47" i="368"/>
  <c r="AA47" i="368"/>
  <c r="AB47" i="368" s="1"/>
  <c r="O47" i="368"/>
  <c r="J47" i="368"/>
  <c r="I47" i="368"/>
  <c r="AC46" i="368"/>
  <c r="AA46" i="368"/>
  <c r="AB46" i="368" s="1"/>
  <c r="AC45" i="368"/>
  <c r="AA45" i="368"/>
  <c r="AB45" i="368" s="1"/>
  <c r="AC44" i="368"/>
  <c r="AA44" i="368"/>
  <c r="AB44" i="368" s="1"/>
  <c r="AC43" i="368"/>
  <c r="AA43" i="368"/>
  <c r="AB43" i="368" s="1"/>
  <c r="AC42" i="368"/>
  <c r="AA42" i="368"/>
  <c r="AB42" i="368" s="1"/>
  <c r="AC41" i="368"/>
  <c r="AA41" i="368"/>
  <c r="AB41" i="368" s="1"/>
  <c r="AC40" i="368"/>
  <c r="AA40" i="368"/>
  <c r="AB40" i="368" s="1"/>
  <c r="AC39" i="368"/>
  <c r="AA39" i="368"/>
  <c r="AB39" i="368" s="1"/>
  <c r="AC38" i="368"/>
  <c r="AA38" i="368"/>
  <c r="AB38" i="368" s="1"/>
  <c r="AC37" i="368"/>
  <c r="AA37" i="368"/>
  <c r="AB37" i="368" s="1"/>
  <c r="AC36" i="368"/>
  <c r="AA36" i="368"/>
  <c r="AB36" i="368" s="1"/>
  <c r="AC35" i="368"/>
  <c r="AA35" i="368"/>
  <c r="AB35" i="368" s="1"/>
  <c r="AC10" i="368"/>
  <c r="AA10" i="368"/>
  <c r="AB10" i="368" s="1"/>
  <c r="J10" i="368"/>
  <c r="I10" i="368"/>
  <c r="O3" i="368"/>
  <c r="M3" i="368"/>
  <c r="L3" i="368"/>
  <c r="K3" i="368"/>
  <c r="O2" i="368"/>
  <c r="AD11" i="368" l="1"/>
  <c r="E52" i="148"/>
  <c r="AE21" i="368"/>
  <c r="Q37" i="368"/>
  <c r="S37" i="368" s="1"/>
  <c r="Q33" i="368"/>
  <c r="S33" i="368" s="1"/>
  <c r="T33" i="368" s="1"/>
  <c r="Z33" i="368" s="1"/>
  <c r="AE14" i="368"/>
  <c r="AD14" i="368"/>
  <c r="Q17" i="368"/>
  <c r="S17" i="368" s="1"/>
  <c r="T17" i="368" s="1"/>
  <c r="Q27" i="368"/>
  <c r="R27" i="368" s="1"/>
  <c r="Q29" i="368"/>
  <c r="R29" i="368" s="1"/>
  <c r="Q31" i="368"/>
  <c r="R31" i="368" s="1"/>
  <c r="Q34" i="368"/>
  <c r="S34" i="368" s="1"/>
  <c r="T34" i="368" s="1"/>
  <c r="Q44" i="368"/>
  <c r="Q53" i="368"/>
  <c r="Q56" i="368"/>
  <c r="S56" i="368" s="1"/>
  <c r="Q12" i="368"/>
  <c r="Q21" i="368"/>
  <c r="Q26" i="368"/>
  <c r="Q28" i="368"/>
  <c r="Q30" i="368"/>
  <c r="S30" i="368" s="1"/>
  <c r="T30" i="368" s="1"/>
  <c r="Q32" i="368"/>
  <c r="Q43" i="368"/>
  <c r="S43" i="368" s="1"/>
  <c r="Q54" i="368"/>
  <c r="S54" i="368" s="1"/>
  <c r="AD21" i="368"/>
  <c r="AE17" i="368"/>
  <c r="AD17" i="368"/>
  <c r="AE15" i="368"/>
  <c r="AD15" i="368"/>
  <c r="AE12" i="368"/>
  <c r="AD12" i="368"/>
  <c r="AE32" i="368"/>
  <c r="AD32" i="368"/>
  <c r="AE28" i="368"/>
  <c r="AD28" i="368"/>
  <c r="AD56" i="368"/>
  <c r="Q15" i="368"/>
  <c r="S15" i="368" s="1"/>
  <c r="T15" i="368" s="1"/>
  <c r="Q19" i="368"/>
  <c r="S19" i="368" s="1"/>
  <c r="T19" i="368" s="1"/>
  <c r="B14" i="368"/>
  <c r="B15" i="368" s="1"/>
  <c r="B16" i="368" s="1"/>
  <c r="B17" i="368" s="1"/>
  <c r="B18" i="368" s="1"/>
  <c r="B19" i="368" s="1"/>
  <c r="B20" i="368" s="1"/>
  <c r="AE34" i="368"/>
  <c r="AD34" i="368"/>
  <c r="AE30" i="368"/>
  <c r="AD30" i="368"/>
  <c r="AE26" i="368"/>
  <c r="AD26" i="368"/>
  <c r="AE22" i="368"/>
  <c r="AD22" i="368"/>
  <c r="Q13" i="368"/>
  <c r="Q16" i="368"/>
  <c r="Q18" i="368"/>
  <c r="Q20" i="368"/>
  <c r="Q23" i="368"/>
  <c r="S23" i="368" s="1"/>
  <c r="T23" i="368" s="1"/>
  <c r="Q24" i="368"/>
  <c r="S24" i="368" s="1"/>
  <c r="T24" i="368" s="1"/>
  <c r="Q25" i="368"/>
  <c r="AE24" i="368"/>
  <c r="AD24" i="368"/>
  <c r="AE19" i="368"/>
  <c r="AD19" i="368"/>
  <c r="AD33" i="368"/>
  <c r="AE33" i="368"/>
  <c r="AD29" i="368"/>
  <c r="AE29" i="368"/>
  <c r="AD25" i="368"/>
  <c r="AE25" i="368"/>
  <c r="AD20" i="368"/>
  <c r="AE20" i="368"/>
  <c r="AD16" i="368"/>
  <c r="AE16" i="368"/>
  <c r="AD31" i="368"/>
  <c r="AE31" i="368"/>
  <c r="AD27" i="368"/>
  <c r="AE27" i="368"/>
  <c r="AD23" i="368"/>
  <c r="AE23" i="368"/>
  <c r="AD18" i="368"/>
  <c r="AE18" i="368"/>
  <c r="AD13" i="368"/>
  <c r="AE13" i="368"/>
  <c r="Q11" i="368"/>
  <c r="S11" i="368" s="1"/>
  <c r="T11" i="368" s="1"/>
  <c r="AE11" i="368"/>
  <c r="K8" i="229"/>
  <c r="E9" i="5"/>
  <c r="G52" i="148" s="1"/>
  <c r="AD35" i="368"/>
  <c r="AD50" i="368"/>
  <c r="F9" i="5"/>
  <c r="L8" i="229"/>
  <c r="D52" i="148"/>
  <c r="AE36" i="368"/>
  <c r="AE40" i="368"/>
  <c r="AE44" i="368"/>
  <c r="AE48" i="368"/>
  <c r="AE51" i="368"/>
  <c r="AE38" i="368"/>
  <c r="AE42" i="368"/>
  <c r="AE46" i="368"/>
  <c r="Q52" i="368"/>
  <c r="S52" i="368" s="1"/>
  <c r="Q47" i="368"/>
  <c r="S47" i="368" s="1"/>
  <c r="Q35" i="368"/>
  <c r="S35" i="368" s="1"/>
  <c r="Q49" i="368"/>
  <c r="Q48" i="368"/>
  <c r="Q40" i="368"/>
  <c r="Q10" i="368"/>
  <c r="AE35" i="368"/>
  <c r="AD36" i="368"/>
  <c r="Q38" i="368"/>
  <c r="AD41" i="368"/>
  <c r="AE41" i="368"/>
  <c r="AD45" i="368"/>
  <c r="AE45" i="368"/>
  <c r="AB61" i="368"/>
  <c r="AB58" i="368"/>
  <c r="AE10" i="368"/>
  <c r="AD10" i="368"/>
  <c r="AD37" i="368"/>
  <c r="AE37" i="368"/>
  <c r="AD39" i="368"/>
  <c r="AE39" i="368"/>
  <c r="AD43" i="368"/>
  <c r="AE43" i="368"/>
  <c r="AD47" i="368"/>
  <c r="AE47" i="368"/>
  <c r="AD38" i="368"/>
  <c r="Q39" i="368"/>
  <c r="S39" i="368" s="1"/>
  <c r="AD40" i="368"/>
  <c r="AD42" i="368"/>
  <c r="AD44" i="368"/>
  <c r="AD46" i="368"/>
  <c r="AD48" i="368"/>
  <c r="AE50" i="368"/>
  <c r="AD52" i="368"/>
  <c r="AE52" i="368"/>
  <c r="AE49" i="368"/>
  <c r="AD49" i="368"/>
  <c r="AE53" i="368"/>
  <c r="AD54" i="368"/>
  <c r="AE54" i="368"/>
  <c r="AE55" i="368"/>
  <c r="AD55" i="368"/>
  <c r="AD51" i="368"/>
  <c r="AD53" i="368"/>
  <c r="AE56" i="368"/>
  <c r="R17" i="368" l="1"/>
  <c r="S29" i="368"/>
  <c r="T29" i="368" s="1"/>
  <c r="S27" i="368"/>
  <c r="T27" i="368" s="1"/>
  <c r="S31" i="368"/>
  <c r="T31" i="368" s="1"/>
  <c r="R34" i="368"/>
  <c r="R19" i="368"/>
  <c r="R24" i="368"/>
  <c r="S21" i="368"/>
  <c r="T21" i="368" s="1"/>
  <c r="R21" i="368"/>
  <c r="R15" i="368"/>
  <c r="R33" i="368"/>
  <c r="Y33" i="368" s="1"/>
  <c r="R26" i="368"/>
  <c r="S26" i="368"/>
  <c r="T26" i="368" s="1"/>
  <c r="R12" i="368"/>
  <c r="S12" i="368"/>
  <c r="T12" i="368" s="1"/>
  <c r="S32" i="368"/>
  <c r="T32" i="368" s="1"/>
  <c r="R32" i="368"/>
  <c r="S28" i="368"/>
  <c r="T28" i="368" s="1"/>
  <c r="R28" i="368"/>
  <c r="B21" i="368"/>
  <c r="B22" i="368" s="1"/>
  <c r="B23" i="368" s="1"/>
  <c r="B24" i="368" s="1"/>
  <c r="B25" i="368" s="1"/>
  <c r="B26" i="368" s="1"/>
  <c r="B27" i="368" s="1"/>
  <c r="B28" i="368" s="1"/>
  <c r="B29" i="368" s="1"/>
  <c r="B30" i="368" s="1"/>
  <c r="B31" i="368" s="1"/>
  <c r="B32" i="368" s="1"/>
  <c r="B33" i="368" s="1"/>
  <c r="B34" i="368" s="1"/>
  <c r="B35" i="368" s="1"/>
  <c r="B36" i="368" s="1"/>
  <c r="B37" i="368" s="1"/>
  <c r="B38" i="368" s="1"/>
  <c r="B39" i="368" s="1"/>
  <c r="B40" i="368" s="1"/>
  <c r="B41" i="368" s="1"/>
  <c r="B42" i="368" s="1"/>
  <c r="B43" i="368" s="1"/>
  <c r="B44" i="368" s="1"/>
  <c r="B45" i="368" s="1"/>
  <c r="B46" i="368" s="1"/>
  <c r="B47" i="368" s="1"/>
  <c r="B48" i="368" s="1"/>
  <c r="B49" i="368" s="1"/>
  <c r="B50" i="368" s="1"/>
  <c r="B51" i="368" s="1"/>
  <c r="B52" i="368" s="1"/>
  <c r="B53" i="368" s="1"/>
  <c r="B54" i="368" s="1"/>
  <c r="B55" i="368" s="1"/>
  <c r="B56" i="368" s="1"/>
  <c r="R23" i="368"/>
  <c r="R30" i="368"/>
  <c r="Q14" i="368"/>
  <c r="S18" i="368"/>
  <c r="T18" i="368" s="1"/>
  <c r="R18" i="368"/>
  <c r="S13" i="368"/>
  <c r="T13" i="368" s="1"/>
  <c r="R13" i="368"/>
  <c r="R16" i="368"/>
  <c r="S16" i="368"/>
  <c r="T16" i="368" s="1"/>
  <c r="R25" i="368"/>
  <c r="S25" i="368"/>
  <c r="T25" i="368" s="1"/>
  <c r="R20" i="368"/>
  <c r="S20" i="368"/>
  <c r="T20" i="368" s="1"/>
  <c r="R11" i="368"/>
  <c r="Q22" i="368"/>
  <c r="R35" i="368"/>
  <c r="AB63" i="368"/>
  <c r="Q9" i="5"/>
  <c r="V9" i="5" s="1"/>
  <c r="D9" i="151"/>
  <c r="F52" i="148"/>
  <c r="R56" i="368"/>
  <c r="R52" i="368"/>
  <c r="R54" i="368"/>
  <c r="S49" i="368"/>
  <c r="T49" i="368" s="1"/>
  <c r="R49" i="368"/>
  <c r="S48" i="368"/>
  <c r="T48" i="368" s="1"/>
  <c r="R48" i="368"/>
  <c r="S44" i="368"/>
  <c r="T44" i="368" s="1"/>
  <c r="R44" i="368"/>
  <c r="S40" i="368"/>
  <c r="T40" i="368" s="1"/>
  <c r="R40" i="368"/>
  <c r="S38" i="368"/>
  <c r="T38" i="368" s="1"/>
  <c r="R38" i="368"/>
  <c r="AE61" i="368"/>
  <c r="AE58" i="368"/>
  <c r="S10" i="368"/>
  <c r="T10" i="368" s="1"/>
  <c r="R10" i="368"/>
  <c r="T37" i="368"/>
  <c r="T54" i="368"/>
  <c r="Q55" i="368"/>
  <c r="Q50" i="368"/>
  <c r="S53" i="368"/>
  <c r="T53" i="368" s="1"/>
  <c r="R53" i="368"/>
  <c r="Q51" i="368"/>
  <c r="Q45" i="368"/>
  <c r="Q41" i="368"/>
  <c r="R47" i="368"/>
  <c r="R43" i="368"/>
  <c r="R39" i="368"/>
  <c r="AD58" i="368"/>
  <c r="AD61" i="368"/>
  <c r="Q46" i="368"/>
  <c r="Q42" i="368"/>
  <c r="R37" i="368"/>
  <c r="Q36" i="368"/>
  <c r="T35" i="368"/>
  <c r="T39" i="368"/>
  <c r="T43" i="368"/>
  <c r="T47" i="368"/>
  <c r="T52" i="368"/>
  <c r="T56" i="368"/>
  <c r="S14" i="368" l="1"/>
  <c r="T14" i="368" s="1"/>
  <c r="R14" i="368"/>
  <c r="R22" i="368"/>
  <c r="S22" i="368"/>
  <c r="T22" i="368" s="1"/>
  <c r="AE63" i="368"/>
  <c r="S9" i="5"/>
  <c r="AD63" i="368"/>
  <c r="R9" i="5"/>
  <c r="W9" i="5" s="1"/>
  <c r="S36" i="368"/>
  <c r="T36" i="368" s="1"/>
  <c r="R36" i="368"/>
  <c r="S46" i="368"/>
  <c r="T46" i="368" s="1"/>
  <c r="R46" i="368"/>
  <c r="S41" i="368"/>
  <c r="T41" i="368" s="1"/>
  <c r="R41" i="368"/>
  <c r="S51" i="368"/>
  <c r="T51" i="368" s="1"/>
  <c r="R51" i="368"/>
  <c r="S55" i="368"/>
  <c r="T55" i="368" s="1"/>
  <c r="R55" i="368"/>
  <c r="Q58" i="368"/>
  <c r="S42" i="368"/>
  <c r="T42" i="368" s="1"/>
  <c r="R42" i="368"/>
  <c r="S45" i="368"/>
  <c r="T45" i="368" s="1"/>
  <c r="R45" i="368"/>
  <c r="S50" i="368"/>
  <c r="T50" i="368" s="1"/>
  <c r="R50" i="368"/>
  <c r="Q61" i="368"/>
  <c r="R58" i="368" l="1"/>
  <c r="R61" i="368"/>
  <c r="R63" i="368" s="1"/>
  <c r="Q63" i="368"/>
  <c r="G9" i="5"/>
  <c r="X9" i="5"/>
  <c r="Y9" i="5" s="1"/>
  <c r="T9" i="5"/>
  <c r="T58" i="368"/>
  <c r="T61" i="368"/>
  <c r="H9" i="5" l="1"/>
  <c r="AA9" i="5" s="1"/>
  <c r="E9" i="151"/>
  <c r="Z9" i="5"/>
  <c r="T63" i="368"/>
  <c r="K9" i="5"/>
  <c r="F9" i="151" l="1"/>
  <c r="G9" i="151" s="1"/>
  <c r="I9" i="5"/>
  <c r="L9" i="5"/>
  <c r="Y28" i="363" l="1"/>
  <c r="X28" i="363"/>
  <c r="W28" i="363"/>
  <c r="V28" i="363"/>
  <c r="U28" i="363"/>
  <c r="R28" i="363"/>
  <c r="Q28" i="363"/>
  <c r="L28" i="363"/>
  <c r="T28" i="363" l="1"/>
  <c r="Z28" i="363"/>
  <c r="AC19" i="363"/>
  <c r="AC20" i="363"/>
  <c r="AC21" i="363"/>
  <c r="Q19" i="363"/>
  <c r="Q20" i="363"/>
  <c r="R20" i="363" s="1"/>
  <c r="Q21" i="363"/>
  <c r="I19" i="363"/>
  <c r="I20" i="363"/>
  <c r="I21" i="363"/>
  <c r="AA21" i="363"/>
  <c r="AB21" i="363" s="1"/>
  <c r="AA20" i="363"/>
  <c r="AB20" i="363" s="1"/>
  <c r="AA19" i="363"/>
  <c r="AB19" i="363" s="1"/>
  <c r="L25" i="363"/>
  <c r="L29" i="363"/>
  <c r="L31" i="363" s="1"/>
  <c r="L27" i="363"/>
  <c r="M23" i="363"/>
  <c r="L23" i="363" s="1"/>
  <c r="AD21" i="363" l="1"/>
  <c r="AD19" i="363"/>
  <c r="R21" i="363"/>
  <c r="R19" i="363"/>
  <c r="AD20" i="363"/>
  <c r="Z40" i="352" l="1"/>
  <c r="Y40" i="352"/>
  <c r="X40" i="352"/>
  <c r="W40" i="352"/>
  <c r="V40" i="352"/>
  <c r="U40" i="352"/>
  <c r="T40" i="352"/>
  <c r="R40" i="352"/>
  <c r="Q40" i="352"/>
  <c r="K39" i="352"/>
  <c r="K40" i="352"/>
  <c r="K41" i="352"/>
  <c r="K43" i="352" s="1"/>
  <c r="L41" i="352"/>
  <c r="L40" i="352"/>
  <c r="L39" i="352"/>
  <c r="L38" i="352"/>
  <c r="AC36" i="352"/>
  <c r="AA36" i="352"/>
  <c r="AB36" i="352" s="1"/>
  <c r="J36" i="352"/>
  <c r="I36" i="352"/>
  <c r="AC35" i="352"/>
  <c r="AA35" i="352"/>
  <c r="AB35" i="352" s="1"/>
  <c r="J35" i="352"/>
  <c r="I35" i="352"/>
  <c r="AC34" i="352"/>
  <c r="AA34" i="352"/>
  <c r="AB34" i="352" s="1"/>
  <c r="J34" i="352"/>
  <c r="I34" i="352"/>
  <c r="AC33" i="352"/>
  <c r="AA33" i="352"/>
  <c r="AB33" i="352" s="1"/>
  <c r="J33" i="352"/>
  <c r="I33" i="352"/>
  <c r="AC32" i="352"/>
  <c r="AA32" i="352"/>
  <c r="AB32" i="352" s="1"/>
  <c r="J32" i="352"/>
  <c r="I32" i="352"/>
  <c r="AD32" i="352" l="1"/>
  <c r="AD33" i="352"/>
  <c r="AD34" i="352"/>
  <c r="AD35" i="352"/>
  <c r="AD36" i="352"/>
  <c r="O10" i="355" l="1"/>
  <c r="J83" i="154" l="1"/>
  <c r="M3" i="364" l="1"/>
  <c r="L3" i="364"/>
  <c r="K3" i="364"/>
  <c r="B3" i="364"/>
  <c r="B9" i="364" s="1"/>
  <c r="D25" i="5"/>
  <c r="B25" i="5"/>
  <c r="L73" i="364"/>
  <c r="L75" i="364" s="1"/>
  <c r="F25" i="5" s="1"/>
  <c r="K73" i="364"/>
  <c r="K75" i="364" s="1"/>
  <c r="E25" i="5" s="1"/>
  <c r="G68" i="148" s="1"/>
  <c r="Z72" i="364"/>
  <c r="Y72" i="364"/>
  <c r="X72" i="364"/>
  <c r="W72" i="364"/>
  <c r="V72" i="364"/>
  <c r="U72" i="364"/>
  <c r="T72" i="364"/>
  <c r="R72" i="364"/>
  <c r="Q72" i="364"/>
  <c r="L72" i="364"/>
  <c r="K72" i="364"/>
  <c r="L71" i="364"/>
  <c r="K71" i="364"/>
  <c r="L70" i="364"/>
  <c r="J24" i="229" s="1"/>
  <c r="AC64" i="364"/>
  <c r="AA64" i="364"/>
  <c r="AB64" i="364" s="1"/>
  <c r="J64" i="364"/>
  <c r="I64" i="364"/>
  <c r="AC63" i="364"/>
  <c r="AA63" i="364"/>
  <c r="AB63" i="364" s="1"/>
  <c r="J63" i="364"/>
  <c r="I63" i="364"/>
  <c r="AC62" i="364"/>
  <c r="AA62" i="364"/>
  <c r="AB62" i="364" s="1"/>
  <c r="J62" i="364"/>
  <c r="I62" i="364"/>
  <c r="AC61" i="364"/>
  <c r="AA61" i="364"/>
  <c r="AB61" i="364" s="1"/>
  <c r="J61" i="364"/>
  <c r="I61" i="364"/>
  <c r="AC60" i="364"/>
  <c r="AA60" i="364"/>
  <c r="AB60" i="364" s="1"/>
  <c r="J60" i="364"/>
  <c r="I60" i="364"/>
  <c r="AC59" i="364"/>
  <c r="AA59" i="364"/>
  <c r="AB59" i="364" s="1"/>
  <c r="J59" i="364"/>
  <c r="I59" i="364"/>
  <c r="AC58" i="364"/>
  <c r="AA58" i="364"/>
  <c r="AB58" i="364" s="1"/>
  <c r="J58" i="364"/>
  <c r="I58" i="364"/>
  <c r="AC57" i="364"/>
  <c r="AA57" i="364"/>
  <c r="AB57" i="364" s="1"/>
  <c r="J57" i="364"/>
  <c r="I57" i="364"/>
  <c r="AC56" i="364"/>
  <c r="AA56" i="364"/>
  <c r="AB56" i="364" s="1"/>
  <c r="J56" i="364"/>
  <c r="I56" i="364"/>
  <c r="AC55" i="364"/>
  <c r="AA55" i="364"/>
  <c r="AB55" i="364" s="1"/>
  <c r="J55" i="364"/>
  <c r="I55" i="364"/>
  <c r="AC54" i="364"/>
  <c r="AA54" i="364"/>
  <c r="AB54" i="364" s="1"/>
  <c r="J54" i="364"/>
  <c r="I54" i="364"/>
  <c r="AC53" i="364"/>
  <c r="AB53" i="364"/>
  <c r="AA53" i="364"/>
  <c r="J53" i="364"/>
  <c r="I53" i="364"/>
  <c r="AC52" i="364"/>
  <c r="AA52" i="364"/>
  <c r="AB52" i="364" s="1"/>
  <c r="J52" i="364"/>
  <c r="I52" i="364"/>
  <c r="AC51" i="364"/>
  <c r="AA51" i="364"/>
  <c r="AB51" i="364" s="1"/>
  <c r="J51" i="364"/>
  <c r="I51" i="364"/>
  <c r="AC50" i="364"/>
  <c r="AA50" i="364"/>
  <c r="AB50" i="364" s="1"/>
  <c r="J50" i="364"/>
  <c r="I50" i="364"/>
  <c r="AC49" i="364"/>
  <c r="AA49" i="364"/>
  <c r="AB49" i="364" s="1"/>
  <c r="J49" i="364"/>
  <c r="I49" i="364"/>
  <c r="AC48" i="364"/>
  <c r="AB48" i="364"/>
  <c r="AA48" i="364"/>
  <c r="J48" i="364"/>
  <c r="I48" i="364"/>
  <c r="AC47" i="364"/>
  <c r="AA47" i="364"/>
  <c r="AB47" i="364" s="1"/>
  <c r="J47" i="364"/>
  <c r="I47" i="364"/>
  <c r="AC46" i="364"/>
  <c r="AA46" i="364"/>
  <c r="AB46" i="364" s="1"/>
  <c r="J46" i="364"/>
  <c r="I46" i="364"/>
  <c r="AC45" i="364"/>
  <c r="AA45" i="364"/>
  <c r="AB45" i="364" s="1"/>
  <c r="J45" i="364"/>
  <c r="I45" i="364"/>
  <c r="AC44" i="364"/>
  <c r="AA44" i="364"/>
  <c r="AB44" i="364" s="1"/>
  <c r="J44" i="364"/>
  <c r="I44" i="364"/>
  <c r="AC43" i="364"/>
  <c r="AA43" i="364"/>
  <c r="AB43" i="364" s="1"/>
  <c r="J43" i="364"/>
  <c r="I43" i="364"/>
  <c r="AC42" i="364"/>
  <c r="AB42" i="364"/>
  <c r="AA42" i="364"/>
  <c r="J42" i="364"/>
  <c r="I42" i="364"/>
  <c r="AC41" i="364"/>
  <c r="AA41" i="364"/>
  <c r="AB41" i="364" s="1"/>
  <c r="J41" i="364"/>
  <c r="I41" i="364"/>
  <c r="AC40" i="364"/>
  <c r="AA40" i="364"/>
  <c r="AB40" i="364" s="1"/>
  <c r="J40" i="364"/>
  <c r="I40" i="364"/>
  <c r="AC39" i="364"/>
  <c r="AB39" i="364"/>
  <c r="AA39" i="364"/>
  <c r="J39" i="364"/>
  <c r="I39" i="364"/>
  <c r="AC38" i="364"/>
  <c r="AA38" i="364"/>
  <c r="AB38" i="364" s="1"/>
  <c r="J38" i="364"/>
  <c r="I38" i="364"/>
  <c r="AC37" i="364"/>
  <c r="AA37" i="364"/>
  <c r="AB37" i="364" s="1"/>
  <c r="J37" i="364"/>
  <c r="I37" i="364"/>
  <c r="AC36" i="364"/>
  <c r="AA36" i="364"/>
  <c r="AB36" i="364" s="1"/>
  <c r="J36" i="364"/>
  <c r="I36" i="364"/>
  <c r="AC35" i="364"/>
  <c r="AA35" i="364"/>
  <c r="AB35" i="364" s="1"/>
  <c r="J35" i="364"/>
  <c r="I35" i="364"/>
  <c r="AC34" i="364"/>
  <c r="AA34" i="364"/>
  <c r="AB34" i="364" s="1"/>
  <c r="J34" i="364"/>
  <c r="I34" i="364"/>
  <c r="AC33" i="364"/>
  <c r="AA33" i="364"/>
  <c r="AB33" i="364" s="1"/>
  <c r="J33" i="364"/>
  <c r="I33" i="364"/>
  <c r="AC32" i="364"/>
  <c r="AB32" i="364"/>
  <c r="AA32" i="364"/>
  <c r="J32" i="364"/>
  <c r="I32" i="364"/>
  <c r="AC31" i="364"/>
  <c r="AA31" i="364"/>
  <c r="AB31" i="364" s="1"/>
  <c r="J31" i="364"/>
  <c r="I31" i="364"/>
  <c r="AC30" i="364"/>
  <c r="AA30" i="364"/>
  <c r="AB30" i="364" s="1"/>
  <c r="J30" i="364"/>
  <c r="I30" i="364"/>
  <c r="AC29" i="364"/>
  <c r="AA29" i="364"/>
  <c r="AB29" i="364" s="1"/>
  <c r="J29" i="364"/>
  <c r="I29" i="364"/>
  <c r="AC28" i="364"/>
  <c r="AA28" i="364"/>
  <c r="AB28" i="364" s="1"/>
  <c r="J28" i="364"/>
  <c r="I28" i="364"/>
  <c r="AC27" i="364"/>
  <c r="AA27" i="364"/>
  <c r="AB27" i="364" s="1"/>
  <c r="J27" i="364"/>
  <c r="I27" i="364"/>
  <c r="AC26" i="364"/>
  <c r="AA26" i="364"/>
  <c r="AB26" i="364" s="1"/>
  <c r="J26" i="364"/>
  <c r="I26" i="364"/>
  <c r="AC25" i="364"/>
  <c r="AB25" i="364"/>
  <c r="AA25" i="364"/>
  <c r="J25" i="364"/>
  <c r="I25" i="364"/>
  <c r="AC24" i="364"/>
  <c r="AB24" i="364"/>
  <c r="AA24" i="364"/>
  <c r="J24" i="364"/>
  <c r="I24" i="364"/>
  <c r="AC23" i="364"/>
  <c r="AB23" i="364"/>
  <c r="AA23" i="364"/>
  <c r="J23" i="364"/>
  <c r="I23" i="364"/>
  <c r="AC22" i="364"/>
  <c r="AA22" i="364"/>
  <c r="AB22" i="364" s="1"/>
  <c r="J22" i="364"/>
  <c r="I22" i="364"/>
  <c r="AC21" i="364"/>
  <c r="AA21" i="364"/>
  <c r="AB21" i="364" s="1"/>
  <c r="J21" i="364"/>
  <c r="I21" i="364"/>
  <c r="AC20" i="364"/>
  <c r="AA20" i="364"/>
  <c r="AB20" i="364" s="1"/>
  <c r="J20" i="364"/>
  <c r="I20" i="364"/>
  <c r="AC19" i="364"/>
  <c r="AB19" i="364"/>
  <c r="AA19" i="364"/>
  <c r="J19" i="364"/>
  <c r="I19" i="364"/>
  <c r="AC18" i="364"/>
  <c r="AA18" i="364"/>
  <c r="AB18" i="364" s="1"/>
  <c r="J18" i="364"/>
  <c r="I18" i="364"/>
  <c r="AC17" i="364"/>
  <c r="AA17" i="364"/>
  <c r="AB17" i="364" s="1"/>
  <c r="J17" i="364"/>
  <c r="I17" i="364"/>
  <c r="AC16" i="364"/>
  <c r="AA16" i="364"/>
  <c r="AB16" i="364" s="1"/>
  <c r="J16" i="364"/>
  <c r="I16" i="364"/>
  <c r="AC15" i="364"/>
  <c r="AA15" i="364"/>
  <c r="AB15" i="364" s="1"/>
  <c r="J15" i="364"/>
  <c r="I15" i="364"/>
  <c r="AC14" i="364"/>
  <c r="AB14" i="364"/>
  <c r="AA14" i="364"/>
  <c r="J14" i="364"/>
  <c r="I14" i="364"/>
  <c r="AC13" i="364"/>
  <c r="AB13" i="364"/>
  <c r="AA13" i="364"/>
  <c r="J13" i="364"/>
  <c r="I13" i="364"/>
  <c r="AC12" i="364"/>
  <c r="AA12" i="364"/>
  <c r="AB12" i="364" s="1"/>
  <c r="AC11" i="364"/>
  <c r="AB11" i="364"/>
  <c r="AA11" i="364"/>
  <c r="J11" i="364"/>
  <c r="I11" i="364"/>
  <c r="B11" i="364"/>
  <c r="B12" i="364" s="1"/>
  <c r="B13" i="364" s="1"/>
  <c r="B14" i="364" s="1"/>
  <c r="B15" i="364" s="1"/>
  <c r="B16" i="364" s="1"/>
  <c r="B17" i="364" s="1"/>
  <c r="B18" i="364" s="1"/>
  <c r="B19" i="364" s="1"/>
  <c r="B20" i="364" s="1"/>
  <c r="B21" i="364" s="1"/>
  <c r="B22" i="364" s="1"/>
  <c r="B23" i="364" s="1"/>
  <c r="B24" i="364" s="1"/>
  <c r="B25" i="364" s="1"/>
  <c r="B26" i="364" s="1"/>
  <c r="B27" i="364" s="1"/>
  <c r="B28" i="364" s="1"/>
  <c r="B29" i="364" s="1"/>
  <c r="B30" i="364" s="1"/>
  <c r="B31" i="364" s="1"/>
  <c r="B32" i="364" s="1"/>
  <c r="B33" i="364" s="1"/>
  <c r="B34" i="364" s="1"/>
  <c r="B35" i="364" s="1"/>
  <c r="B36" i="364" s="1"/>
  <c r="B37" i="364" s="1"/>
  <c r="B38" i="364" s="1"/>
  <c r="B39" i="364" s="1"/>
  <c r="B40" i="364" s="1"/>
  <c r="B41" i="364" s="1"/>
  <c r="B42" i="364" s="1"/>
  <c r="B43" i="364" s="1"/>
  <c r="B44" i="364" s="1"/>
  <c r="B45" i="364" s="1"/>
  <c r="B46" i="364" s="1"/>
  <c r="B47" i="364" s="1"/>
  <c r="B48" i="364" s="1"/>
  <c r="B49" i="364" s="1"/>
  <c r="B50" i="364" s="1"/>
  <c r="B51" i="364" s="1"/>
  <c r="B52" i="364" s="1"/>
  <c r="B53" i="364" s="1"/>
  <c r="B54" i="364" s="1"/>
  <c r="B55" i="364" s="1"/>
  <c r="B56" i="364" s="1"/>
  <c r="B57" i="364" s="1"/>
  <c r="B58" i="364" s="1"/>
  <c r="B59" i="364" s="1"/>
  <c r="B60" i="364" s="1"/>
  <c r="B61" i="364" s="1"/>
  <c r="B62" i="364" s="1"/>
  <c r="B63" i="364" s="1"/>
  <c r="B64" i="364" s="1"/>
  <c r="AC10" i="364"/>
  <c r="AA10" i="364"/>
  <c r="AB10" i="364" s="1"/>
  <c r="J10" i="364"/>
  <c r="I10" i="364"/>
  <c r="O3" i="364"/>
  <c r="O2" i="364"/>
  <c r="N3" i="364"/>
  <c r="N25" i="364" l="1"/>
  <c r="N27" i="364"/>
  <c r="Q27" i="364" s="1"/>
  <c r="N29" i="364"/>
  <c r="N35" i="364"/>
  <c r="Q35" i="364" s="1"/>
  <c r="S35" i="364" s="1"/>
  <c r="N39" i="364"/>
  <c r="N41" i="364"/>
  <c r="N43" i="364"/>
  <c r="N47" i="364"/>
  <c r="N49" i="364"/>
  <c r="N51" i="364"/>
  <c r="N53" i="364"/>
  <c r="N57" i="364"/>
  <c r="N59" i="364"/>
  <c r="N61" i="364"/>
  <c r="N63" i="364"/>
  <c r="N24" i="364"/>
  <c r="N28" i="364"/>
  <c r="N30" i="364"/>
  <c r="N32" i="364"/>
  <c r="N34" i="364"/>
  <c r="Q34" i="364" s="1"/>
  <c r="N36" i="364"/>
  <c r="N38" i="364"/>
  <c r="N40" i="364"/>
  <c r="N44" i="364"/>
  <c r="N46" i="364"/>
  <c r="N48" i="364"/>
  <c r="N52" i="364"/>
  <c r="N54" i="364"/>
  <c r="Q54" i="364" s="1"/>
  <c r="S54" i="364" s="1"/>
  <c r="N56" i="364"/>
  <c r="N58" i="364"/>
  <c r="N60" i="364"/>
  <c r="N62" i="364"/>
  <c r="N64" i="364"/>
  <c r="B25" i="151"/>
  <c r="D68" i="148"/>
  <c r="D25" i="151"/>
  <c r="F68" i="148"/>
  <c r="C25" i="151"/>
  <c r="E68" i="148"/>
  <c r="K24" i="229"/>
  <c r="L24" i="229"/>
  <c r="AD52" i="364"/>
  <c r="AD32" i="364"/>
  <c r="AD38" i="364"/>
  <c r="AE11" i="364"/>
  <c r="AE12" i="364"/>
  <c r="AE13" i="364"/>
  <c r="AD14" i="364"/>
  <c r="AD16" i="364"/>
  <c r="AD20" i="364"/>
  <c r="AD25" i="364"/>
  <c r="AD27" i="364"/>
  <c r="AD28" i="364"/>
  <c r="AD29" i="364"/>
  <c r="AD30" i="364"/>
  <c r="AD49" i="364"/>
  <c r="AD63" i="364"/>
  <c r="AE15" i="364"/>
  <c r="AD15" i="364"/>
  <c r="AB73" i="364"/>
  <c r="AB75" i="364" s="1"/>
  <c r="Q25" i="5" s="1"/>
  <c r="V25" i="5" s="1"/>
  <c r="AB70" i="364"/>
  <c r="AD11" i="364"/>
  <c r="AD12" i="364"/>
  <c r="AD13" i="364"/>
  <c r="Q63" i="364"/>
  <c r="S63" i="364" s="1"/>
  <c r="Q64" i="364"/>
  <c r="Q57" i="364"/>
  <c r="S57" i="364" s="1"/>
  <c r="Q52" i="364"/>
  <c r="S52" i="364" s="1"/>
  <c r="Q49" i="364"/>
  <c r="S49" i="364" s="1"/>
  <c r="Q47" i="364"/>
  <c r="S47" i="364" s="1"/>
  <c r="Q53" i="364"/>
  <c r="Q50" i="364"/>
  <c r="Q43" i="364"/>
  <c r="S43" i="364" s="1"/>
  <c r="Q38" i="364"/>
  <c r="Q55" i="364"/>
  <c r="Q48" i="364"/>
  <c r="Q45" i="364"/>
  <c r="Q44" i="364"/>
  <c r="Q42" i="364"/>
  <c r="Q39" i="364"/>
  <c r="Q32" i="364"/>
  <c r="Q33" i="364"/>
  <c r="S33" i="364" s="1"/>
  <c r="Q31" i="364"/>
  <c r="S31" i="364" s="1"/>
  <c r="Q26" i="364"/>
  <c r="S26" i="364" s="1"/>
  <c r="N22" i="364"/>
  <c r="N20" i="364"/>
  <c r="Q20" i="364" s="1"/>
  <c r="S20" i="364" s="1"/>
  <c r="N18" i="364"/>
  <c r="N16" i="364"/>
  <c r="Q16" i="364" s="1"/>
  <c r="S16" i="364" s="1"/>
  <c r="N10" i="364"/>
  <c r="AE10" i="364"/>
  <c r="N11" i="364"/>
  <c r="N12" i="364"/>
  <c r="N13" i="364"/>
  <c r="N14" i="364"/>
  <c r="AE14" i="364"/>
  <c r="N15" i="364"/>
  <c r="N17" i="364"/>
  <c r="AD18" i="364"/>
  <c r="AE18" i="364"/>
  <c r="AE19" i="364"/>
  <c r="AD19" i="364"/>
  <c r="N21" i="364"/>
  <c r="Q21" i="364" s="1"/>
  <c r="AD22" i="364"/>
  <c r="AE22" i="364"/>
  <c r="AE23" i="364"/>
  <c r="AD23" i="364"/>
  <c r="AD10" i="364"/>
  <c r="AE16" i="364"/>
  <c r="AE17" i="364"/>
  <c r="AD17" i="364"/>
  <c r="N19" i="364"/>
  <c r="AE20" i="364"/>
  <c r="AE21" i="364"/>
  <c r="AD21" i="364"/>
  <c r="Q22" i="364"/>
  <c r="S22" i="364" s="1"/>
  <c r="N23" i="364"/>
  <c r="AE24" i="364"/>
  <c r="AD24" i="364"/>
  <c r="AE26" i="364"/>
  <c r="AD26" i="364"/>
  <c r="AE31" i="364"/>
  <c r="AD31" i="364"/>
  <c r="AE25" i="364"/>
  <c r="AE27" i="364"/>
  <c r="AE28" i="364"/>
  <c r="AE29" i="364"/>
  <c r="AE30" i="364"/>
  <c r="AE32" i="364"/>
  <c r="AD33" i="364"/>
  <c r="AE33" i="364"/>
  <c r="AE34" i="364"/>
  <c r="AD34" i="364"/>
  <c r="AE38" i="364"/>
  <c r="AE39" i="364"/>
  <c r="AD39" i="364"/>
  <c r="Q40" i="364"/>
  <c r="S40" i="364" s="1"/>
  <c r="AD41" i="364"/>
  <c r="AE41" i="364"/>
  <c r="AE42" i="364"/>
  <c r="AD43" i="364"/>
  <c r="AE43" i="364"/>
  <c r="AD35" i="364"/>
  <c r="AE35" i="364"/>
  <c r="AD36" i="364"/>
  <c r="AE36" i="364"/>
  <c r="Q37" i="364"/>
  <c r="AE37" i="364"/>
  <c r="AD37" i="364"/>
  <c r="AD40" i="364"/>
  <c r="AE40" i="364"/>
  <c r="AD42" i="364"/>
  <c r="AE46" i="364"/>
  <c r="AD46" i="364"/>
  <c r="AE49" i="364"/>
  <c r="AE50" i="364"/>
  <c r="AD50" i="364"/>
  <c r="AE52" i="364"/>
  <c r="AE53" i="364"/>
  <c r="AD53" i="364"/>
  <c r="AE56" i="364"/>
  <c r="AD56" i="364"/>
  <c r="AD44" i="364"/>
  <c r="AE44" i="364"/>
  <c r="AE45" i="364"/>
  <c r="AD45" i="364"/>
  <c r="AD47" i="364"/>
  <c r="AE47" i="364"/>
  <c r="AE48" i="364"/>
  <c r="AD48" i="364"/>
  <c r="AE51" i="364"/>
  <c r="AD51" i="364"/>
  <c r="AD54" i="364"/>
  <c r="AE54" i="364"/>
  <c r="AE55" i="364"/>
  <c r="AD55" i="364"/>
  <c r="AD57" i="364"/>
  <c r="AE57" i="364"/>
  <c r="AD58" i="364"/>
  <c r="AE58" i="364"/>
  <c r="AD59" i="364"/>
  <c r="AE59" i="364"/>
  <c r="AE61" i="364"/>
  <c r="AD61" i="364"/>
  <c r="AE63" i="364"/>
  <c r="AE64" i="364"/>
  <c r="AD64" i="364"/>
  <c r="AE60" i="364"/>
  <c r="AD60" i="364"/>
  <c r="AE62" i="364"/>
  <c r="AD62" i="364"/>
  <c r="R33" i="364" l="1"/>
  <c r="R40" i="364"/>
  <c r="S38" i="364"/>
  <c r="T38" i="364" s="1"/>
  <c r="R38" i="364"/>
  <c r="R43" i="364"/>
  <c r="R52" i="364"/>
  <c r="R57" i="364"/>
  <c r="R54" i="364"/>
  <c r="R47" i="364"/>
  <c r="R31" i="364"/>
  <c r="R26" i="364"/>
  <c r="R22" i="364"/>
  <c r="R16" i="364"/>
  <c r="S64" i="364"/>
  <c r="T64" i="364" s="1"/>
  <c r="R64" i="364"/>
  <c r="S45" i="364"/>
  <c r="T45" i="364" s="1"/>
  <c r="R45" i="364"/>
  <c r="S50" i="364"/>
  <c r="T50" i="364" s="1"/>
  <c r="Z50" i="364" s="1"/>
  <c r="R50" i="364"/>
  <c r="Y50" i="364" s="1"/>
  <c r="S37" i="364"/>
  <c r="T37" i="364" s="1"/>
  <c r="R37" i="364"/>
  <c r="S42" i="364"/>
  <c r="T42" i="364" s="1"/>
  <c r="Z42" i="364" s="1"/>
  <c r="R42" i="364"/>
  <c r="Y42" i="364" s="1"/>
  <c r="S34" i="364"/>
  <c r="T34" i="364" s="1"/>
  <c r="R34" i="364"/>
  <c r="R27" i="364"/>
  <c r="S27" i="364"/>
  <c r="T27" i="364" s="1"/>
  <c r="Q19" i="364"/>
  <c r="Q13" i="364"/>
  <c r="Q11" i="364"/>
  <c r="Q10" i="364"/>
  <c r="T22" i="364"/>
  <c r="Q25" i="364"/>
  <c r="Q28" i="364"/>
  <c r="Q30" i="364"/>
  <c r="T33" i="364"/>
  <c r="T35" i="364"/>
  <c r="T40" i="364"/>
  <c r="Q59" i="364"/>
  <c r="Q46" i="364"/>
  <c r="T49" i="364"/>
  <c r="T52" i="364"/>
  <c r="Q56" i="364"/>
  <c r="Q60" i="364"/>
  <c r="Q62" i="364"/>
  <c r="R63" i="364"/>
  <c r="S55" i="364"/>
  <c r="T55" i="364" s="1"/>
  <c r="R55" i="364"/>
  <c r="R49" i="364"/>
  <c r="S48" i="364"/>
  <c r="T48" i="364" s="1"/>
  <c r="R48" i="364"/>
  <c r="S53" i="364"/>
  <c r="T53" i="364" s="1"/>
  <c r="R53" i="364"/>
  <c r="S44" i="364"/>
  <c r="T44" i="364" s="1"/>
  <c r="R44" i="364"/>
  <c r="S39" i="364"/>
  <c r="T39" i="364" s="1"/>
  <c r="R39" i="364"/>
  <c r="R35" i="364"/>
  <c r="R32" i="364"/>
  <c r="S32" i="364"/>
  <c r="T32" i="364" s="1"/>
  <c r="S21" i="364"/>
  <c r="T21" i="364" s="1"/>
  <c r="R21" i="364"/>
  <c r="Q18" i="364"/>
  <c r="Q17" i="364"/>
  <c r="AD70" i="364"/>
  <c r="AD73" i="364"/>
  <c r="AD75" i="364" s="1"/>
  <c r="R25" i="5" s="1"/>
  <c r="W25" i="5" s="1"/>
  <c r="Q23" i="364"/>
  <c r="R20" i="364"/>
  <c r="Q14" i="364"/>
  <c r="Q12" i="364"/>
  <c r="AE73" i="364"/>
  <c r="AE75" i="364" s="1"/>
  <c r="S25" i="5" s="1"/>
  <c r="AE70" i="364"/>
  <c r="T16" i="364"/>
  <c r="T20" i="364"/>
  <c r="Q24" i="364"/>
  <c r="T26" i="364"/>
  <c r="Q29" i="364"/>
  <c r="T31" i="364"/>
  <c r="Q36" i="364"/>
  <c r="Q41" i="364"/>
  <c r="Q58" i="364"/>
  <c r="T43" i="364"/>
  <c r="T47" i="364"/>
  <c r="Q51" i="364"/>
  <c r="T54" i="364"/>
  <c r="T57" i="364"/>
  <c r="Q61" i="364"/>
  <c r="T63" i="364"/>
  <c r="Q15" i="364"/>
  <c r="T25" i="5" l="1"/>
  <c r="X25" i="5"/>
  <c r="Y25" i="5" s="1"/>
  <c r="S15" i="364"/>
  <c r="T15" i="364" s="1"/>
  <c r="R15" i="364"/>
  <c r="S61" i="364"/>
  <c r="T61" i="364" s="1"/>
  <c r="R61" i="364"/>
  <c r="R29" i="364"/>
  <c r="S29" i="364"/>
  <c r="T29" i="364" s="1"/>
  <c r="S24" i="364"/>
  <c r="T24" i="364" s="1"/>
  <c r="R24" i="364"/>
  <c r="S12" i="364"/>
  <c r="T12" i="364" s="1"/>
  <c r="R12" i="364"/>
  <c r="S23" i="364"/>
  <c r="T23" i="364" s="1"/>
  <c r="R23" i="364"/>
  <c r="S18" i="364"/>
  <c r="T18" i="364" s="1"/>
  <c r="R18" i="364"/>
  <c r="S56" i="364"/>
  <c r="T56" i="364" s="1"/>
  <c r="R56" i="364"/>
  <c r="S46" i="364"/>
  <c r="T46" i="364" s="1"/>
  <c r="R46" i="364"/>
  <c r="Q70" i="364"/>
  <c r="Q73" i="364"/>
  <c r="Q75" i="364" s="1"/>
  <c r="G25" i="5" s="1"/>
  <c r="R10" i="364"/>
  <c r="S10" i="364"/>
  <c r="T10" i="364" s="1"/>
  <c r="S11" i="364"/>
  <c r="T11" i="364" s="1"/>
  <c r="R11" i="364"/>
  <c r="S13" i="364"/>
  <c r="T13" i="364" s="1"/>
  <c r="R13" i="364"/>
  <c r="S51" i="364"/>
  <c r="T51" i="364" s="1"/>
  <c r="R51" i="364"/>
  <c r="R58" i="364"/>
  <c r="S58" i="364"/>
  <c r="T58" i="364" s="1"/>
  <c r="R41" i="364"/>
  <c r="S41" i="364"/>
  <c r="T41" i="364" s="1"/>
  <c r="R36" i="364"/>
  <c r="S36" i="364"/>
  <c r="T36" i="364" s="1"/>
  <c r="R14" i="364"/>
  <c r="S14" i="364"/>
  <c r="T14" i="364" s="1"/>
  <c r="S17" i="364"/>
  <c r="T17" i="364" s="1"/>
  <c r="R17" i="364"/>
  <c r="S62" i="364"/>
  <c r="T62" i="364" s="1"/>
  <c r="R62" i="364"/>
  <c r="S60" i="364"/>
  <c r="T60" i="364" s="1"/>
  <c r="R60" i="364"/>
  <c r="R59" i="364"/>
  <c r="S59" i="364"/>
  <c r="T59" i="364" s="1"/>
  <c r="R30" i="364"/>
  <c r="S30" i="364"/>
  <c r="T30" i="364" s="1"/>
  <c r="R28" i="364"/>
  <c r="S28" i="364"/>
  <c r="T28" i="364" s="1"/>
  <c r="R25" i="364"/>
  <c r="S25" i="364"/>
  <c r="T25" i="364" s="1"/>
  <c r="S19" i="364"/>
  <c r="T19" i="364" s="1"/>
  <c r="R19" i="364"/>
  <c r="E25" i="151" l="1"/>
  <c r="Z25" i="5"/>
  <c r="T70" i="364"/>
  <c r="T73" i="364"/>
  <c r="T75" i="364" s="1"/>
  <c r="K25" i="5" s="1"/>
  <c r="R73" i="364"/>
  <c r="R75" i="364" s="1"/>
  <c r="H25" i="5" s="1"/>
  <c r="R70" i="364"/>
  <c r="F25" i="151" l="1"/>
  <c r="G25" i="151" s="1"/>
  <c r="AA25" i="5"/>
  <c r="I25" i="5"/>
  <c r="L25" i="5"/>
  <c r="X37" i="5" l="1"/>
  <c r="X36" i="5"/>
  <c r="W37" i="5"/>
  <c r="W36" i="5"/>
  <c r="K75" i="148" l="1"/>
  <c r="K76" i="148"/>
  <c r="B33" i="5"/>
  <c r="B33" i="151" s="1"/>
  <c r="C33" i="5"/>
  <c r="D33" i="5"/>
  <c r="C33" i="151" s="1"/>
  <c r="M3" i="363"/>
  <c r="L3" i="363"/>
  <c r="K3" i="363"/>
  <c r="B3" i="363"/>
  <c r="B9" i="363" s="1"/>
  <c r="Q32" i="229"/>
  <c r="N3" i="363" s="1"/>
  <c r="L32" i="229"/>
  <c r="K32" i="229"/>
  <c r="J32" i="229"/>
  <c r="K29" i="363"/>
  <c r="K31" i="363" s="1"/>
  <c r="K28" i="363"/>
  <c r="K27" i="363"/>
  <c r="AC18" i="363"/>
  <c r="AA18" i="363"/>
  <c r="AB18" i="363" s="1"/>
  <c r="J18" i="363"/>
  <c r="I18" i="363"/>
  <c r="AC17" i="363"/>
  <c r="AA17" i="363"/>
  <c r="AB17" i="363" s="1"/>
  <c r="I17" i="363"/>
  <c r="AC16" i="363"/>
  <c r="AA16" i="363"/>
  <c r="AB16" i="363" s="1"/>
  <c r="J16" i="363"/>
  <c r="I16" i="363"/>
  <c r="AC15" i="363"/>
  <c r="AA15" i="363"/>
  <c r="AB15" i="363" s="1"/>
  <c r="J15" i="363"/>
  <c r="I15" i="363"/>
  <c r="AC14" i="363"/>
  <c r="AA14" i="363"/>
  <c r="AB14" i="363" s="1"/>
  <c r="J14" i="363"/>
  <c r="I14" i="363"/>
  <c r="AC13" i="363"/>
  <c r="AA13" i="363"/>
  <c r="AB13" i="363" s="1"/>
  <c r="J13" i="363"/>
  <c r="I13" i="363"/>
  <c r="AC12" i="363"/>
  <c r="AA12" i="363"/>
  <c r="AB12" i="363" s="1"/>
  <c r="J12" i="363"/>
  <c r="I12" i="363"/>
  <c r="AC11" i="363"/>
  <c r="AA11" i="363"/>
  <c r="AB11" i="363" s="1"/>
  <c r="J11" i="363"/>
  <c r="I11" i="363"/>
  <c r="B11" i="363"/>
  <c r="B12" i="363" s="1"/>
  <c r="B13" i="363" s="1"/>
  <c r="B14" i="363" s="1"/>
  <c r="B15" i="363" s="1"/>
  <c r="B16" i="363" s="1"/>
  <c r="B17" i="363" s="1"/>
  <c r="B18" i="363" s="1"/>
  <c r="AC10" i="363"/>
  <c r="AA10" i="363"/>
  <c r="AB10" i="363" s="1"/>
  <c r="J10" i="363"/>
  <c r="I10" i="363"/>
  <c r="O3" i="363"/>
  <c r="O2" i="363"/>
  <c r="AB25" i="363" l="1"/>
  <c r="AB29" i="363"/>
  <c r="AE20" i="363"/>
  <c r="AE19" i="363"/>
  <c r="AE21" i="363"/>
  <c r="S21" i="363"/>
  <c r="T21" i="363" s="1"/>
  <c r="S19" i="363"/>
  <c r="T19" i="363" s="1"/>
  <c r="S20" i="363"/>
  <c r="T20" i="363" s="1"/>
  <c r="E76" i="148"/>
  <c r="D76" i="148"/>
  <c r="E33" i="5"/>
  <c r="G76" i="148" s="1"/>
  <c r="F33" i="5"/>
  <c r="AD11" i="363"/>
  <c r="AE18" i="363"/>
  <c r="AE15" i="363"/>
  <c r="N16" i="363"/>
  <c r="Q16" i="363" s="1"/>
  <c r="S16" i="363" s="1"/>
  <c r="T16" i="363" s="1"/>
  <c r="N12" i="363"/>
  <c r="Q12" i="363" s="1"/>
  <c r="S12" i="363" s="1"/>
  <c r="T12" i="363" s="1"/>
  <c r="AD10" i="363"/>
  <c r="AE10" i="363"/>
  <c r="AE13" i="363"/>
  <c r="AD13" i="363"/>
  <c r="AE17" i="363"/>
  <c r="AD17" i="363"/>
  <c r="AD16" i="363"/>
  <c r="AE16" i="363"/>
  <c r="AE12" i="363"/>
  <c r="AD12" i="363"/>
  <c r="AD14" i="363"/>
  <c r="AE14" i="363"/>
  <c r="AE11" i="363"/>
  <c r="N13" i="363"/>
  <c r="N17" i="363"/>
  <c r="N11" i="363"/>
  <c r="Q11" i="363" s="1"/>
  <c r="S11" i="363" s="1"/>
  <c r="N15" i="363"/>
  <c r="Q15" i="363" s="1"/>
  <c r="AD15" i="363"/>
  <c r="N18" i="363"/>
  <c r="AD18" i="363"/>
  <c r="N10" i="363"/>
  <c r="N14" i="363"/>
  <c r="B14" i="5"/>
  <c r="C14" i="5"/>
  <c r="D14" i="5"/>
  <c r="Y19" i="363" l="1"/>
  <c r="Z19" i="363"/>
  <c r="Y20" i="363"/>
  <c r="Z20" i="363"/>
  <c r="Z21" i="363"/>
  <c r="Y21" i="363"/>
  <c r="Q18" i="363"/>
  <c r="Q17" i="363"/>
  <c r="AD25" i="363"/>
  <c r="AD29" i="363"/>
  <c r="AE25" i="363"/>
  <c r="AE29" i="363"/>
  <c r="D33" i="151"/>
  <c r="F76" i="148"/>
  <c r="AB31" i="363"/>
  <c r="Q33" i="5"/>
  <c r="V33" i="5" s="1"/>
  <c r="S15" i="363"/>
  <c r="T15" i="363" s="1"/>
  <c r="R15" i="363"/>
  <c r="R11" i="363"/>
  <c r="Q14" i="363"/>
  <c r="Q10" i="363"/>
  <c r="R16" i="363"/>
  <c r="R12" i="363"/>
  <c r="T11" i="363"/>
  <c r="Q13" i="363"/>
  <c r="Q29" i="363" l="1"/>
  <c r="Q25" i="363"/>
  <c r="AD31" i="363"/>
  <c r="R33" i="5"/>
  <c r="W33" i="5" s="1"/>
  <c r="AE31" i="363"/>
  <c r="S33" i="5"/>
  <c r="S17" i="363"/>
  <c r="T17" i="363" s="1"/>
  <c r="R17" i="363"/>
  <c r="S13" i="363"/>
  <c r="T13" i="363" s="1"/>
  <c r="R13" i="363"/>
  <c r="S18" i="363"/>
  <c r="T18" i="363" s="1"/>
  <c r="R18" i="363"/>
  <c r="S10" i="363"/>
  <c r="T10" i="363" s="1"/>
  <c r="R10" i="363"/>
  <c r="S14" i="363"/>
  <c r="T14" i="363" s="1"/>
  <c r="R14" i="363"/>
  <c r="T33" i="5" l="1"/>
  <c r="X33" i="5"/>
  <c r="Y33" i="5" s="1"/>
  <c r="Q31" i="363"/>
  <c r="G33" i="5"/>
  <c r="E33" i="151" s="1"/>
  <c r="K53" i="148"/>
  <c r="K54" i="148"/>
  <c r="K55" i="148"/>
  <c r="K56" i="148"/>
  <c r="K57" i="148"/>
  <c r="K59" i="148"/>
  <c r="K60" i="148"/>
  <c r="K61" i="148"/>
  <c r="K62" i="148"/>
  <c r="K63" i="148"/>
  <c r="K64" i="148"/>
  <c r="K65" i="148"/>
  <c r="K66" i="148"/>
  <c r="K67" i="148"/>
  <c r="K71" i="148"/>
  <c r="K72" i="148"/>
  <c r="K73" i="148"/>
  <c r="K74" i="148"/>
  <c r="K77" i="148" l="1"/>
  <c r="T23" i="363"/>
  <c r="R23" i="363"/>
  <c r="Y23" i="363" l="1"/>
  <c r="R25" i="363"/>
  <c r="T25" i="363"/>
  <c r="T29" i="363"/>
  <c r="T31" i="363" s="1"/>
  <c r="Z23" i="363"/>
  <c r="S23" i="363"/>
  <c r="V23" i="363" s="1"/>
  <c r="R29" i="363"/>
  <c r="K33" i="5" l="1"/>
  <c r="R31" i="363"/>
  <c r="H33" i="5"/>
  <c r="F33" i="151" s="1"/>
  <c r="G33" i="151" s="1"/>
  <c r="Y37" i="5" l="1"/>
  <c r="Y36" i="5"/>
  <c r="AB36" i="5" l="1"/>
  <c r="AC36" i="5" s="1"/>
  <c r="AA36" i="5" s="1"/>
  <c r="AB37" i="5"/>
  <c r="Z37" i="5" s="1"/>
  <c r="AC37" i="5" l="1"/>
  <c r="AA37" i="5" s="1"/>
  <c r="Z36" i="5"/>
  <c r="I11" i="311"/>
  <c r="J11" i="311"/>
  <c r="I12" i="311"/>
  <c r="J12" i="311"/>
  <c r="I13" i="311"/>
  <c r="J13" i="311"/>
  <c r="I14" i="311"/>
  <c r="J14" i="311"/>
  <c r="I15" i="311"/>
  <c r="J15" i="311"/>
  <c r="I16" i="311"/>
  <c r="J16" i="311"/>
  <c r="I17" i="311"/>
  <c r="J17" i="311"/>
  <c r="I18" i="311"/>
  <c r="J18" i="311"/>
  <c r="I19" i="311"/>
  <c r="J19" i="311"/>
  <c r="I20" i="311"/>
  <c r="J20" i="311"/>
  <c r="I21" i="311"/>
  <c r="J21" i="311"/>
  <c r="I22" i="311"/>
  <c r="J22" i="311"/>
  <c r="J10" i="311"/>
  <c r="I10" i="311"/>
  <c r="Y29" i="311" l="1"/>
  <c r="Z29" i="311"/>
  <c r="T29" i="311"/>
  <c r="R29" i="311"/>
  <c r="AA33" i="5" s="1"/>
  <c r="L26" i="311"/>
  <c r="J31" i="229" s="1"/>
  <c r="L30" i="311"/>
  <c r="L31" i="229" s="1"/>
  <c r="X29" i="311"/>
  <c r="W29" i="311"/>
  <c r="V29" i="311"/>
  <c r="U29" i="311"/>
  <c r="Q29" i="311"/>
  <c r="L29" i="311"/>
  <c r="L28" i="311"/>
  <c r="K30" i="311"/>
  <c r="K32" i="311" s="1"/>
  <c r="K29" i="311"/>
  <c r="K28" i="311"/>
  <c r="E32" i="5" l="1"/>
  <c r="G75" i="148" s="1"/>
  <c r="K31" i="229"/>
  <c r="Z33" i="5"/>
  <c r="I33" i="5"/>
  <c r="L32" i="311"/>
  <c r="F32" i="5"/>
  <c r="F75" i="148" l="1"/>
  <c r="D32" i="151"/>
  <c r="AC170" i="154" l="1"/>
  <c r="AA170" i="154"/>
  <c r="AB170" i="154" s="1"/>
  <c r="J170" i="154"/>
  <c r="I170" i="154"/>
  <c r="AC169" i="154"/>
  <c r="AA169" i="154"/>
  <c r="AB169" i="154" s="1"/>
  <c r="J169" i="154"/>
  <c r="I169" i="154"/>
  <c r="AC168" i="154"/>
  <c r="AA168" i="154"/>
  <c r="AB168" i="154" s="1"/>
  <c r="J168" i="154"/>
  <c r="I168" i="154"/>
  <c r="AC167" i="154"/>
  <c r="AA167" i="154"/>
  <c r="AB167" i="154" s="1"/>
  <c r="J167" i="154"/>
  <c r="I167" i="154"/>
  <c r="AC166" i="154"/>
  <c r="AA166" i="154"/>
  <c r="AB166" i="154" s="1"/>
  <c r="J166" i="154"/>
  <c r="I166" i="154"/>
  <c r="AC165" i="154"/>
  <c r="AA165" i="154"/>
  <c r="AB165" i="154" s="1"/>
  <c r="J165" i="154"/>
  <c r="I165" i="154"/>
  <c r="AC164" i="154"/>
  <c r="AA164" i="154"/>
  <c r="AB164" i="154" s="1"/>
  <c r="J164" i="154"/>
  <c r="I164" i="154"/>
  <c r="AC163" i="154"/>
  <c r="AA163" i="154"/>
  <c r="AB163" i="154" s="1"/>
  <c r="J163" i="154"/>
  <c r="I163" i="154"/>
  <c r="AC162" i="154"/>
  <c r="AA162" i="154"/>
  <c r="AB162" i="154" s="1"/>
  <c r="J162" i="154"/>
  <c r="I162" i="154"/>
  <c r="AC161" i="154"/>
  <c r="AA161" i="154"/>
  <c r="AB161" i="154" s="1"/>
  <c r="J161" i="154"/>
  <c r="I161" i="154"/>
  <c r="AC160" i="154"/>
  <c r="AA160" i="154"/>
  <c r="AB160" i="154" s="1"/>
  <c r="J160" i="154"/>
  <c r="I160" i="154"/>
  <c r="AC159" i="154"/>
  <c r="AA159" i="154"/>
  <c r="AB159" i="154" s="1"/>
  <c r="J159" i="154"/>
  <c r="I159" i="154"/>
  <c r="AC158" i="154"/>
  <c r="AA158" i="154"/>
  <c r="AB158" i="154" s="1"/>
  <c r="J158" i="154"/>
  <c r="I158" i="154"/>
  <c r="AC157" i="154"/>
  <c r="AA157" i="154"/>
  <c r="AB157" i="154" s="1"/>
  <c r="J157" i="154"/>
  <c r="I157" i="154"/>
  <c r="AC156" i="154"/>
  <c r="AA156" i="154"/>
  <c r="AB156" i="154" s="1"/>
  <c r="J156" i="154"/>
  <c r="I156" i="154"/>
  <c r="AC155" i="154"/>
  <c r="AA155" i="154"/>
  <c r="AB155" i="154" s="1"/>
  <c r="J155" i="154"/>
  <c r="I155" i="154"/>
  <c r="AC154" i="154"/>
  <c r="AA154" i="154"/>
  <c r="AB154" i="154" s="1"/>
  <c r="J154" i="154"/>
  <c r="I154" i="154"/>
  <c r="AC153" i="154"/>
  <c r="AA153" i="154"/>
  <c r="AB153" i="154" s="1"/>
  <c r="J153" i="154"/>
  <c r="I153" i="154"/>
  <c r="AC173" i="154"/>
  <c r="AA173" i="154"/>
  <c r="AB173" i="154" s="1"/>
  <c r="I173" i="154"/>
  <c r="AC172" i="154"/>
  <c r="AA172" i="154"/>
  <c r="AB172" i="154" s="1"/>
  <c r="I172" i="154"/>
  <c r="AC171" i="154"/>
  <c r="AA171" i="154"/>
  <c r="AB171" i="154" s="1"/>
  <c r="J171" i="154"/>
  <c r="I171" i="154"/>
  <c r="AC152" i="154"/>
  <c r="AA152" i="154"/>
  <c r="AB152" i="154" s="1"/>
  <c r="J152" i="154"/>
  <c r="I152" i="154"/>
  <c r="AC151" i="154"/>
  <c r="AA151" i="154"/>
  <c r="AB151" i="154" s="1"/>
  <c r="J151" i="154"/>
  <c r="I151" i="154"/>
  <c r="AC150" i="154"/>
  <c r="AA150" i="154"/>
  <c r="AB150" i="154" s="1"/>
  <c r="J150" i="154"/>
  <c r="I150" i="154"/>
  <c r="AC149" i="154"/>
  <c r="AA149" i="154"/>
  <c r="AB149" i="154" s="1"/>
  <c r="J149" i="154"/>
  <c r="I149" i="154"/>
  <c r="AC148" i="154"/>
  <c r="AA148" i="154"/>
  <c r="AB148" i="154" s="1"/>
  <c r="J148" i="154"/>
  <c r="I148" i="154"/>
  <c r="AC147" i="154"/>
  <c r="AA147" i="154"/>
  <c r="AB147" i="154" s="1"/>
  <c r="J147" i="154"/>
  <c r="I147" i="154"/>
  <c r="AC146" i="154"/>
  <c r="AA146" i="154"/>
  <c r="AB146" i="154" s="1"/>
  <c r="J146" i="154"/>
  <c r="I146" i="154"/>
  <c r="AC145" i="154"/>
  <c r="AA145" i="154"/>
  <c r="AB145" i="154" s="1"/>
  <c r="J145" i="154"/>
  <c r="I145" i="154"/>
  <c r="AC144" i="154"/>
  <c r="AA144" i="154"/>
  <c r="AB144" i="154" s="1"/>
  <c r="J144" i="154"/>
  <c r="I144" i="154"/>
  <c r="AC143" i="154"/>
  <c r="AA143" i="154"/>
  <c r="AB143" i="154" s="1"/>
  <c r="J143" i="154"/>
  <c r="I143" i="154"/>
  <c r="AC142" i="154"/>
  <c r="AA142" i="154"/>
  <c r="AB142" i="154" s="1"/>
  <c r="J142" i="154"/>
  <c r="I142" i="154"/>
  <c r="AC181" i="154"/>
  <c r="AA181" i="154"/>
  <c r="AB181" i="154" s="1"/>
  <c r="J181" i="154"/>
  <c r="I181" i="154"/>
  <c r="AC180" i="154"/>
  <c r="AA180" i="154"/>
  <c r="AB180" i="154" s="1"/>
  <c r="J180" i="154"/>
  <c r="I180" i="154"/>
  <c r="AC179" i="154"/>
  <c r="AA179" i="154"/>
  <c r="AB179" i="154" s="1"/>
  <c r="J179" i="154"/>
  <c r="I179" i="154"/>
  <c r="AC178" i="154"/>
  <c r="AA178" i="154"/>
  <c r="AB178" i="154" s="1"/>
  <c r="J178" i="154"/>
  <c r="I178" i="154"/>
  <c r="AC177" i="154"/>
  <c r="AA177" i="154"/>
  <c r="AB177" i="154" s="1"/>
  <c r="J177" i="154"/>
  <c r="I177" i="154"/>
  <c r="AC176" i="154"/>
  <c r="AA176" i="154"/>
  <c r="AB176" i="154" s="1"/>
  <c r="J176" i="154"/>
  <c r="I176" i="154"/>
  <c r="AC175" i="154"/>
  <c r="AA175" i="154"/>
  <c r="AB175" i="154" s="1"/>
  <c r="J175" i="154"/>
  <c r="I175" i="154"/>
  <c r="AC174" i="154"/>
  <c r="AA174" i="154"/>
  <c r="AB174" i="154" s="1"/>
  <c r="I174" i="154"/>
  <c r="AC131" i="154"/>
  <c r="AA131" i="154"/>
  <c r="AB131" i="154" s="1"/>
  <c r="J131" i="154"/>
  <c r="I131" i="154"/>
  <c r="AC130" i="154"/>
  <c r="AA130" i="154"/>
  <c r="AB130" i="154" s="1"/>
  <c r="J130" i="154"/>
  <c r="I130" i="154"/>
  <c r="AC129" i="154"/>
  <c r="AA129" i="154"/>
  <c r="AB129" i="154" s="1"/>
  <c r="J129" i="154"/>
  <c r="I129" i="154"/>
  <c r="AC128" i="154"/>
  <c r="AA128" i="154"/>
  <c r="AB128" i="154" s="1"/>
  <c r="J128" i="154"/>
  <c r="I128" i="154"/>
  <c r="AC127" i="154"/>
  <c r="AA127" i="154"/>
  <c r="AB127" i="154" s="1"/>
  <c r="J127" i="154"/>
  <c r="I127" i="154"/>
  <c r="AC126" i="154"/>
  <c r="AA126" i="154"/>
  <c r="AB126" i="154" s="1"/>
  <c r="J126" i="154"/>
  <c r="I126" i="154"/>
  <c r="AC125" i="154"/>
  <c r="AA125" i="154"/>
  <c r="AB125" i="154" s="1"/>
  <c r="J125" i="154"/>
  <c r="I125" i="154"/>
  <c r="AC124" i="154"/>
  <c r="AA124" i="154"/>
  <c r="AB124" i="154" s="1"/>
  <c r="J124" i="154"/>
  <c r="I124" i="154"/>
  <c r="AC123" i="154"/>
  <c r="AA123" i="154"/>
  <c r="AB123" i="154" s="1"/>
  <c r="J123" i="154"/>
  <c r="I123" i="154"/>
  <c r="AC122" i="154"/>
  <c r="AA122" i="154"/>
  <c r="AB122" i="154" s="1"/>
  <c r="J122" i="154"/>
  <c r="I122" i="154"/>
  <c r="AC121" i="154"/>
  <c r="AA121" i="154"/>
  <c r="AB121" i="154" s="1"/>
  <c r="J121" i="154"/>
  <c r="I121" i="154"/>
  <c r="AC120" i="154"/>
  <c r="AA120" i="154"/>
  <c r="AB120" i="154" s="1"/>
  <c r="J120" i="154"/>
  <c r="I120" i="154"/>
  <c r="AC119" i="154"/>
  <c r="AA119" i="154"/>
  <c r="AB119" i="154" s="1"/>
  <c r="J119" i="154"/>
  <c r="I119" i="154"/>
  <c r="AC118" i="154"/>
  <c r="AA118" i="154"/>
  <c r="AB118" i="154" s="1"/>
  <c r="J118" i="154"/>
  <c r="I118" i="154"/>
  <c r="AC117" i="154"/>
  <c r="AA117" i="154"/>
  <c r="AB117" i="154" s="1"/>
  <c r="J117" i="154"/>
  <c r="I117" i="154"/>
  <c r="AC116" i="154"/>
  <c r="AA116" i="154"/>
  <c r="AB116" i="154" s="1"/>
  <c r="J116" i="154"/>
  <c r="I116" i="154"/>
  <c r="AC115" i="154"/>
  <c r="AA115" i="154"/>
  <c r="AB115" i="154" s="1"/>
  <c r="J115" i="154"/>
  <c r="I115" i="154"/>
  <c r="AC114" i="154"/>
  <c r="AA114" i="154"/>
  <c r="AB114" i="154" s="1"/>
  <c r="J114" i="154"/>
  <c r="I114" i="154"/>
  <c r="AC113" i="154"/>
  <c r="AA113" i="154"/>
  <c r="AB113" i="154" s="1"/>
  <c r="J113" i="154"/>
  <c r="I113" i="154"/>
  <c r="AC112" i="154"/>
  <c r="AA112" i="154"/>
  <c r="AB112" i="154" s="1"/>
  <c r="J112" i="154"/>
  <c r="I112" i="154"/>
  <c r="AC111" i="154"/>
  <c r="AA111" i="154"/>
  <c r="AB111" i="154" s="1"/>
  <c r="J111" i="154"/>
  <c r="I111" i="154"/>
  <c r="AC110" i="154"/>
  <c r="AA110" i="154"/>
  <c r="AB110" i="154" s="1"/>
  <c r="J110" i="154"/>
  <c r="I110" i="154"/>
  <c r="AC109" i="154"/>
  <c r="AA109" i="154"/>
  <c r="AB109" i="154" s="1"/>
  <c r="J109" i="154"/>
  <c r="I109" i="154"/>
  <c r="AC108" i="154"/>
  <c r="AA108" i="154"/>
  <c r="AB108" i="154" s="1"/>
  <c r="J108" i="154"/>
  <c r="I108" i="154"/>
  <c r="AC107" i="154"/>
  <c r="AA107" i="154"/>
  <c r="AB107" i="154" s="1"/>
  <c r="J107" i="154"/>
  <c r="I107" i="154"/>
  <c r="AC106" i="154"/>
  <c r="AA106" i="154"/>
  <c r="AB106" i="154" s="1"/>
  <c r="J106" i="154"/>
  <c r="I106" i="154"/>
  <c r="AC105" i="154"/>
  <c r="AA105" i="154"/>
  <c r="AB105" i="154" s="1"/>
  <c r="J105" i="154"/>
  <c r="I105" i="154"/>
  <c r="AC104" i="154"/>
  <c r="AA104" i="154"/>
  <c r="AB104" i="154" s="1"/>
  <c r="J104" i="154"/>
  <c r="I104" i="154"/>
  <c r="AC103" i="154"/>
  <c r="AA103" i="154"/>
  <c r="AB103" i="154" s="1"/>
  <c r="J103" i="154"/>
  <c r="I103" i="154"/>
  <c r="AC138" i="154"/>
  <c r="AA138" i="154"/>
  <c r="AB138" i="154" s="1"/>
  <c r="AE138" i="154" s="1"/>
  <c r="I138" i="154"/>
  <c r="AC137" i="154"/>
  <c r="AA137" i="154"/>
  <c r="AB137" i="154" s="1"/>
  <c r="I137" i="154"/>
  <c r="AC136" i="154"/>
  <c r="AA136" i="154"/>
  <c r="AB136" i="154" s="1"/>
  <c r="J136" i="154"/>
  <c r="I136" i="154"/>
  <c r="AC135" i="154"/>
  <c r="AA135" i="154"/>
  <c r="AB135" i="154" s="1"/>
  <c r="J135" i="154"/>
  <c r="I135" i="154"/>
  <c r="AC134" i="154"/>
  <c r="AA134" i="154"/>
  <c r="AB134" i="154" s="1"/>
  <c r="J134" i="154"/>
  <c r="I134" i="154"/>
  <c r="AC133" i="154"/>
  <c r="AA133" i="154"/>
  <c r="AB133" i="154" s="1"/>
  <c r="J133" i="154"/>
  <c r="I133" i="154"/>
  <c r="AC132" i="154"/>
  <c r="AA132" i="154"/>
  <c r="AB132" i="154" s="1"/>
  <c r="J132" i="154"/>
  <c r="I132" i="154"/>
  <c r="AC102" i="154"/>
  <c r="AA102" i="154"/>
  <c r="AB102" i="154" s="1"/>
  <c r="J102" i="154"/>
  <c r="I102" i="154"/>
  <c r="AC101" i="154"/>
  <c r="AA101" i="154"/>
  <c r="AB101" i="154" s="1"/>
  <c r="J101" i="154"/>
  <c r="I101" i="154"/>
  <c r="AC100" i="154"/>
  <c r="AA100" i="154"/>
  <c r="AB100" i="154" s="1"/>
  <c r="J100" i="154"/>
  <c r="I100" i="154"/>
  <c r="AC99" i="154"/>
  <c r="AA99" i="154"/>
  <c r="AB99" i="154" s="1"/>
  <c r="J99" i="154"/>
  <c r="I99" i="154"/>
  <c r="AC98" i="154"/>
  <c r="AA98" i="154"/>
  <c r="AB98" i="154" s="1"/>
  <c r="J98" i="154"/>
  <c r="I98" i="154"/>
  <c r="AC97" i="154"/>
  <c r="AA97" i="154"/>
  <c r="AB97" i="154" s="1"/>
  <c r="J97" i="154"/>
  <c r="I97" i="154"/>
  <c r="AC96" i="154"/>
  <c r="AA96" i="154"/>
  <c r="AB96" i="154" s="1"/>
  <c r="J96" i="154"/>
  <c r="I96" i="154"/>
  <c r="AC95" i="154"/>
  <c r="AA95" i="154"/>
  <c r="AB95" i="154" s="1"/>
  <c r="J95" i="154"/>
  <c r="I95" i="154"/>
  <c r="AC94" i="154"/>
  <c r="AA94" i="154"/>
  <c r="AB94" i="154" s="1"/>
  <c r="J94" i="154"/>
  <c r="I94" i="154"/>
  <c r="AC93" i="154"/>
  <c r="AA93" i="154"/>
  <c r="AB93" i="154" s="1"/>
  <c r="J93" i="154"/>
  <c r="I93" i="154"/>
  <c r="AC92" i="154"/>
  <c r="AA92" i="154"/>
  <c r="AB92" i="154" s="1"/>
  <c r="J92" i="154"/>
  <c r="I92" i="154"/>
  <c r="AC91" i="154"/>
  <c r="AA91" i="154"/>
  <c r="AB91" i="154" s="1"/>
  <c r="J91" i="154"/>
  <c r="I91" i="154"/>
  <c r="AC90" i="154"/>
  <c r="AA90" i="154"/>
  <c r="AB90" i="154" s="1"/>
  <c r="J90" i="154"/>
  <c r="I90" i="154"/>
  <c r="AC89" i="154"/>
  <c r="AA89" i="154"/>
  <c r="AB89" i="154" s="1"/>
  <c r="J89" i="154"/>
  <c r="I89" i="154"/>
  <c r="AC88" i="154"/>
  <c r="AA88" i="154"/>
  <c r="AB88" i="154" s="1"/>
  <c r="J88" i="154"/>
  <c r="I88" i="154"/>
  <c r="AC79" i="154"/>
  <c r="AA79" i="154"/>
  <c r="AB79" i="154" s="1"/>
  <c r="J79" i="154"/>
  <c r="I79" i="154"/>
  <c r="AC78" i="154"/>
  <c r="AA78" i="154"/>
  <c r="AB78" i="154" s="1"/>
  <c r="J78" i="154"/>
  <c r="I78" i="154"/>
  <c r="AC77" i="154"/>
  <c r="AA77" i="154"/>
  <c r="AB77" i="154" s="1"/>
  <c r="J77" i="154"/>
  <c r="I77" i="154"/>
  <c r="AC76" i="154"/>
  <c r="AA76" i="154"/>
  <c r="AB76" i="154" s="1"/>
  <c r="J76" i="154"/>
  <c r="I76" i="154"/>
  <c r="AC75" i="154"/>
  <c r="AA75" i="154"/>
  <c r="AB75" i="154" s="1"/>
  <c r="J75" i="154"/>
  <c r="I75" i="154"/>
  <c r="AC74" i="154"/>
  <c r="AA74" i="154"/>
  <c r="AB74" i="154" s="1"/>
  <c r="J74" i="154"/>
  <c r="I74" i="154"/>
  <c r="I12" i="154"/>
  <c r="J12" i="154"/>
  <c r="I13" i="154"/>
  <c r="J13" i="154"/>
  <c r="I14" i="154"/>
  <c r="J14" i="154"/>
  <c r="I15" i="154"/>
  <c r="J15" i="154"/>
  <c r="I16" i="154"/>
  <c r="J16" i="154"/>
  <c r="I17" i="154"/>
  <c r="J17" i="154"/>
  <c r="I18" i="154"/>
  <c r="J18" i="154"/>
  <c r="I19" i="154"/>
  <c r="J19" i="154"/>
  <c r="I20" i="154"/>
  <c r="J20" i="154"/>
  <c r="I21" i="154"/>
  <c r="J21" i="154"/>
  <c r="I22" i="154"/>
  <c r="J22" i="154"/>
  <c r="I23" i="154"/>
  <c r="J23" i="154"/>
  <c r="I24" i="154"/>
  <c r="J24" i="154"/>
  <c r="I25" i="154"/>
  <c r="J25" i="154"/>
  <c r="I26" i="154"/>
  <c r="J26" i="154"/>
  <c r="I27" i="154"/>
  <c r="J27" i="154"/>
  <c r="I28" i="154"/>
  <c r="J28" i="154"/>
  <c r="I29" i="154"/>
  <c r="J29" i="154"/>
  <c r="I30" i="154"/>
  <c r="J30" i="154"/>
  <c r="I31" i="154"/>
  <c r="J31" i="154"/>
  <c r="I32" i="154"/>
  <c r="J32" i="154"/>
  <c r="I33" i="154"/>
  <c r="J33" i="154"/>
  <c r="I34" i="154"/>
  <c r="J34" i="154"/>
  <c r="I35" i="154"/>
  <c r="J35" i="154"/>
  <c r="I36" i="154"/>
  <c r="J36" i="154"/>
  <c r="I37" i="154"/>
  <c r="J37" i="154"/>
  <c r="I38" i="154"/>
  <c r="J38" i="154"/>
  <c r="I39" i="154"/>
  <c r="J39" i="154"/>
  <c r="I40" i="154"/>
  <c r="J40" i="154"/>
  <c r="I41" i="154"/>
  <c r="J41" i="154"/>
  <c r="I42" i="154"/>
  <c r="J42" i="154"/>
  <c r="I43" i="154"/>
  <c r="J43" i="154"/>
  <c r="I44" i="154"/>
  <c r="J44" i="154"/>
  <c r="I45" i="154"/>
  <c r="J45" i="154"/>
  <c r="I46" i="154"/>
  <c r="J46" i="154"/>
  <c r="I47" i="154"/>
  <c r="J47" i="154"/>
  <c r="I48" i="154"/>
  <c r="J48" i="154"/>
  <c r="I49" i="154"/>
  <c r="J49" i="154"/>
  <c r="I50" i="154"/>
  <c r="J50" i="154"/>
  <c r="I51" i="154"/>
  <c r="J51" i="154"/>
  <c r="I52" i="154"/>
  <c r="J52" i="154"/>
  <c r="I53" i="154"/>
  <c r="J53" i="154"/>
  <c r="I54" i="154"/>
  <c r="J54" i="154"/>
  <c r="I55" i="154"/>
  <c r="J55" i="154"/>
  <c r="I56" i="154"/>
  <c r="J56" i="154"/>
  <c r="I57" i="154"/>
  <c r="J57" i="154"/>
  <c r="I58" i="154"/>
  <c r="J58" i="154"/>
  <c r="I59" i="154"/>
  <c r="J59" i="154"/>
  <c r="I60" i="154"/>
  <c r="J60" i="154"/>
  <c r="I61" i="154"/>
  <c r="J61" i="154"/>
  <c r="I62" i="154"/>
  <c r="J62" i="154"/>
  <c r="I63" i="154"/>
  <c r="J63" i="154"/>
  <c r="I64" i="154"/>
  <c r="J64" i="154"/>
  <c r="I65" i="154"/>
  <c r="J65" i="154"/>
  <c r="I66" i="154"/>
  <c r="J66" i="154"/>
  <c r="I67" i="154"/>
  <c r="J67" i="154"/>
  <c r="I68" i="154"/>
  <c r="J68" i="154"/>
  <c r="I69" i="154"/>
  <c r="I70" i="154"/>
  <c r="J70" i="154"/>
  <c r="I73" i="154"/>
  <c r="J73" i="154"/>
  <c r="I80" i="154"/>
  <c r="J80" i="154"/>
  <c r="I81" i="154"/>
  <c r="J81" i="154"/>
  <c r="I82" i="154"/>
  <c r="J82" i="154"/>
  <c r="I83" i="154"/>
  <c r="I84" i="154"/>
  <c r="J84" i="154"/>
  <c r="I87" i="154"/>
  <c r="J87" i="154"/>
  <c r="I141" i="154"/>
  <c r="J141" i="154"/>
  <c r="J11" i="154"/>
  <c r="I11" i="154"/>
  <c r="J10" i="154"/>
  <c r="I10" i="154"/>
  <c r="B11" i="311"/>
  <c r="B12" i="311" s="1"/>
  <c r="B13" i="311" s="1"/>
  <c r="B14" i="311" s="1"/>
  <c r="B15" i="311" s="1"/>
  <c r="B16" i="311" s="1"/>
  <c r="B17" i="311" s="1"/>
  <c r="B18" i="311" s="1"/>
  <c r="B19" i="311" s="1"/>
  <c r="B20" i="311" s="1"/>
  <c r="B21" i="311" s="1"/>
  <c r="B22" i="311" s="1"/>
  <c r="B11" i="154"/>
  <c r="B12" i="154" s="1"/>
  <c r="B13" i="154" s="1"/>
  <c r="B14" i="154" s="1"/>
  <c r="B15" i="154" s="1"/>
  <c r="B16" i="154" s="1"/>
  <c r="B17" i="154" s="1"/>
  <c r="B18" i="154" s="1"/>
  <c r="B19" i="154" s="1"/>
  <c r="B20" i="154" s="1"/>
  <c r="B21" i="154" s="1"/>
  <c r="B22" i="154" s="1"/>
  <c r="B23" i="154" s="1"/>
  <c r="B24" i="154" s="1"/>
  <c r="B25" i="154" s="1"/>
  <c r="B26" i="154" s="1"/>
  <c r="B27" i="154" s="1"/>
  <c r="B28" i="154" s="1"/>
  <c r="B29" i="154" s="1"/>
  <c r="B30" i="154" s="1"/>
  <c r="B31" i="154" s="1"/>
  <c r="B32" i="154" s="1"/>
  <c r="B33" i="154" s="1"/>
  <c r="B34" i="154" s="1"/>
  <c r="B35" i="154" s="1"/>
  <c r="B36" i="154" s="1"/>
  <c r="B37" i="154" s="1"/>
  <c r="B38" i="154" s="1"/>
  <c r="B39" i="154" s="1"/>
  <c r="B40" i="154" s="1"/>
  <c r="B41" i="154" s="1"/>
  <c r="B42" i="154" s="1"/>
  <c r="B43" i="154" s="1"/>
  <c r="B44" i="154" s="1"/>
  <c r="B45" i="154" s="1"/>
  <c r="B46" i="154" s="1"/>
  <c r="B47" i="154" s="1"/>
  <c r="B48" i="154" s="1"/>
  <c r="B49" i="154" s="1"/>
  <c r="B50" i="154" s="1"/>
  <c r="B51" i="154" s="1"/>
  <c r="B52" i="154" s="1"/>
  <c r="B53" i="154" s="1"/>
  <c r="B54" i="154" s="1"/>
  <c r="B55" i="154" s="1"/>
  <c r="B56" i="154" s="1"/>
  <c r="B57" i="154" s="1"/>
  <c r="B58" i="154" s="1"/>
  <c r="B59" i="154" s="1"/>
  <c r="B60" i="154" s="1"/>
  <c r="B61" i="154" s="1"/>
  <c r="B62" i="154" s="1"/>
  <c r="B63" i="154" s="1"/>
  <c r="B64" i="154" s="1"/>
  <c r="B65" i="154" s="1"/>
  <c r="B66" i="154" s="1"/>
  <c r="B67" i="154" s="1"/>
  <c r="B68" i="154" s="1"/>
  <c r="B69" i="154" s="1"/>
  <c r="AC22" i="311"/>
  <c r="AA22" i="311"/>
  <c r="AB22" i="311" s="1"/>
  <c r="AC21" i="311"/>
  <c r="AA21" i="311"/>
  <c r="AB21" i="311" s="1"/>
  <c r="AC20" i="311"/>
  <c r="AA20" i="311"/>
  <c r="AB20" i="311" s="1"/>
  <c r="AC19" i="311"/>
  <c r="AA19" i="311"/>
  <c r="AB19" i="311" s="1"/>
  <c r="AC18" i="311"/>
  <c r="AA18" i="311"/>
  <c r="AB18" i="311" s="1"/>
  <c r="AC17" i="311"/>
  <c r="AA17" i="311"/>
  <c r="AB17" i="311" s="1"/>
  <c r="AC16" i="311"/>
  <c r="AA16" i="311"/>
  <c r="AB16" i="311" s="1"/>
  <c r="AC15" i="311"/>
  <c r="AA15" i="311"/>
  <c r="AB15" i="311" s="1"/>
  <c r="AC14" i="311"/>
  <c r="AA14" i="311"/>
  <c r="AB14" i="311" s="1"/>
  <c r="AC13" i="311"/>
  <c r="AA13" i="311"/>
  <c r="AB13" i="311" s="1"/>
  <c r="AC12" i="311"/>
  <c r="AA12" i="311"/>
  <c r="AB12" i="311" s="1"/>
  <c r="AC11" i="311"/>
  <c r="AA11" i="311"/>
  <c r="AB11" i="311" s="1"/>
  <c r="AC39" i="154"/>
  <c r="AA39" i="154"/>
  <c r="AB39" i="154" s="1"/>
  <c r="AC38" i="154"/>
  <c r="AA38" i="154"/>
  <c r="AB38" i="154" s="1"/>
  <c r="AC37" i="154"/>
  <c r="AA37" i="154"/>
  <c r="AB37" i="154" s="1"/>
  <c r="AC36" i="154"/>
  <c r="AA36" i="154"/>
  <c r="AB36" i="154" s="1"/>
  <c r="AC35" i="154"/>
  <c r="AA35" i="154"/>
  <c r="AB35" i="154" s="1"/>
  <c r="AC34" i="154"/>
  <c r="AA34" i="154"/>
  <c r="AB34" i="154" s="1"/>
  <c r="AC33" i="154"/>
  <c r="AA33" i="154"/>
  <c r="AB33" i="154" s="1"/>
  <c r="AC32" i="154"/>
  <c r="AA32" i="154"/>
  <c r="AB32" i="154" s="1"/>
  <c r="AC31" i="154"/>
  <c r="AA31" i="154"/>
  <c r="AB31" i="154" s="1"/>
  <c r="AC30" i="154"/>
  <c r="AA30" i="154"/>
  <c r="AB30" i="154" s="1"/>
  <c r="AC29" i="154"/>
  <c r="AA29" i="154"/>
  <c r="AB29" i="154" s="1"/>
  <c r="AC28" i="154"/>
  <c r="AA28" i="154"/>
  <c r="AB28" i="154" s="1"/>
  <c r="AC27" i="154"/>
  <c r="AA27" i="154"/>
  <c r="AB27" i="154" s="1"/>
  <c r="AC26" i="154"/>
  <c r="AA26" i="154"/>
  <c r="AB26" i="154" s="1"/>
  <c r="AC25" i="154"/>
  <c r="AA25" i="154"/>
  <c r="AB25" i="154" s="1"/>
  <c r="AC24" i="154"/>
  <c r="AA24" i="154"/>
  <c r="AB24" i="154" s="1"/>
  <c r="AC23" i="154"/>
  <c r="AA23" i="154"/>
  <c r="AB23" i="154" s="1"/>
  <c r="AC22" i="154"/>
  <c r="AA22" i="154"/>
  <c r="AB22" i="154" s="1"/>
  <c r="AC21" i="154"/>
  <c r="AA21" i="154"/>
  <c r="AB21" i="154" s="1"/>
  <c r="AC20" i="154"/>
  <c r="AA20" i="154"/>
  <c r="AB20" i="154" s="1"/>
  <c r="AC19" i="154"/>
  <c r="AA19" i="154"/>
  <c r="AB19" i="154" s="1"/>
  <c r="AC18" i="154"/>
  <c r="AA18" i="154"/>
  <c r="AB18" i="154" s="1"/>
  <c r="AC17" i="154"/>
  <c r="AA17" i="154"/>
  <c r="AB17" i="154" s="1"/>
  <c r="AC16" i="154"/>
  <c r="AA16" i="154"/>
  <c r="AB16" i="154" s="1"/>
  <c r="AC15" i="154"/>
  <c r="AA15" i="154"/>
  <c r="AB15" i="154" s="1"/>
  <c r="AC14" i="154"/>
  <c r="AA14" i="154"/>
  <c r="AB14" i="154" s="1"/>
  <c r="AC13" i="154"/>
  <c r="AA13" i="154"/>
  <c r="AB13" i="154" s="1"/>
  <c r="AC12" i="154"/>
  <c r="AA12" i="154"/>
  <c r="AB12" i="154" s="1"/>
  <c r="AC11" i="154"/>
  <c r="AA11" i="154"/>
  <c r="AB11" i="154" s="1"/>
  <c r="AC68" i="154"/>
  <c r="AA68" i="154"/>
  <c r="AB68" i="154" s="1"/>
  <c r="AD68" i="154" s="1"/>
  <c r="AC67" i="154"/>
  <c r="AA67" i="154"/>
  <c r="AB67" i="154" s="1"/>
  <c r="AC66" i="154"/>
  <c r="AA66" i="154"/>
  <c r="AB66" i="154" s="1"/>
  <c r="AC65" i="154"/>
  <c r="AA65" i="154"/>
  <c r="AB65" i="154" s="1"/>
  <c r="AC64" i="154"/>
  <c r="AA64" i="154"/>
  <c r="AB64" i="154" s="1"/>
  <c r="AC63" i="154"/>
  <c r="AA63" i="154"/>
  <c r="AB63" i="154" s="1"/>
  <c r="AC62" i="154"/>
  <c r="AA62" i="154"/>
  <c r="AB62" i="154" s="1"/>
  <c r="AC61" i="154"/>
  <c r="AA61" i="154"/>
  <c r="AB61" i="154" s="1"/>
  <c r="AC60" i="154"/>
  <c r="AA60" i="154"/>
  <c r="AB60" i="154" s="1"/>
  <c r="AC59" i="154"/>
  <c r="AA59" i="154"/>
  <c r="AB59" i="154" s="1"/>
  <c r="AC58" i="154"/>
  <c r="AA58" i="154"/>
  <c r="AB58" i="154" s="1"/>
  <c r="AC57" i="154"/>
  <c r="AA57" i="154"/>
  <c r="AB57" i="154" s="1"/>
  <c r="AC56" i="154"/>
  <c r="AA56" i="154"/>
  <c r="AB56" i="154" s="1"/>
  <c r="AC55" i="154"/>
  <c r="AA55" i="154"/>
  <c r="AB55" i="154" s="1"/>
  <c r="AC54" i="154"/>
  <c r="AA54" i="154"/>
  <c r="AB54" i="154" s="1"/>
  <c r="AC53" i="154"/>
  <c r="AA53" i="154"/>
  <c r="AB53" i="154" s="1"/>
  <c r="AC52" i="154"/>
  <c r="AA52" i="154"/>
  <c r="AB52" i="154" s="1"/>
  <c r="AC51" i="154"/>
  <c r="AA51" i="154"/>
  <c r="AB51" i="154" s="1"/>
  <c r="AC50" i="154"/>
  <c r="AA50" i="154"/>
  <c r="AB50" i="154" s="1"/>
  <c r="AC49" i="154"/>
  <c r="AA49" i="154"/>
  <c r="AB49" i="154" s="1"/>
  <c r="AC48" i="154"/>
  <c r="AA48" i="154"/>
  <c r="AB48" i="154" s="1"/>
  <c r="AC47" i="154"/>
  <c r="AA47" i="154"/>
  <c r="AB47" i="154" s="1"/>
  <c r="AE47" i="154" s="1"/>
  <c r="AC46" i="154"/>
  <c r="AA46" i="154"/>
  <c r="AB46" i="154" s="1"/>
  <c r="AC45" i="154"/>
  <c r="AA45" i="154"/>
  <c r="AB45" i="154" s="1"/>
  <c r="AC44" i="154"/>
  <c r="AA44" i="154"/>
  <c r="AB44" i="154" s="1"/>
  <c r="AC43" i="154"/>
  <c r="AA43" i="154"/>
  <c r="AB43" i="154" s="1"/>
  <c r="AC42" i="154"/>
  <c r="AA42" i="154"/>
  <c r="AB42" i="154" s="1"/>
  <c r="AC41" i="154"/>
  <c r="AA41" i="154"/>
  <c r="AB41" i="154" s="1"/>
  <c r="AC40" i="154"/>
  <c r="AA40" i="154"/>
  <c r="AB40" i="154" s="1"/>
  <c r="O3" i="154"/>
  <c r="O2" i="154"/>
  <c r="K200" i="154"/>
  <c r="L200" i="154"/>
  <c r="K201" i="154"/>
  <c r="L201" i="154"/>
  <c r="Q201" i="154"/>
  <c r="R201" i="154"/>
  <c r="T201" i="154"/>
  <c r="U201" i="154"/>
  <c r="V201" i="154"/>
  <c r="W201" i="154"/>
  <c r="X201" i="154"/>
  <c r="Y201" i="154"/>
  <c r="Z201" i="154"/>
  <c r="K202" i="154"/>
  <c r="L202" i="154"/>
  <c r="AE63" i="154" l="1"/>
  <c r="AD12" i="311"/>
  <c r="AD19" i="311"/>
  <c r="AD14" i="311"/>
  <c r="AE177" i="154"/>
  <c r="AE176" i="154"/>
  <c r="AE180" i="154"/>
  <c r="AD21" i="311"/>
  <c r="AD165" i="154"/>
  <c r="AE165" i="154"/>
  <c r="AE181" i="154"/>
  <c r="AD169" i="154"/>
  <c r="AE169" i="154"/>
  <c r="AE154" i="154"/>
  <c r="AD154" i="154"/>
  <c r="AE161" i="154"/>
  <c r="AD161" i="154"/>
  <c r="AE166" i="154"/>
  <c r="AD166" i="154"/>
  <c r="AE155" i="154"/>
  <c r="AD155" i="154"/>
  <c r="AD164" i="154"/>
  <c r="AE164" i="154"/>
  <c r="AE167" i="154"/>
  <c r="AD167" i="154"/>
  <c r="AE153" i="154"/>
  <c r="AD153" i="154"/>
  <c r="AE158" i="154"/>
  <c r="AD158" i="154"/>
  <c r="AE159" i="154"/>
  <c r="AD159" i="154"/>
  <c r="AE162" i="154"/>
  <c r="AD162" i="154"/>
  <c r="AE170" i="154"/>
  <c r="AD170" i="154"/>
  <c r="AD160" i="154"/>
  <c r="AE160" i="154"/>
  <c r="AD156" i="154"/>
  <c r="AE156" i="154"/>
  <c r="AE157" i="154"/>
  <c r="AD157" i="154"/>
  <c r="AE163" i="154"/>
  <c r="AD163" i="154"/>
  <c r="AD168" i="154"/>
  <c r="AE168" i="154"/>
  <c r="AE148" i="154"/>
  <c r="AD148" i="154"/>
  <c r="AE145" i="154"/>
  <c r="AD145" i="154"/>
  <c r="AE152" i="154"/>
  <c r="AD152" i="154"/>
  <c r="AE146" i="154"/>
  <c r="AD146" i="154"/>
  <c r="AE144" i="154"/>
  <c r="AD144" i="154"/>
  <c r="AE142" i="154"/>
  <c r="AD142" i="154"/>
  <c r="AE149" i="154"/>
  <c r="AD149" i="154"/>
  <c r="AE143" i="154"/>
  <c r="AD143" i="154"/>
  <c r="AE147" i="154"/>
  <c r="AD147" i="154"/>
  <c r="AE150" i="154"/>
  <c r="AD150" i="154"/>
  <c r="AE172" i="154"/>
  <c r="AD172" i="154"/>
  <c r="AE151" i="154"/>
  <c r="AD151" i="154"/>
  <c r="AE173" i="154"/>
  <c r="AD173" i="154"/>
  <c r="AE171" i="154"/>
  <c r="AD171" i="154"/>
  <c r="AD24" i="154"/>
  <c r="AE178" i="154"/>
  <c r="AD178" i="154"/>
  <c r="AE174" i="154"/>
  <c r="AD174" i="154"/>
  <c r="AE179" i="154"/>
  <c r="AD179" i="154"/>
  <c r="AE175" i="154"/>
  <c r="AD175" i="154"/>
  <c r="AE28" i="154"/>
  <c r="AE18" i="154"/>
  <c r="AE89" i="154"/>
  <c r="AD177" i="154"/>
  <c r="AD181" i="154"/>
  <c r="AD52" i="154"/>
  <c r="AD39" i="154"/>
  <c r="AE134" i="154"/>
  <c r="AE129" i="154"/>
  <c r="AD176" i="154"/>
  <c r="AD180" i="154"/>
  <c r="AE93" i="154"/>
  <c r="AE46" i="154"/>
  <c r="AE15" i="154"/>
  <c r="AE106" i="154"/>
  <c r="AE122" i="154"/>
  <c r="AE40" i="154"/>
  <c r="AE11" i="154"/>
  <c r="AE101" i="154"/>
  <c r="AE114" i="154"/>
  <c r="AE118" i="154"/>
  <c r="AE57" i="154"/>
  <c r="AE42" i="154"/>
  <c r="AE17" i="154"/>
  <c r="AD33" i="154"/>
  <c r="AE110" i="154"/>
  <c r="AE45" i="154"/>
  <c r="AE97" i="154"/>
  <c r="AE44" i="154"/>
  <c r="AE13" i="154"/>
  <c r="AE39" i="154"/>
  <c r="AE130" i="154"/>
  <c r="AD130" i="154"/>
  <c r="AE126" i="154"/>
  <c r="AD126" i="154"/>
  <c r="AD122" i="154"/>
  <c r="AD110" i="154"/>
  <c r="AD106" i="154"/>
  <c r="AE111" i="154"/>
  <c r="AD111" i="154"/>
  <c r="AE113" i="154"/>
  <c r="AD113" i="154"/>
  <c r="AE120" i="154"/>
  <c r="AD120" i="154"/>
  <c r="AE108" i="154"/>
  <c r="AD108" i="154"/>
  <c r="AE123" i="154"/>
  <c r="AD123" i="154"/>
  <c r="AE125" i="154"/>
  <c r="AD125" i="154"/>
  <c r="AE127" i="154"/>
  <c r="AD127" i="154"/>
  <c r="AD118" i="154"/>
  <c r="AE119" i="154"/>
  <c r="AD119" i="154"/>
  <c r="AE121" i="154"/>
  <c r="AD121" i="154"/>
  <c r="AE128" i="154"/>
  <c r="AD128" i="154"/>
  <c r="AE107" i="154"/>
  <c r="AD107" i="154"/>
  <c r="AE109" i="154"/>
  <c r="AD109" i="154"/>
  <c r="AE116" i="154"/>
  <c r="AD116" i="154"/>
  <c r="AE104" i="154"/>
  <c r="AD104" i="154"/>
  <c r="AD114" i="154"/>
  <c r="AE115" i="154"/>
  <c r="AD115" i="154"/>
  <c r="AE117" i="154"/>
  <c r="AD117" i="154"/>
  <c r="AE131" i="154"/>
  <c r="AD131" i="154"/>
  <c r="AE103" i="154"/>
  <c r="AD103" i="154"/>
  <c r="AE105" i="154"/>
  <c r="AD105" i="154"/>
  <c r="AE112" i="154"/>
  <c r="AD112" i="154"/>
  <c r="AE124" i="154"/>
  <c r="AD124" i="154"/>
  <c r="AD129" i="154"/>
  <c r="AE132" i="154"/>
  <c r="AD132" i="154"/>
  <c r="AD90" i="154"/>
  <c r="AE90" i="154"/>
  <c r="AE91" i="154"/>
  <c r="AD91" i="154"/>
  <c r="AE137" i="154"/>
  <c r="AD137" i="154"/>
  <c r="AE133" i="154"/>
  <c r="AD133" i="154"/>
  <c r="AD98" i="154"/>
  <c r="AE98" i="154"/>
  <c r="AE95" i="154"/>
  <c r="AD95" i="154"/>
  <c r="AE96" i="154"/>
  <c r="AD96" i="154"/>
  <c r="AE100" i="154"/>
  <c r="AD100" i="154"/>
  <c r="AE92" i="154"/>
  <c r="AD92" i="154"/>
  <c r="AD102" i="154"/>
  <c r="AE102" i="154"/>
  <c r="AD94" i="154"/>
  <c r="AE94" i="154"/>
  <c r="AE88" i="154"/>
  <c r="AD88" i="154"/>
  <c r="AE99" i="154"/>
  <c r="AD99" i="154"/>
  <c r="AD135" i="154"/>
  <c r="AE135" i="154"/>
  <c r="AE136" i="154"/>
  <c r="AD136" i="154"/>
  <c r="AD89" i="154"/>
  <c r="AD93" i="154"/>
  <c r="AD97" i="154"/>
  <c r="AD101" i="154"/>
  <c r="AD134" i="154"/>
  <c r="AD138" i="154"/>
  <c r="AD50" i="154"/>
  <c r="AE50" i="154"/>
  <c r="AE49" i="154"/>
  <c r="AD49" i="154"/>
  <c r="AD75" i="154"/>
  <c r="AE75" i="154"/>
  <c r="AE76" i="154"/>
  <c r="AD76" i="154"/>
  <c r="AE74" i="154"/>
  <c r="AD74" i="154"/>
  <c r="AE77" i="154"/>
  <c r="AD77" i="154"/>
  <c r="AE78" i="154"/>
  <c r="AD78" i="154"/>
  <c r="AE79" i="154"/>
  <c r="AD79" i="154"/>
  <c r="AE43" i="154"/>
  <c r="AD43" i="154"/>
  <c r="AD66" i="154"/>
  <c r="AE66" i="154"/>
  <c r="AD35" i="154"/>
  <c r="AE35" i="154"/>
  <c r="AE41" i="154"/>
  <c r="AD41" i="154"/>
  <c r="AD19" i="154"/>
  <c r="AE19" i="154"/>
  <c r="AE61" i="154"/>
  <c r="AD61" i="154"/>
  <c r="AE30" i="154"/>
  <c r="AD30" i="154"/>
  <c r="AD11" i="154"/>
  <c r="AD17" i="154"/>
  <c r="AD47" i="154"/>
  <c r="AD45" i="154"/>
  <c r="AD57" i="154"/>
  <c r="AE14" i="154"/>
  <c r="AD14" i="154"/>
  <c r="AE36" i="154"/>
  <c r="AD36" i="154"/>
  <c r="AE34" i="154"/>
  <c r="AD34" i="154"/>
  <c r="AD11" i="311"/>
  <c r="AD15" i="311"/>
  <c r="AD22" i="311"/>
  <c r="AD13" i="154"/>
  <c r="AE20" i="154"/>
  <c r="AD20" i="154"/>
  <c r="AD23" i="154"/>
  <c r="AE23" i="154"/>
  <c r="AE16" i="154"/>
  <c r="AD16" i="154"/>
  <c r="AE38" i="154"/>
  <c r="AD38" i="154"/>
  <c r="AD17" i="311"/>
  <c r="AD21" i="154"/>
  <c r="AE21" i="154"/>
  <c r="AE22" i="154"/>
  <c r="AD22" i="154"/>
  <c r="AE24" i="154"/>
  <c r="AD31" i="154"/>
  <c r="AE31" i="154"/>
  <c r="AD37" i="154"/>
  <c r="AE37" i="154"/>
  <c r="AD25" i="154"/>
  <c r="AE25" i="154"/>
  <c r="AE12" i="154"/>
  <c r="AD12" i="154"/>
  <c r="AD15" i="154"/>
  <c r="AE26" i="154"/>
  <c r="AD26" i="154"/>
  <c r="AE32" i="154"/>
  <c r="AD32" i="154"/>
  <c r="AD13" i="311"/>
  <c r="AD27" i="154"/>
  <c r="AE27" i="154"/>
  <c r="AD29" i="154"/>
  <c r="AE29" i="154"/>
  <c r="AD20" i="311"/>
  <c r="AD16" i="311"/>
  <c r="AD18" i="311"/>
  <c r="AD18" i="154"/>
  <c r="AD28" i="154"/>
  <c r="AE33" i="154"/>
  <c r="AE59" i="154"/>
  <c r="AD59" i="154"/>
  <c r="AD48" i="154"/>
  <c r="AE48" i="154"/>
  <c r="AD58" i="154"/>
  <c r="AE58" i="154"/>
  <c r="AD60" i="154"/>
  <c r="AE60" i="154"/>
  <c r="AE65" i="154"/>
  <c r="AD65" i="154"/>
  <c r="AE51" i="154"/>
  <c r="AD51" i="154"/>
  <c r="AD54" i="154"/>
  <c r="AE54" i="154"/>
  <c r="AD62" i="154"/>
  <c r="AE62" i="154"/>
  <c r="AD67" i="154"/>
  <c r="AE67" i="154"/>
  <c r="AE53" i="154"/>
  <c r="AD53" i="154"/>
  <c r="AD55" i="154"/>
  <c r="AE55" i="154"/>
  <c r="AD56" i="154"/>
  <c r="AE56" i="154"/>
  <c r="AD64" i="154"/>
  <c r="AE64" i="154"/>
  <c r="AE52" i="154"/>
  <c r="AD63" i="154"/>
  <c r="AE68" i="154"/>
  <c r="AD40" i="154"/>
  <c r="AD42" i="154"/>
  <c r="AD44" i="154"/>
  <c r="AD46" i="154"/>
  <c r="O3" i="311"/>
  <c r="AE18" i="311" s="1"/>
  <c r="O2" i="311"/>
  <c r="M24" i="311"/>
  <c r="AC50" i="358"/>
  <c r="AA50" i="358"/>
  <c r="AB50" i="358" s="1"/>
  <c r="J50" i="358"/>
  <c r="I50" i="358"/>
  <c r="AC49" i="358"/>
  <c r="AA49" i="358"/>
  <c r="AB49" i="358" s="1"/>
  <c r="J49" i="358"/>
  <c r="I49" i="358"/>
  <c r="AC48" i="358"/>
  <c r="AA48" i="358"/>
  <c r="AB48" i="358" s="1"/>
  <c r="J48" i="358"/>
  <c r="I48" i="358"/>
  <c r="AC47" i="358"/>
  <c r="AA47" i="358"/>
  <c r="AB47" i="358" s="1"/>
  <c r="J47" i="358"/>
  <c r="I47" i="358"/>
  <c r="AC46" i="358"/>
  <c r="AA46" i="358"/>
  <c r="AB46" i="358" s="1"/>
  <c r="J46" i="358"/>
  <c r="I46" i="358"/>
  <c r="AC45" i="358"/>
  <c r="AA45" i="358"/>
  <c r="AB45" i="358" s="1"/>
  <c r="J45" i="358"/>
  <c r="I45" i="358"/>
  <c r="AC44" i="358"/>
  <c r="AA44" i="358"/>
  <c r="AB44" i="358" s="1"/>
  <c r="J44" i="358"/>
  <c r="I44" i="358"/>
  <c r="AC43" i="358"/>
  <c r="AA43" i="358"/>
  <c r="AB43" i="358" s="1"/>
  <c r="J43" i="358"/>
  <c r="I43" i="358"/>
  <c r="AC42" i="358"/>
  <c r="AA42" i="358"/>
  <c r="AB42" i="358" s="1"/>
  <c r="J42" i="358"/>
  <c r="I42" i="358"/>
  <c r="AC41" i="358"/>
  <c r="AA41" i="358"/>
  <c r="AB41" i="358" s="1"/>
  <c r="J41" i="358"/>
  <c r="I41" i="358"/>
  <c r="AC40" i="358"/>
  <c r="AA40" i="358"/>
  <c r="AB40" i="358" s="1"/>
  <c r="J40" i="358"/>
  <c r="I40" i="358"/>
  <c r="AC39" i="358"/>
  <c r="AA39" i="358"/>
  <c r="AB39" i="358" s="1"/>
  <c r="J39" i="358"/>
  <c r="I39" i="358"/>
  <c r="L70" i="358"/>
  <c r="J23" i="229" s="1"/>
  <c r="K71" i="358"/>
  <c r="L71" i="358"/>
  <c r="K72" i="358"/>
  <c r="L72" i="358"/>
  <c r="K73" i="358"/>
  <c r="L73" i="358"/>
  <c r="AC74" i="342"/>
  <c r="AA74" i="342"/>
  <c r="AB74" i="342" s="1"/>
  <c r="J74" i="342"/>
  <c r="I74" i="342"/>
  <c r="AC58" i="342"/>
  <c r="AA58" i="342"/>
  <c r="AB58" i="342" s="1"/>
  <c r="J58" i="342"/>
  <c r="I58" i="342"/>
  <c r="AC57" i="342"/>
  <c r="AA57" i="342"/>
  <c r="AB57" i="342" s="1"/>
  <c r="J57" i="342"/>
  <c r="I57" i="342"/>
  <c r="AC56" i="342"/>
  <c r="AA56" i="342"/>
  <c r="AB56" i="342" s="1"/>
  <c r="J56" i="342"/>
  <c r="I56" i="342"/>
  <c r="AC55" i="342"/>
  <c r="AA55" i="342"/>
  <c r="AB55" i="342" s="1"/>
  <c r="J55" i="342"/>
  <c r="I55" i="342"/>
  <c r="AC54" i="342"/>
  <c r="AA54" i="342"/>
  <c r="AB54" i="342" s="1"/>
  <c r="J54" i="342"/>
  <c r="I54" i="342"/>
  <c r="AC53" i="342"/>
  <c r="AA53" i="342"/>
  <c r="AB53" i="342" s="1"/>
  <c r="J53" i="342"/>
  <c r="I53" i="342"/>
  <c r="AC52" i="342"/>
  <c r="AA52" i="342"/>
  <c r="AB52" i="342" s="1"/>
  <c r="J52" i="342"/>
  <c r="I52" i="342"/>
  <c r="AC51" i="342"/>
  <c r="AA51" i="342"/>
  <c r="AB51" i="342" s="1"/>
  <c r="J51" i="342"/>
  <c r="I51" i="342"/>
  <c r="AC50" i="342"/>
  <c r="AA50" i="342"/>
  <c r="AB50" i="342" s="1"/>
  <c r="J50" i="342"/>
  <c r="I50" i="342"/>
  <c r="AC49" i="342"/>
  <c r="AA49" i="342"/>
  <c r="AB49" i="342" s="1"/>
  <c r="J49" i="342"/>
  <c r="I49" i="342"/>
  <c r="AC48" i="342"/>
  <c r="AA48" i="342"/>
  <c r="AB48" i="342" s="1"/>
  <c r="AE48" i="342" s="1"/>
  <c r="I48" i="342"/>
  <c r="AC47" i="342"/>
  <c r="AA47" i="342"/>
  <c r="AB47" i="342" s="1"/>
  <c r="J47" i="342"/>
  <c r="I47" i="342"/>
  <c r="AC46" i="342"/>
  <c r="AA46" i="342"/>
  <c r="AB46" i="342" s="1"/>
  <c r="J46" i="342"/>
  <c r="I46" i="342"/>
  <c r="AC45" i="342"/>
  <c r="AA45" i="342"/>
  <c r="AB45" i="342" s="1"/>
  <c r="J45" i="342"/>
  <c r="I45" i="342"/>
  <c r="AC44" i="342"/>
  <c r="AA44" i="342"/>
  <c r="AB44" i="342" s="1"/>
  <c r="J44" i="342"/>
  <c r="I44" i="342"/>
  <c r="AC43" i="342"/>
  <c r="AA43" i="342"/>
  <c r="AB43" i="342" s="1"/>
  <c r="J43" i="342"/>
  <c r="I43" i="342"/>
  <c r="AC42" i="342"/>
  <c r="AA42" i="342"/>
  <c r="AB42" i="342" s="1"/>
  <c r="J42" i="342"/>
  <c r="I42" i="342"/>
  <c r="AC41" i="342"/>
  <c r="AA41" i="342"/>
  <c r="AB41" i="342" s="1"/>
  <c r="J41" i="342"/>
  <c r="I41" i="342"/>
  <c r="AC40" i="342"/>
  <c r="AA40" i="342"/>
  <c r="AB40" i="342" s="1"/>
  <c r="J40" i="342"/>
  <c r="I40" i="342"/>
  <c r="AC39" i="342"/>
  <c r="AA39" i="342"/>
  <c r="AB39" i="342" s="1"/>
  <c r="J39" i="342"/>
  <c r="I39" i="342"/>
  <c r="AC38" i="342"/>
  <c r="AA38" i="342"/>
  <c r="AB38" i="342" s="1"/>
  <c r="J38" i="342"/>
  <c r="I38" i="342"/>
  <c r="AC37" i="342"/>
  <c r="AA37" i="342"/>
  <c r="AB37" i="342" s="1"/>
  <c r="J37" i="342"/>
  <c r="I37" i="342"/>
  <c r="AC36" i="342"/>
  <c r="AA36" i="342"/>
  <c r="AB36" i="342" s="1"/>
  <c r="J36" i="342"/>
  <c r="I36" i="342"/>
  <c r="F24" i="5" l="1"/>
  <c r="F67" i="148" s="1"/>
  <c r="L23" i="229"/>
  <c r="E24" i="5"/>
  <c r="G67" i="148" s="1"/>
  <c r="K23" i="229"/>
  <c r="AE13" i="311"/>
  <c r="AE16" i="311"/>
  <c r="AE20" i="311"/>
  <c r="AE12" i="311"/>
  <c r="AE11" i="311"/>
  <c r="AE22" i="311"/>
  <c r="AE19" i="311"/>
  <c r="AE21" i="311"/>
  <c r="AE15" i="311"/>
  <c r="AE14" i="311"/>
  <c r="AE17" i="311"/>
  <c r="L24" i="311"/>
  <c r="AD45" i="358"/>
  <c r="AD49" i="358"/>
  <c r="AD41" i="358"/>
  <c r="AD42" i="358"/>
  <c r="AD46" i="358"/>
  <c r="AD50" i="358"/>
  <c r="AD40" i="358"/>
  <c r="AD44" i="358"/>
  <c r="AD48" i="358"/>
  <c r="AD39" i="358"/>
  <c r="AD43" i="358"/>
  <c r="AD47" i="358"/>
  <c r="AD74" i="342"/>
  <c r="AD47" i="342"/>
  <c r="AD43" i="342"/>
  <c r="AD51" i="342"/>
  <c r="AD55" i="342"/>
  <c r="AD39" i="342"/>
  <c r="AD41" i="342"/>
  <c r="AD45" i="342"/>
  <c r="AD49" i="342"/>
  <c r="AD53" i="342"/>
  <c r="AD37" i="342"/>
  <c r="AD57" i="342"/>
  <c r="AD44" i="342"/>
  <c r="AD52" i="342"/>
  <c r="AD56" i="342"/>
  <c r="AD36" i="342"/>
  <c r="AD40" i="342"/>
  <c r="AD48" i="342"/>
  <c r="AD50" i="342"/>
  <c r="AD54" i="342"/>
  <c r="AD58" i="342"/>
  <c r="AD38" i="342"/>
  <c r="AD42" i="342"/>
  <c r="AD46" i="342"/>
  <c r="D24" i="151" l="1"/>
  <c r="O3" i="344"/>
  <c r="O2" i="344"/>
  <c r="O3" i="345"/>
  <c r="O2" i="345"/>
  <c r="O3" i="346"/>
  <c r="O2" i="346"/>
  <c r="O3" i="347"/>
  <c r="O2" i="347"/>
  <c r="O3" i="348"/>
  <c r="O2" i="348"/>
  <c r="O3" i="349"/>
  <c r="O2" i="349"/>
  <c r="O3" i="350"/>
  <c r="O2" i="350"/>
  <c r="O3" i="351"/>
  <c r="O2" i="351"/>
  <c r="O3" i="352"/>
  <c r="O2" i="352"/>
  <c r="O3" i="353"/>
  <c r="O2" i="353"/>
  <c r="O3" i="354"/>
  <c r="O2" i="354"/>
  <c r="O3" i="355"/>
  <c r="O2" i="355"/>
  <c r="O3" i="356"/>
  <c r="O2" i="356"/>
  <c r="O3" i="357"/>
  <c r="O2" i="357"/>
  <c r="O3" i="358"/>
  <c r="O2" i="358"/>
  <c r="O3" i="343"/>
  <c r="O2" i="343"/>
  <c r="O3" i="342"/>
  <c r="O2" i="342"/>
  <c r="M3" i="358"/>
  <c r="L3" i="358"/>
  <c r="K3" i="358"/>
  <c r="B3" i="358"/>
  <c r="M3" i="357"/>
  <c r="L3" i="357"/>
  <c r="K3" i="357"/>
  <c r="B3" i="357"/>
  <c r="B9" i="357" s="1"/>
  <c r="M3" i="356"/>
  <c r="L3" i="356"/>
  <c r="K3" i="356"/>
  <c r="B3" i="356"/>
  <c r="B9" i="356" s="1"/>
  <c r="M3" i="355"/>
  <c r="L3" i="355"/>
  <c r="K3" i="355"/>
  <c r="B3" i="355"/>
  <c r="M3" i="354"/>
  <c r="L3" i="354"/>
  <c r="K3" i="354"/>
  <c r="B3" i="354"/>
  <c r="B9" i="354" s="1"/>
  <c r="M3" i="353"/>
  <c r="L3" i="353"/>
  <c r="K3" i="353"/>
  <c r="B3" i="353"/>
  <c r="B9" i="353" s="1"/>
  <c r="M3" i="352"/>
  <c r="L3" i="352"/>
  <c r="K3" i="352"/>
  <c r="B3" i="352"/>
  <c r="M3" i="351"/>
  <c r="L3" i="351"/>
  <c r="K3" i="351"/>
  <c r="B3" i="351"/>
  <c r="B9" i="351" s="1"/>
  <c r="M3" i="350"/>
  <c r="L3" i="350"/>
  <c r="K3" i="350"/>
  <c r="B3" i="350"/>
  <c r="B9" i="350" s="1"/>
  <c r="M3" i="349"/>
  <c r="L3" i="349"/>
  <c r="K3" i="349"/>
  <c r="B3" i="349"/>
  <c r="B9" i="349" s="1"/>
  <c r="M3" i="348"/>
  <c r="L3" i="348"/>
  <c r="K3" i="348"/>
  <c r="B3" i="348"/>
  <c r="B20" i="348" s="1"/>
  <c r="B60" i="348" s="1"/>
  <c r="M3" i="347"/>
  <c r="L3" i="347"/>
  <c r="K3" i="347"/>
  <c r="B3" i="347"/>
  <c r="M3" i="346"/>
  <c r="L3" i="346"/>
  <c r="K3" i="346"/>
  <c r="B3" i="346"/>
  <c r="B9" i="346" s="1"/>
  <c r="M3" i="345"/>
  <c r="L3" i="345"/>
  <c r="K3" i="345"/>
  <c r="B3" i="345"/>
  <c r="M3" i="344"/>
  <c r="L3" i="344"/>
  <c r="K3" i="344"/>
  <c r="B3" i="344"/>
  <c r="M3" i="343"/>
  <c r="L3" i="343"/>
  <c r="K3" i="343"/>
  <c r="B3" i="343"/>
  <c r="B9" i="343" s="1"/>
  <c r="M3" i="342"/>
  <c r="L3" i="342"/>
  <c r="K3" i="342"/>
  <c r="B3" i="342"/>
  <c r="B8" i="5"/>
  <c r="C8" i="5"/>
  <c r="D8" i="5"/>
  <c r="B10" i="5"/>
  <c r="C10" i="5"/>
  <c r="D10" i="5"/>
  <c r="B11" i="5"/>
  <c r="D11" i="5"/>
  <c r="B12" i="5"/>
  <c r="D12" i="5"/>
  <c r="B13" i="5"/>
  <c r="C13" i="5"/>
  <c r="D13" i="5"/>
  <c r="B16" i="5"/>
  <c r="D16" i="5"/>
  <c r="B17" i="5"/>
  <c r="D17" i="5"/>
  <c r="B18" i="5"/>
  <c r="D18" i="5"/>
  <c r="B19" i="5"/>
  <c r="D19" i="5"/>
  <c r="B20" i="5"/>
  <c r="D20" i="5"/>
  <c r="B21" i="5"/>
  <c r="D21" i="5"/>
  <c r="B22" i="5"/>
  <c r="D22" i="5"/>
  <c r="B23" i="5"/>
  <c r="D23" i="5"/>
  <c r="B24" i="5"/>
  <c r="D24" i="5"/>
  <c r="D7" i="5"/>
  <c r="C7" i="5"/>
  <c r="B7" i="5"/>
  <c r="N3" i="357"/>
  <c r="Q21" i="229"/>
  <c r="N3" i="356" s="1"/>
  <c r="N3" i="355"/>
  <c r="N3" i="353"/>
  <c r="N3" i="352"/>
  <c r="N3" i="351"/>
  <c r="N3" i="350"/>
  <c r="N3" i="349"/>
  <c r="N3" i="348"/>
  <c r="N3" i="347"/>
  <c r="N3" i="346"/>
  <c r="N3" i="345"/>
  <c r="N3" i="344"/>
  <c r="Q7" i="229"/>
  <c r="N3" i="342"/>
  <c r="N47" i="342" s="1"/>
  <c r="L75" i="358"/>
  <c r="K75" i="358"/>
  <c r="Z72" i="358"/>
  <c r="Y72" i="358"/>
  <c r="X72" i="358"/>
  <c r="W72" i="358"/>
  <c r="V72" i="358"/>
  <c r="U72" i="358"/>
  <c r="T72" i="358"/>
  <c r="R72" i="358"/>
  <c r="Q72" i="358"/>
  <c r="AC68" i="358"/>
  <c r="AA68" i="358"/>
  <c r="AB68" i="358" s="1"/>
  <c r="J68" i="358"/>
  <c r="I68" i="358"/>
  <c r="AC67" i="358"/>
  <c r="AA67" i="358"/>
  <c r="AB67" i="358" s="1"/>
  <c r="J67" i="358"/>
  <c r="I67" i="358"/>
  <c r="AC66" i="358"/>
  <c r="AA66" i="358"/>
  <c r="AB66" i="358" s="1"/>
  <c r="J66" i="358"/>
  <c r="I66" i="358"/>
  <c r="AC65" i="358"/>
  <c r="AA65" i="358"/>
  <c r="AB65" i="358" s="1"/>
  <c r="J65" i="358"/>
  <c r="I65" i="358"/>
  <c r="AC64" i="358"/>
  <c r="AA64" i="358"/>
  <c r="AB64" i="358" s="1"/>
  <c r="J64" i="358"/>
  <c r="I64" i="358"/>
  <c r="AC63" i="358"/>
  <c r="AA63" i="358"/>
  <c r="AB63" i="358" s="1"/>
  <c r="J63" i="358"/>
  <c r="I63" i="358"/>
  <c r="AC62" i="358"/>
  <c r="AA62" i="358"/>
  <c r="AB62" i="358" s="1"/>
  <c r="J62" i="358"/>
  <c r="I62" i="358"/>
  <c r="AC61" i="358"/>
  <c r="AA61" i="358"/>
  <c r="AB61" i="358" s="1"/>
  <c r="J61" i="358"/>
  <c r="I61" i="358"/>
  <c r="AC60" i="358"/>
  <c r="AA60" i="358"/>
  <c r="AB60" i="358" s="1"/>
  <c r="J60" i="358"/>
  <c r="I60" i="358"/>
  <c r="AC59" i="358"/>
  <c r="AA59" i="358"/>
  <c r="AB59" i="358" s="1"/>
  <c r="J59" i="358"/>
  <c r="I59" i="358"/>
  <c r="AC58" i="358"/>
  <c r="AA58" i="358"/>
  <c r="AB58" i="358" s="1"/>
  <c r="J58" i="358"/>
  <c r="I58" i="358"/>
  <c r="AC57" i="358"/>
  <c r="AA57" i="358"/>
  <c r="AB57" i="358" s="1"/>
  <c r="J57" i="358"/>
  <c r="I57" i="358"/>
  <c r="AC56" i="358"/>
  <c r="AA56" i="358"/>
  <c r="AB56" i="358" s="1"/>
  <c r="J56" i="358"/>
  <c r="I56" i="358"/>
  <c r="AC55" i="358"/>
  <c r="AA55" i="358"/>
  <c r="AB55" i="358" s="1"/>
  <c r="J55" i="358"/>
  <c r="I55" i="358"/>
  <c r="AC54" i="358"/>
  <c r="AA54" i="358"/>
  <c r="AB54" i="358" s="1"/>
  <c r="J54" i="358"/>
  <c r="I54" i="358"/>
  <c r="AC53" i="358"/>
  <c r="AA53" i="358"/>
  <c r="AB53" i="358" s="1"/>
  <c r="J53" i="358"/>
  <c r="I53" i="358"/>
  <c r="AC52" i="358"/>
  <c r="AA52" i="358"/>
  <c r="AB52" i="358" s="1"/>
  <c r="J52" i="358"/>
  <c r="I52" i="358"/>
  <c r="AC51" i="358"/>
  <c r="AA51" i="358"/>
  <c r="AB51" i="358" s="1"/>
  <c r="J51" i="358"/>
  <c r="I51" i="358"/>
  <c r="AC38" i="358"/>
  <c r="AA38" i="358"/>
  <c r="AB38" i="358" s="1"/>
  <c r="J38" i="358"/>
  <c r="I38" i="358"/>
  <c r="AC37" i="358"/>
  <c r="AA37" i="358"/>
  <c r="AB37" i="358" s="1"/>
  <c r="J37" i="358"/>
  <c r="I37" i="358"/>
  <c r="AC36" i="358"/>
  <c r="AA36" i="358"/>
  <c r="AB36" i="358" s="1"/>
  <c r="J36" i="358"/>
  <c r="I36" i="358"/>
  <c r="AC35" i="358"/>
  <c r="AA35" i="358"/>
  <c r="AB35" i="358" s="1"/>
  <c r="J35" i="358"/>
  <c r="I35" i="358"/>
  <c r="AC34" i="358"/>
  <c r="AA34" i="358"/>
  <c r="AB34" i="358" s="1"/>
  <c r="J34" i="358"/>
  <c r="I34" i="358"/>
  <c r="AC33" i="358"/>
  <c r="AA33" i="358"/>
  <c r="AB33" i="358" s="1"/>
  <c r="J33" i="358"/>
  <c r="I33" i="358"/>
  <c r="AC32" i="358"/>
  <c r="AA32" i="358"/>
  <c r="AB32" i="358" s="1"/>
  <c r="J32" i="358"/>
  <c r="I32" i="358"/>
  <c r="AC31" i="358"/>
  <c r="AA31" i="358"/>
  <c r="AB31" i="358" s="1"/>
  <c r="J31" i="358"/>
  <c r="I31" i="358"/>
  <c r="AC30" i="358"/>
  <c r="AA30" i="358"/>
  <c r="AB30" i="358" s="1"/>
  <c r="J30" i="358"/>
  <c r="I30" i="358"/>
  <c r="AC29" i="358"/>
  <c r="AA29" i="358"/>
  <c r="AB29" i="358" s="1"/>
  <c r="J29" i="358"/>
  <c r="I29" i="358"/>
  <c r="AC28" i="358"/>
  <c r="AA28" i="358"/>
  <c r="AB28" i="358" s="1"/>
  <c r="J28" i="358"/>
  <c r="I28" i="358"/>
  <c r="AC27" i="358"/>
  <c r="AA27" i="358"/>
  <c r="AB27" i="358" s="1"/>
  <c r="J27" i="358"/>
  <c r="I27" i="358"/>
  <c r="AC26" i="358"/>
  <c r="AA26" i="358"/>
  <c r="AB26" i="358" s="1"/>
  <c r="J26" i="358"/>
  <c r="I26" i="358"/>
  <c r="AC25" i="358"/>
  <c r="AA25" i="358"/>
  <c r="AB25" i="358" s="1"/>
  <c r="J25" i="358"/>
  <c r="I25" i="358"/>
  <c r="AC24" i="358"/>
  <c r="AA24" i="358"/>
  <c r="AB24" i="358" s="1"/>
  <c r="J24" i="358"/>
  <c r="I24" i="358"/>
  <c r="AC23" i="358"/>
  <c r="AA23" i="358"/>
  <c r="AB23" i="358" s="1"/>
  <c r="J23" i="358"/>
  <c r="I23" i="358"/>
  <c r="AC22" i="358"/>
  <c r="AA22" i="358"/>
  <c r="AB22" i="358" s="1"/>
  <c r="J22" i="358"/>
  <c r="I22" i="358"/>
  <c r="AC21" i="358"/>
  <c r="AA21" i="358"/>
  <c r="AB21" i="358" s="1"/>
  <c r="J21" i="358"/>
  <c r="I21" i="358"/>
  <c r="AC20" i="358"/>
  <c r="AA20" i="358"/>
  <c r="AB20" i="358" s="1"/>
  <c r="J20" i="358"/>
  <c r="I20" i="358"/>
  <c r="AC19" i="358"/>
  <c r="AA19" i="358"/>
  <c r="AB19" i="358" s="1"/>
  <c r="J19" i="358"/>
  <c r="I19" i="358"/>
  <c r="AC18" i="358"/>
  <c r="AA18" i="358"/>
  <c r="AB18" i="358" s="1"/>
  <c r="J18" i="358"/>
  <c r="I18" i="358"/>
  <c r="AC17" i="358"/>
  <c r="AA17" i="358"/>
  <c r="AB17" i="358" s="1"/>
  <c r="J17" i="358"/>
  <c r="I17" i="358"/>
  <c r="AC16" i="358"/>
  <c r="AA16" i="358"/>
  <c r="AB16" i="358" s="1"/>
  <c r="J16" i="358"/>
  <c r="I16" i="358"/>
  <c r="AC15" i="358"/>
  <c r="AA15" i="358"/>
  <c r="AB15" i="358" s="1"/>
  <c r="J15" i="358"/>
  <c r="I15" i="358"/>
  <c r="AC14" i="358"/>
  <c r="AA14" i="358"/>
  <c r="AB14" i="358" s="1"/>
  <c r="J14" i="358"/>
  <c r="I14" i="358"/>
  <c r="AC13" i="358"/>
  <c r="AA13" i="358"/>
  <c r="AB13" i="358" s="1"/>
  <c r="J13" i="358"/>
  <c r="I13" i="358"/>
  <c r="AC12" i="358"/>
  <c r="AA12" i="358"/>
  <c r="AB12" i="358" s="1"/>
  <c r="J12" i="358"/>
  <c r="I12" i="358"/>
  <c r="AC11" i="358"/>
  <c r="AA11" i="358"/>
  <c r="AB11" i="358" s="1"/>
  <c r="J11" i="358"/>
  <c r="I11" i="358"/>
  <c r="B11" i="358"/>
  <c r="B12" i="358" s="1"/>
  <c r="B13" i="358" s="1"/>
  <c r="B14" i="358" s="1"/>
  <c r="B15" i="358" s="1"/>
  <c r="B16" i="358" s="1"/>
  <c r="B17" i="358" s="1"/>
  <c r="B18" i="358" s="1"/>
  <c r="B19" i="358" s="1"/>
  <c r="B20" i="358" s="1"/>
  <c r="B21" i="358" s="1"/>
  <c r="B22" i="358" s="1"/>
  <c r="B23" i="358" s="1"/>
  <c r="B24" i="358" s="1"/>
  <c r="B25" i="358" s="1"/>
  <c r="B26" i="358" s="1"/>
  <c r="AC10" i="358"/>
  <c r="AA10" i="358"/>
  <c r="AB10" i="358" s="1"/>
  <c r="J10" i="358"/>
  <c r="I10" i="358"/>
  <c r="B9" i="358"/>
  <c r="L55" i="357"/>
  <c r="K55" i="357"/>
  <c r="Z54" i="357"/>
  <c r="Y54" i="357"/>
  <c r="X54" i="357"/>
  <c r="W54" i="357"/>
  <c r="V54" i="357"/>
  <c r="U54" i="357"/>
  <c r="T54" i="357"/>
  <c r="R54" i="357"/>
  <c r="Q54" i="357"/>
  <c r="L54" i="357"/>
  <c r="K54" i="357"/>
  <c r="L53" i="357"/>
  <c r="K53" i="357"/>
  <c r="L52" i="357"/>
  <c r="J22" i="229" s="1"/>
  <c r="AC50" i="357"/>
  <c r="AA50" i="357"/>
  <c r="AB50" i="357" s="1"/>
  <c r="J50" i="357"/>
  <c r="I50" i="357"/>
  <c r="AC49" i="357"/>
  <c r="AA49" i="357"/>
  <c r="AB49" i="357" s="1"/>
  <c r="J49" i="357"/>
  <c r="I49" i="357"/>
  <c r="AC48" i="357"/>
  <c r="AA48" i="357"/>
  <c r="AB48" i="357" s="1"/>
  <c r="J48" i="357"/>
  <c r="I48" i="357"/>
  <c r="AC47" i="357"/>
  <c r="AA47" i="357"/>
  <c r="AB47" i="357" s="1"/>
  <c r="J47" i="357"/>
  <c r="I47" i="357"/>
  <c r="AC46" i="357"/>
  <c r="AA46" i="357"/>
  <c r="AB46" i="357" s="1"/>
  <c r="J46" i="357"/>
  <c r="I46" i="357"/>
  <c r="AC45" i="357"/>
  <c r="AA45" i="357"/>
  <c r="AB45" i="357" s="1"/>
  <c r="J45" i="357"/>
  <c r="I45" i="357"/>
  <c r="AC44" i="357"/>
  <c r="AA44" i="357"/>
  <c r="AB44" i="357" s="1"/>
  <c r="J44" i="357"/>
  <c r="I44" i="357"/>
  <c r="AC43" i="357"/>
  <c r="AA43" i="357"/>
  <c r="AB43" i="357" s="1"/>
  <c r="J43" i="357"/>
  <c r="I43" i="357"/>
  <c r="AC42" i="357"/>
  <c r="AA42" i="357"/>
  <c r="AB42" i="357" s="1"/>
  <c r="J42" i="357"/>
  <c r="I42" i="357"/>
  <c r="AC41" i="357"/>
  <c r="AA41" i="357"/>
  <c r="AB41" i="357" s="1"/>
  <c r="J41" i="357"/>
  <c r="I41" i="357"/>
  <c r="AC40" i="357"/>
  <c r="AA40" i="357"/>
  <c r="AB40" i="357" s="1"/>
  <c r="J40" i="357"/>
  <c r="I40" i="357"/>
  <c r="AC39" i="357"/>
  <c r="AA39" i="357"/>
  <c r="AB39" i="357" s="1"/>
  <c r="J39" i="357"/>
  <c r="I39" i="357"/>
  <c r="AC38" i="357"/>
  <c r="AA38" i="357"/>
  <c r="AB38" i="357" s="1"/>
  <c r="J38" i="357"/>
  <c r="I38" i="357"/>
  <c r="AC37" i="357"/>
  <c r="AA37" i="357"/>
  <c r="AB37" i="357" s="1"/>
  <c r="J37" i="357"/>
  <c r="I37" i="357"/>
  <c r="AC36" i="357"/>
  <c r="AA36" i="357"/>
  <c r="AB36" i="357" s="1"/>
  <c r="J36" i="357"/>
  <c r="I36" i="357"/>
  <c r="AC35" i="357"/>
  <c r="AA35" i="357"/>
  <c r="AB35" i="357" s="1"/>
  <c r="J35" i="357"/>
  <c r="I35" i="357"/>
  <c r="AC34" i="357"/>
  <c r="AA34" i="357"/>
  <c r="AB34" i="357" s="1"/>
  <c r="J34" i="357"/>
  <c r="I34" i="357"/>
  <c r="AC33" i="357"/>
  <c r="AA33" i="357"/>
  <c r="AB33" i="357" s="1"/>
  <c r="J33" i="357"/>
  <c r="I33" i="357"/>
  <c r="AC32" i="357"/>
  <c r="AA32" i="357"/>
  <c r="AB32" i="357" s="1"/>
  <c r="J32" i="357"/>
  <c r="I32" i="357"/>
  <c r="AC31" i="357"/>
  <c r="AA31" i="357"/>
  <c r="AB31" i="357" s="1"/>
  <c r="J31" i="357"/>
  <c r="I31" i="357"/>
  <c r="AC30" i="357"/>
  <c r="AA30" i="357"/>
  <c r="AB30" i="357" s="1"/>
  <c r="J30" i="357"/>
  <c r="I30" i="357"/>
  <c r="AC29" i="357"/>
  <c r="AA29" i="357"/>
  <c r="AB29" i="357" s="1"/>
  <c r="J29" i="357"/>
  <c r="I29" i="357"/>
  <c r="AC28" i="357"/>
  <c r="AA28" i="357"/>
  <c r="AB28" i="357" s="1"/>
  <c r="J28" i="357"/>
  <c r="I28" i="357"/>
  <c r="AC27" i="357"/>
  <c r="AA27" i="357"/>
  <c r="AB27" i="357" s="1"/>
  <c r="J27" i="357"/>
  <c r="I27" i="357"/>
  <c r="AC26" i="357"/>
  <c r="AA26" i="357"/>
  <c r="AB26" i="357" s="1"/>
  <c r="J26" i="357"/>
  <c r="I26" i="357"/>
  <c r="AC25" i="357"/>
  <c r="AA25" i="357"/>
  <c r="AB25" i="357" s="1"/>
  <c r="J25" i="357"/>
  <c r="I25" i="357"/>
  <c r="AC24" i="357"/>
  <c r="AA24" i="357"/>
  <c r="AB24" i="357" s="1"/>
  <c r="J24" i="357"/>
  <c r="I24" i="357"/>
  <c r="AC23" i="357"/>
  <c r="AA23" i="357"/>
  <c r="AB23" i="357" s="1"/>
  <c r="J23" i="357"/>
  <c r="I23" i="357"/>
  <c r="AC22" i="357"/>
  <c r="AA22" i="357"/>
  <c r="AB22" i="357" s="1"/>
  <c r="J22" i="357"/>
  <c r="I22" i="357"/>
  <c r="AC21" i="357"/>
  <c r="AA21" i="357"/>
  <c r="AB21" i="357" s="1"/>
  <c r="J21" i="357"/>
  <c r="I21" i="357"/>
  <c r="AC20" i="357"/>
  <c r="AA20" i="357"/>
  <c r="AB20" i="357" s="1"/>
  <c r="J20" i="357"/>
  <c r="I20" i="357"/>
  <c r="AC19" i="357"/>
  <c r="AA19" i="357"/>
  <c r="AB19" i="357" s="1"/>
  <c r="J19" i="357"/>
  <c r="I19" i="357"/>
  <c r="AC18" i="357"/>
  <c r="AA18" i="357"/>
  <c r="AB18" i="357" s="1"/>
  <c r="J18" i="357"/>
  <c r="I18" i="357"/>
  <c r="AC17" i="357"/>
  <c r="AA17" i="357"/>
  <c r="AB17" i="357" s="1"/>
  <c r="J17" i="357"/>
  <c r="I17" i="357"/>
  <c r="AC16" i="357"/>
  <c r="AA16" i="357"/>
  <c r="AB16" i="357" s="1"/>
  <c r="J16" i="357"/>
  <c r="I16" i="357"/>
  <c r="AC15" i="357"/>
  <c r="AA15" i="357"/>
  <c r="AB15" i="357" s="1"/>
  <c r="J15" i="357"/>
  <c r="I15" i="357"/>
  <c r="AC14" i="357"/>
  <c r="AA14" i="357"/>
  <c r="AB14" i="357" s="1"/>
  <c r="J14" i="357"/>
  <c r="I14" i="357"/>
  <c r="AC13" i="357"/>
  <c r="AA13" i="357"/>
  <c r="AB13" i="357" s="1"/>
  <c r="J13" i="357"/>
  <c r="I13" i="357"/>
  <c r="AC12" i="357"/>
  <c r="AA12" i="357"/>
  <c r="AB12" i="357" s="1"/>
  <c r="J12" i="357"/>
  <c r="I12" i="357"/>
  <c r="AC11" i="357"/>
  <c r="AA11" i="357"/>
  <c r="AB11" i="357" s="1"/>
  <c r="J11" i="357"/>
  <c r="I11" i="357"/>
  <c r="B11" i="357"/>
  <c r="B12" i="357" s="1"/>
  <c r="B13" i="357" s="1"/>
  <c r="B14" i="357" s="1"/>
  <c r="B15" i="357" s="1"/>
  <c r="B16" i="357" s="1"/>
  <c r="B17" i="357" s="1"/>
  <c r="B18" i="357" s="1"/>
  <c r="B19" i="357" s="1"/>
  <c r="B20" i="357" s="1"/>
  <c r="B21" i="357" s="1"/>
  <c r="B22" i="357" s="1"/>
  <c r="B23" i="357" s="1"/>
  <c r="B24" i="357" s="1"/>
  <c r="B25" i="357" s="1"/>
  <c r="B26" i="357" s="1"/>
  <c r="B27" i="357" s="1"/>
  <c r="B28" i="357" s="1"/>
  <c r="B29" i="357" s="1"/>
  <c r="B30" i="357" s="1"/>
  <c r="B31" i="357" s="1"/>
  <c r="B32" i="357" s="1"/>
  <c r="B33" i="357" s="1"/>
  <c r="B34" i="357" s="1"/>
  <c r="B35" i="357" s="1"/>
  <c r="B36" i="357" s="1"/>
  <c r="B37" i="357" s="1"/>
  <c r="B38" i="357" s="1"/>
  <c r="B39" i="357" s="1"/>
  <c r="B40" i="357" s="1"/>
  <c r="B41" i="357" s="1"/>
  <c r="B42" i="357" s="1"/>
  <c r="B43" i="357" s="1"/>
  <c r="B44" i="357" s="1"/>
  <c r="B45" i="357" s="1"/>
  <c r="B46" i="357" s="1"/>
  <c r="B47" i="357" s="1"/>
  <c r="B48" i="357" s="1"/>
  <c r="B49" i="357" s="1"/>
  <c r="B50" i="357" s="1"/>
  <c r="AC10" i="357"/>
  <c r="AA10" i="357"/>
  <c r="AB10" i="357" s="1"/>
  <c r="J10" i="357"/>
  <c r="I10" i="357"/>
  <c r="L30" i="356"/>
  <c r="L21" i="229" s="1"/>
  <c r="K30" i="356"/>
  <c r="Z29" i="356"/>
  <c r="Y29" i="356"/>
  <c r="X29" i="356"/>
  <c r="W29" i="356"/>
  <c r="V29" i="356"/>
  <c r="U29" i="356"/>
  <c r="T29" i="356"/>
  <c r="R29" i="356"/>
  <c r="Q29" i="356"/>
  <c r="L29" i="356"/>
  <c r="K29" i="356"/>
  <c r="L28" i="356"/>
  <c r="K28" i="356"/>
  <c r="L27" i="356"/>
  <c r="J21" i="229" s="1"/>
  <c r="AC25" i="356"/>
  <c r="AA25" i="356"/>
  <c r="AB25" i="356" s="1"/>
  <c r="J25" i="356"/>
  <c r="I25" i="356"/>
  <c r="AC24" i="356"/>
  <c r="AA24" i="356"/>
  <c r="AB24" i="356" s="1"/>
  <c r="J24" i="356"/>
  <c r="I24" i="356"/>
  <c r="AC23" i="356"/>
  <c r="AA23" i="356"/>
  <c r="AB23" i="356" s="1"/>
  <c r="J23" i="356"/>
  <c r="I23" i="356"/>
  <c r="AC22" i="356"/>
  <c r="AA22" i="356"/>
  <c r="AB22" i="356" s="1"/>
  <c r="J22" i="356"/>
  <c r="I22" i="356"/>
  <c r="AC21" i="356"/>
  <c r="AA21" i="356"/>
  <c r="AB21" i="356" s="1"/>
  <c r="J21" i="356"/>
  <c r="I21" i="356"/>
  <c r="AC20" i="356"/>
  <c r="AA20" i="356"/>
  <c r="AB20" i="356" s="1"/>
  <c r="J20" i="356"/>
  <c r="I20" i="356"/>
  <c r="AC19" i="356"/>
  <c r="AA19" i="356"/>
  <c r="AB19" i="356" s="1"/>
  <c r="J19" i="356"/>
  <c r="I19" i="356"/>
  <c r="AC18" i="356"/>
  <c r="AA18" i="356"/>
  <c r="AB18" i="356" s="1"/>
  <c r="J18" i="356"/>
  <c r="I18" i="356"/>
  <c r="AC17" i="356"/>
  <c r="AA17" i="356"/>
  <c r="AB17" i="356" s="1"/>
  <c r="J17" i="356"/>
  <c r="I17" i="356"/>
  <c r="AC16" i="356"/>
  <c r="AA16" i="356"/>
  <c r="AB16" i="356" s="1"/>
  <c r="J16" i="356"/>
  <c r="I16" i="356"/>
  <c r="AC15" i="356"/>
  <c r="AA15" i="356"/>
  <c r="AB15" i="356" s="1"/>
  <c r="J15" i="356"/>
  <c r="I15" i="356"/>
  <c r="AC14" i="356"/>
  <c r="AA14" i="356"/>
  <c r="AB14" i="356" s="1"/>
  <c r="J14" i="356"/>
  <c r="I14" i="356"/>
  <c r="AC13" i="356"/>
  <c r="AA13" i="356"/>
  <c r="AB13" i="356" s="1"/>
  <c r="J13" i="356"/>
  <c r="I13" i="356"/>
  <c r="AC12" i="356"/>
  <c r="AA12" i="356"/>
  <c r="AB12" i="356" s="1"/>
  <c r="J12" i="356"/>
  <c r="I12" i="356"/>
  <c r="AC11" i="356"/>
  <c r="AA11" i="356"/>
  <c r="AB11" i="356" s="1"/>
  <c r="J11" i="356"/>
  <c r="I11" i="356"/>
  <c r="B11" i="356"/>
  <c r="B12" i="356" s="1"/>
  <c r="B13" i="356" s="1"/>
  <c r="B14" i="356" s="1"/>
  <c r="B15" i="356" s="1"/>
  <c r="B16" i="356" s="1"/>
  <c r="B17" i="356" s="1"/>
  <c r="B18" i="356" s="1"/>
  <c r="B19" i="356" s="1"/>
  <c r="B20" i="356" s="1"/>
  <c r="B21" i="356" s="1"/>
  <c r="B22" i="356" s="1"/>
  <c r="B23" i="356" s="1"/>
  <c r="B24" i="356" s="1"/>
  <c r="B25" i="356" s="1"/>
  <c r="AC10" i="356"/>
  <c r="AA10" i="356"/>
  <c r="AB10" i="356" s="1"/>
  <c r="J10" i="356"/>
  <c r="I10" i="356"/>
  <c r="L24" i="355"/>
  <c r="K24" i="355"/>
  <c r="Z23" i="355"/>
  <c r="Y23" i="355"/>
  <c r="X23" i="355"/>
  <c r="W23" i="355"/>
  <c r="V23" i="355"/>
  <c r="U23" i="355"/>
  <c r="T23" i="355"/>
  <c r="R23" i="355"/>
  <c r="Q23" i="355"/>
  <c r="L23" i="355"/>
  <c r="K23" i="355"/>
  <c r="L22" i="355"/>
  <c r="K22" i="355"/>
  <c r="L21" i="355"/>
  <c r="AC19" i="355"/>
  <c r="AA19" i="355"/>
  <c r="AB19" i="355" s="1"/>
  <c r="J19" i="355"/>
  <c r="I19" i="355"/>
  <c r="AC18" i="355"/>
  <c r="AA18" i="355"/>
  <c r="AB18" i="355" s="1"/>
  <c r="J18" i="355"/>
  <c r="I18" i="355"/>
  <c r="AC17" i="355"/>
  <c r="AA17" i="355"/>
  <c r="AB17" i="355" s="1"/>
  <c r="O17" i="355"/>
  <c r="N17" i="355"/>
  <c r="J17" i="355"/>
  <c r="I17" i="355"/>
  <c r="AC16" i="355"/>
  <c r="AA16" i="355"/>
  <c r="AB16" i="355" s="1"/>
  <c r="N16" i="355"/>
  <c r="J16" i="355"/>
  <c r="I16" i="355"/>
  <c r="AC15" i="355"/>
  <c r="AA15" i="355"/>
  <c r="AB15" i="355" s="1"/>
  <c r="J15" i="355"/>
  <c r="I15" i="355"/>
  <c r="AC14" i="355"/>
  <c r="AA14" i="355"/>
  <c r="AB14" i="355" s="1"/>
  <c r="J14" i="355"/>
  <c r="I14" i="355"/>
  <c r="AC13" i="355"/>
  <c r="AA13" i="355"/>
  <c r="AB13" i="355" s="1"/>
  <c r="N13" i="355"/>
  <c r="J13" i="355"/>
  <c r="I13" i="355"/>
  <c r="AC12" i="355"/>
  <c r="AA12" i="355"/>
  <c r="AB12" i="355" s="1"/>
  <c r="N12" i="355"/>
  <c r="J12" i="355"/>
  <c r="I12" i="355"/>
  <c r="AC11" i="355"/>
  <c r="AA11" i="355"/>
  <c r="AB11" i="355" s="1"/>
  <c r="J11" i="355"/>
  <c r="I11" i="355"/>
  <c r="B11" i="355"/>
  <c r="B12" i="355" s="1"/>
  <c r="B13" i="355" s="1"/>
  <c r="B14" i="355" s="1"/>
  <c r="B15" i="355" s="1"/>
  <c r="B16" i="355" s="1"/>
  <c r="B17" i="355" s="1"/>
  <c r="B18" i="355" s="1"/>
  <c r="B19" i="355" s="1"/>
  <c r="AC10" i="355"/>
  <c r="AA10" i="355"/>
  <c r="AB10" i="355" s="1"/>
  <c r="J10" i="355"/>
  <c r="I10" i="355"/>
  <c r="B9" i="355"/>
  <c r="L46" i="354"/>
  <c r="K46" i="354"/>
  <c r="Z45" i="354"/>
  <c r="Y45" i="354"/>
  <c r="X45" i="354"/>
  <c r="W45" i="354"/>
  <c r="V45" i="354"/>
  <c r="U45" i="354"/>
  <c r="T45" i="354"/>
  <c r="R45" i="354"/>
  <c r="Q45" i="354"/>
  <c r="L45" i="354"/>
  <c r="K45" i="354"/>
  <c r="L44" i="354"/>
  <c r="K44" i="354"/>
  <c r="L43" i="354"/>
  <c r="J20" i="229" s="1"/>
  <c r="AC41" i="354"/>
  <c r="AA41" i="354"/>
  <c r="AB41" i="354" s="1"/>
  <c r="J41" i="354"/>
  <c r="I41" i="354"/>
  <c r="AC40" i="354"/>
  <c r="AA40" i="354"/>
  <c r="AB40" i="354" s="1"/>
  <c r="J40" i="354"/>
  <c r="I40" i="354"/>
  <c r="AC39" i="354"/>
  <c r="AA39" i="354"/>
  <c r="AB39" i="354" s="1"/>
  <c r="J39" i="354"/>
  <c r="I39" i="354"/>
  <c r="AC38" i="354"/>
  <c r="AA38" i="354"/>
  <c r="AB38" i="354" s="1"/>
  <c r="J38" i="354"/>
  <c r="I38" i="354"/>
  <c r="AC37" i="354"/>
  <c r="AA37" i="354"/>
  <c r="AB37" i="354" s="1"/>
  <c r="J37" i="354"/>
  <c r="I37" i="354"/>
  <c r="AC36" i="354"/>
  <c r="AA36" i="354"/>
  <c r="AB36" i="354" s="1"/>
  <c r="J36" i="354"/>
  <c r="I36" i="354"/>
  <c r="AC35" i="354"/>
  <c r="AA35" i="354"/>
  <c r="AB35" i="354" s="1"/>
  <c r="J35" i="354"/>
  <c r="I35" i="354"/>
  <c r="AC34" i="354"/>
  <c r="AA34" i="354"/>
  <c r="AB34" i="354" s="1"/>
  <c r="J34" i="354"/>
  <c r="I34" i="354"/>
  <c r="AC33" i="354"/>
  <c r="AA33" i="354"/>
  <c r="AB33" i="354" s="1"/>
  <c r="J33" i="354"/>
  <c r="I33" i="354"/>
  <c r="AC32" i="354"/>
  <c r="AA32" i="354"/>
  <c r="AB32" i="354" s="1"/>
  <c r="J32" i="354"/>
  <c r="I32" i="354"/>
  <c r="AC31" i="354"/>
  <c r="AA31" i="354"/>
  <c r="AB31" i="354" s="1"/>
  <c r="J31" i="354"/>
  <c r="I31" i="354"/>
  <c r="AC30" i="354"/>
  <c r="AA30" i="354"/>
  <c r="AB30" i="354" s="1"/>
  <c r="J30" i="354"/>
  <c r="I30" i="354"/>
  <c r="AC29" i="354"/>
  <c r="AA29" i="354"/>
  <c r="AB29" i="354" s="1"/>
  <c r="J29" i="354"/>
  <c r="I29" i="354"/>
  <c r="AC28" i="354"/>
  <c r="AA28" i="354"/>
  <c r="AB28" i="354" s="1"/>
  <c r="J28" i="354"/>
  <c r="I28" i="354"/>
  <c r="AC27" i="354"/>
  <c r="AA27" i="354"/>
  <c r="AB27" i="354" s="1"/>
  <c r="J27" i="354"/>
  <c r="I27" i="354"/>
  <c r="AC26" i="354"/>
  <c r="AA26" i="354"/>
  <c r="AB26" i="354" s="1"/>
  <c r="J26" i="354"/>
  <c r="I26" i="354"/>
  <c r="AC25" i="354"/>
  <c r="AA25" i="354"/>
  <c r="AB25" i="354" s="1"/>
  <c r="J25" i="354"/>
  <c r="I25" i="354"/>
  <c r="AC24" i="354"/>
  <c r="AA24" i="354"/>
  <c r="AB24" i="354" s="1"/>
  <c r="J24" i="354"/>
  <c r="I24" i="354"/>
  <c r="AC23" i="354"/>
  <c r="AA23" i="354"/>
  <c r="AB23" i="354" s="1"/>
  <c r="J23" i="354"/>
  <c r="I23" i="354"/>
  <c r="AC22" i="354"/>
  <c r="AA22" i="354"/>
  <c r="AB22" i="354" s="1"/>
  <c r="J22" i="354"/>
  <c r="I22" i="354"/>
  <c r="AC21" i="354"/>
  <c r="AA21" i="354"/>
  <c r="AB21" i="354" s="1"/>
  <c r="J21" i="354"/>
  <c r="I21" i="354"/>
  <c r="AC20" i="354"/>
  <c r="AA20" i="354"/>
  <c r="AB20" i="354" s="1"/>
  <c r="J20" i="354"/>
  <c r="I20" i="354"/>
  <c r="AC19" i="354"/>
  <c r="AA19" i="354"/>
  <c r="AB19" i="354" s="1"/>
  <c r="J19" i="354"/>
  <c r="I19" i="354"/>
  <c r="AC18" i="354"/>
  <c r="AA18" i="354"/>
  <c r="AB18" i="354" s="1"/>
  <c r="J18" i="354"/>
  <c r="I18" i="354"/>
  <c r="AC17" i="354"/>
  <c r="AA17" i="354"/>
  <c r="AB17" i="354" s="1"/>
  <c r="J17" i="354"/>
  <c r="I17" i="354"/>
  <c r="AC16" i="354"/>
  <c r="AA16" i="354"/>
  <c r="AB16" i="354" s="1"/>
  <c r="J16" i="354"/>
  <c r="I16" i="354"/>
  <c r="AC15" i="354"/>
  <c r="AA15" i="354"/>
  <c r="AB15" i="354" s="1"/>
  <c r="J15" i="354"/>
  <c r="I15" i="354"/>
  <c r="AC14" i="354"/>
  <c r="AA14" i="354"/>
  <c r="AB14" i="354" s="1"/>
  <c r="J14" i="354"/>
  <c r="I14" i="354"/>
  <c r="AC13" i="354"/>
  <c r="AA13" i="354"/>
  <c r="AB13" i="354" s="1"/>
  <c r="J13" i="354"/>
  <c r="I13" i="354"/>
  <c r="AC12" i="354"/>
  <c r="AA12" i="354"/>
  <c r="AB12" i="354" s="1"/>
  <c r="J12" i="354"/>
  <c r="I12" i="354"/>
  <c r="AC11" i="354"/>
  <c r="AA11" i="354"/>
  <c r="AB11" i="354" s="1"/>
  <c r="J11" i="354"/>
  <c r="I11" i="354"/>
  <c r="B11" i="354"/>
  <c r="B12" i="354" s="1"/>
  <c r="B13" i="354" s="1"/>
  <c r="B14" i="354" s="1"/>
  <c r="B15" i="354" s="1"/>
  <c r="B16" i="354" s="1"/>
  <c r="B17" i="354" s="1"/>
  <c r="B18" i="354" s="1"/>
  <c r="B19" i="354" s="1"/>
  <c r="B20" i="354" s="1"/>
  <c r="B21" i="354" s="1"/>
  <c r="B22" i="354" s="1"/>
  <c r="B23" i="354" s="1"/>
  <c r="B24" i="354" s="1"/>
  <c r="B25" i="354" s="1"/>
  <c r="B26" i="354" s="1"/>
  <c r="B27" i="354" s="1"/>
  <c r="B28" i="354" s="1"/>
  <c r="B29" i="354" s="1"/>
  <c r="B30" i="354" s="1"/>
  <c r="B31" i="354" s="1"/>
  <c r="B32" i="354" s="1"/>
  <c r="B33" i="354" s="1"/>
  <c r="B34" i="354" s="1"/>
  <c r="B35" i="354" s="1"/>
  <c r="B36" i="354" s="1"/>
  <c r="B37" i="354" s="1"/>
  <c r="B38" i="354" s="1"/>
  <c r="B39" i="354" s="1"/>
  <c r="B40" i="354" s="1"/>
  <c r="B41" i="354" s="1"/>
  <c r="AC10" i="354"/>
  <c r="AA10" i="354"/>
  <c r="AB10" i="354" s="1"/>
  <c r="J10" i="354"/>
  <c r="I10" i="354"/>
  <c r="L45" i="353"/>
  <c r="L19" i="229" s="1"/>
  <c r="K45" i="353"/>
  <c r="K19" i="229" s="1"/>
  <c r="Z44" i="353"/>
  <c r="Y44" i="353"/>
  <c r="X44" i="353"/>
  <c r="W44" i="353"/>
  <c r="V44" i="353"/>
  <c r="U44" i="353"/>
  <c r="T44" i="353"/>
  <c r="R44" i="353"/>
  <c r="Q44" i="353"/>
  <c r="L44" i="353"/>
  <c r="K44" i="353"/>
  <c r="L43" i="353"/>
  <c r="K43" i="353"/>
  <c r="L42" i="353"/>
  <c r="J19" i="229" s="1"/>
  <c r="AC40" i="353"/>
  <c r="AA40" i="353"/>
  <c r="AB40" i="353" s="1"/>
  <c r="J40" i="353"/>
  <c r="I40" i="353"/>
  <c r="AC39" i="353"/>
  <c r="AA39" i="353"/>
  <c r="AB39" i="353" s="1"/>
  <c r="J39" i="353"/>
  <c r="I39" i="353"/>
  <c r="AC38" i="353"/>
  <c r="AA38" i="353"/>
  <c r="AB38" i="353" s="1"/>
  <c r="J38" i="353"/>
  <c r="I38" i="353"/>
  <c r="AC37" i="353"/>
  <c r="AA37" i="353"/>
  <c r="AB37" i="353" s="1"/>
  <c r="J37" i="353"/>
  <c r="I37" i="353"/>
  <c r="AC36" i="353"/>
  <c r="AA36" i="353"/>
  <c r="AB36" i="353" s="1"/>
  <c r="J36" i="353"/>
  <c r="I36" i="353"/>
  <c r="AC35" i="353"/>
  <c r="AA35" i="353"/>
  <c r="AB35" i="353" s="1"/>
  <c r="J35" i="353"/>
  <c r="I35" i="353"/>
  <c r="AC34" i="353"/>
  <c r="AA34" i="353"/>
  <c r="AB34" i="353" s="1"/>
  <c r="J34" i="353"/>
  <c r="I34" i="353"/>
  <c r="AC33" i="353"/>
  <c r="AA33" i="353"/>
  <c r="AB33" i="353" s="1"/>
  <c r="J33" i="353"/>
  <c r="I33" i="353"/>
  <c r="AC32" i="353"/>
  <c r="AA32" i="353"/>
  <c r="AB32" i="353" s="1"/>
  <c r="J32" i="353"/>
  <c r="I32" i="353"/>
  <c r="AC31" i="353"/>
  <c r="AA31" i="353"/>
  <c r="AB31" i="353" s="1"/>
  <c r="J31" i="353"/>
  <c r="I31" i="353"/>
  <c r="AC30" i="353"/>
  <c r="AA30" i="353"/>
  <c r="AB30" i="353" s="1"/>
  <c r="J30" i="353"/>
  <c r="I30" i="353"/>
  <c r="AC29" i="353"/>
  <c r="AA29" i="353"/>
  <c r="AB29" i="353" s="1"/>
  <c r="J29" i="353"/>
  <c r="I29" i="353"/>
  <c r="AC28" i="353"/>
  <c r="AA28" i="353"/>
  <c r="AB28" i="353" s="1"/>
  <c r="J28" i="353"/>
  <c r="I28" i="353"/>
  <c r="AC27" i="353"/>
  <c r="AA27" i="353"/>
  <c r="AB27" i="353" s="1"/>
  <c r="J27" i="353"/>
  <c r="I27" i="353"/>
  <c r="AC26" i="353"/>
  <c r="AA26" i="353"/>
  <c r="AB26" i="353" s="1"/>
  <c r="J26" i="353"/>
  <c r="I26" i="353"/>
  <c r="AC25" i="353"/>
  <c r="AA25" i="353"/>
  <c r="AB25" i="353" s="1"/>
  <c r="J25" i="353"/>
  <c r="I25" i="353"/>
  <c r="AC24" i="353"/>
  <c r="AA24" i="353"/>
  <c r="AB24" i="353" s="1"/>
  <c r="J24" i="353"/>
  <c r="I24" i="353"/>
  <c r="AC23" i="353"/>
  <c r="AA23" i="353"/>
  <c r="AB23" i="353" s="1"/>
  <c r="J23" i="353"/>
  <c r="I23" i="353"/>
  <c r="AC22" i="353"/>
  <c r="AA22" i="353"/>
  <c r="AB22" i="353" s="1"/>
  <c r="J22" i="353"/>
  <c r="I22" i="353"/>
  <c r="AC21" i="353"/>
  <c r="AA21" i="353"/>
  <c r="AB21" i="353" s="1"/>
  <c r="J21" i="353"/>
  <c r="I21" i="353"/>
  <c r="AC20" i="353"/>
  <c r="AA20" i="353"/>
  <c r="AB20" i="353" s="1"/>
  <c r="J20" i="353"/>
  <c r="I20" i="353"/>
  <c r="AC19" i="353"/>
  <c r="AA19" i="353"/>
  <c r="AB19" i="353" s="1"/>
  <c r="J19" i="353"/>
  <c r="I19" i="353"/>
  <c r="AC18" i="353"/>
  <c r="AA18" i="353"/>
  <c r="AB18" i="353" s="1"/>
  <c r="J18" i="353"/>
  <c r="I18" i="353"/>
  <c r="AC17" i="353"/>
  <c r="AA17" i="353"/>
  <c r="AB17" i="353" s="1"/>
  <c r="J17" i="353"/>
  <c r="I17" i="353"/>
  <c r="AC16" i="353"/>
  <c r="AA16" i="353"/>
  <c r="AB16" i="353" s="1"/>
  <c r="J16" i="353"/>
  <c r="I16" i="353"/>
  <c r="AC15" i="353"/>
  <c r="AA15" i="353"/>
  <c r="AB15" i="353" s="1"/>
  <c r="J15" i="353"/>
  <c r="I15" i="353"/>
  <c r="AC14" i="353"/>
  <c r="AA14" i="353"/>
  <c r="AB14" i="353" s="1"/>
  <c r="J14" i="353"/>
  <c r="I14" i="353"/>
  <c r="AC13" i="353"/>
  <c r="AA13" i="353"/>
  <c r="AB13" i="353" s="1"/>
  <c r="J13" i="353"/>
  <c r="I13" i="353"/>
  <c r="AC12" i="353"/>
  <c r="AA12" i="353"/>
  <c r="AB12" i="353" s="1"/>
  <c r="J12" i="353"/>
  <c r="I12" i="353"/>
  <c r="AC11" i="353"/>
  <c r="AA11" i="353"/>
  <c r="AB11" i="353" s="1"/>
  <c r="J11" i="353"/>
  <c r="I11" i="353"/>
  <c r="B11" i="353"/>
  <c r="B12" i="353" s="1"/>
  <c r="B13" i="353" s="1"/>
  <c r="B14" i="353" s="1"/>
  <c r="B15" i="353" s="1"/>
  <c r="B16" i="353" s="1"/>
  <c r="B17" i="353" s="1"/>
  <c r="B18" i="353" s="1"/>
  <c r="B19" i="353" s="1"/>
  <c r="B20" i="353" s="1"/>
  <c r="B21" i="353" s="1"/>
  <c r="B22" i="353" s="1"/>
  <c r="B23" i="353" s="1"/>
  <c r="B24" i="353" s="1"/>
  <c r="B25" i="353" s="1"/>
  <c r="B26" i="353" s="1"/>
  <c r="B27" i="353" s="1"/>
  <c r="B28" i="353" s="1"/>
  <c r="B29" i="353" s="1"/>
  <c r="B30" i="353" s="1"/>
  <c r="B31" i="353" s="1"/>
  <c r="B32" i="353" s="1"/>
  <c r="B33" i="353" s="1"/>
  <c r="B34" i="353" s="1"/>
  <c r="B35" i="353" s="1"/>
  <c r="B36" i="353" s="1"/>
  <c r="B37" i="353" s="1"/>
  <c r="B38" i="353" s="1"/>
  <c r="B39" i="353" s="1"/>
  <c r="B40" i="353" s="1"/>
  <c r="AC10" i="353"/>
  <c r="AA10" i="353"/>
  <c r="AB10" i="353" s="1"/>
  <c r="J10" i="353"/>
  <c r="I10" i="353"/>
  <c r="L18" i="229"/>
  <c r="K18" i="229"/>
  <c r="J18" i="229"/>
  <c r="AC30" i="352"/>
  <c r="AA30" i="352"/>
  <c r="AB30" i="352" s="1"/>
  <c r="J30" i="352"/>
  <c r="I30" i="352"/>
  <c r="AC29" i="352"/>
  <c r="AA29" i="352"/>
  <c r="AB29" i="352" s="1"/>
  <c r="J29" i="352"/>
  <c r="I29" i="352"/>
  <c r="AC28" i="352"/>
  <c r="AA28" i="352"/>
  <c r="AB28" i="352" s="1"/>
  <c r="J28" i="352"/>
  <c r="I28" i="352"/>
  <c r="AC27" i="352"/>
  <c r="AA27" i="352"/>
  <c r="AB27" i="352" s="1"/>
  <c r="J27" i="352"/>
  <c r="I27" i="352"/>
  <c r="AC26" i="352"/>
  <c r="AA26" i="352"/>
  <c r="AB26" i="352" s="1"/>
  <c r="J26" i="352"/>
  <c r="I26" i="352"/>
  <c r="AC25" i="352"/>
  <c r="AA25" i="352"/>
  <c r="AB25" i="352" s="1"/>
  <c r="J25" i="352"/>
  <c r="I25" i="352"/>
  <c r="AC24" i="352"/>
  <c r="AA24" i="352"/>
  <c r="AB24" i="352" s="1"/>
  <c r="J24" i="352"/>
  <c r="I24" i="352"/>
  <c r="AC23" i="352"/>
  <c r="AA23" i="352"/>
  <c r="AB23" i="352" s="1"/>
  <c r="J23" i="352"/>
  <c r="I23" i="352"/>
  <c r="AC22" i="352"/>
  <c r="AA22" i="352"/>
  <c r="AB22" i="352" s="1"/>
  <c r="J22" i="352"/>
  <c r="I22" i="352"/>
  <c r="AC21" i="352"/>
  <c r="AA21" i="352"/>
  <c r="AB21" i="352" s="1"/>
  <c r="J21" i="352"/>
  <c r="I21" i="352"/>
  <c r="AC20" i="352"/>
  <c r="AA20" i="352"/>
  <c r="AB20" i="352" s="1"/>
  <c r="J20" i="352"/>
  <c r="I20" i="352"/>
  <c r="AC19" i="352"/>
  <c r="AA19" i="352"/>
  <c r="AB19" i="352" s="1"/>
  <c r="J19" i="352"/>
  <c r="I19" i="352"/>
  <c r="AC18" i="352"/>
  <c r="AA18" i="352"/>
  <c r="AB18" i="352" s="1"/>
  <c r="J18" i="352"/>
  <c r="I18" i="352"/>
  <c r="AC17" i="352"/>
  <c r="AA17" i="352"/>
  <c r="AB17" i="352" s="1"/>
  <c r="J17" i="352"/>
  <c r="I17" i="352"/>
  <c r="AC16" i="352"/>
  <c r="AA16" i="352"/>
  <c r="AB16" i="352" s="1"/>
  <c r="J16" i="352"/>
  <c r="I16" i="352"/>
  <c r="AC15" i="352"/>
  <c r="AA15" i="352"/>
  <c r="AB15" i="352" s="1"/>
  <c r="J15" i="352"/>
  <c r="I15" i="352"/>
  <c r="AC14" i="352"/>
  <c r="AA14" i="352"/>
  <c r="AB14" i="352" s="1"/>
  <c r="J14" i="352"/>
  <c r="I14" i="352"/>
  <c r="AC13" i="352"/>
  <c r="AA13" i="352"/>
  <c r="AB13" i="352" s="1"/>
  <c r="J13" i="352"/>
  <c r="I13" i="352"/>
  <c r="AC12" i="352"/>
  <c r="AA12" i="352"/>
  <c r="AB12" i="352" s="1"/>
  <c r="J12" i="352"/>
  <c r="I12" i="352"/>
  <c r="AC11" i="352"/>
  <c r="AA11" i="352"/>
  <c r="AB11" i="352" s="1"/>
  <c r="J11" i="352"/>
  <c r="I11" i="352"/>
  <c r="B11" i="352"/>
  <c r="B12" i="352" s="1"/>
  <c r="B13" i="352" s="1"/>
  <c r="B14" i="352" s="1"/>
  <c r="B15" i="352" s="1"/>
  <c r="B16" i="352" s="1"/>
  <c r="B17" i="352" s="1"/>
  <c r="B18" i="352" s="1"/>
  <c r="B19" i="352" s="1"/>
  <c r="B20" i="352" s="1"/>
  <c r="B21" i="352" s="1"/>
  <c r="B22" i="352" s="1"/>
  <c r="B23" i="352" s="1"/>
  <c r="B24" i="352" s="1"/>
  <c r="B25" i="352" s="1"/>
  <c r="B26" i="352" s="1"/>
  <c r="B27" i="352" s="1"/>
  <c r="B28" i="352" s="1"/>
  <c r="B29" i="352" s="1"/>
  <c r="B30" i="352" s="1"/>
  <c r="AC10" i="352"/>
  <c r="AA10" i="352"/>
  <c r="AB10" i="352" s="1"/>
  <c r="J10" i="352"/>
  <c r="I10" i="352"/>
  <c r="B9" i="352"/>
  <c r="L28" i="351"/>
  <c r="L17" i="229" s="1"/>
  <c r="K28" i="351"/>
  <c r="K17" i="229" s="1"/>
  <c r="Z27" i="351"/>
  <c r="Y27" i="351"/>
  <c r="X27" i="351"/>
  <c r="W27" i="351"/>
  <c r="V27" i="351"/>
  <c r="U27" i="351"/>
  <c r="T27" i="351"/>
  <c r="R27" i="351"/>
  <c r="Q27" i="351"/>
  <c r="L27" i="351"/>
  <c r="K27" i="351"/>
  <c r="L26" i="351"/>
  <c r="K26" i="351"/>
  <c r="L25" i="351"/>
  <c r="J17" i="229" s="1"/>
  <c r="AC23" i="351"/>
  <c r="AA23" i="351"/>
  <c r="AB23" i="351" s="1"/>
  <c r="J23" i="351"/>
  <c r="I23" i="351"/>
  <c r="AC22" i="351"/>
  <c r="AA22" i="351"/>
  <c r="AB22" i="351" s="1"/>
  <c r="J22" i="351"/>
  <c r="I22" i="351"/>
  <c r="AC21" i="351"/>
  <c r="AA21" i="351"/>
  <c r="AB21" i="351" s="1"/>
  <c r="J21" i="351"/>
  <c r="I21" i="351"/>
  <c r="AC20" i="351"/>
  <c r="AA20" i="351"/>
  <c r="AB20" i="351" s="1"/>
  <c r="J20" i="351"/>
  <c r="I20" i="351"/>
  <c r="AC19" i="351"/>
  <c r="AA19" i="351"/>
  <c r="AB19" i="351" s="1"/>
  <c r="J19" i="351"/>
  <c r="I19" i="351"/>
  <c r="AC18" i="351"/>
  <c r="AA18" i="351"/>
  <c r="AB18" i="351" s="1"/>
  <c r="J18" i="351"/>
  <c r="I18" i="351"/>
  <c r="AC17" i="351"/>
  <c r="AA17" i="351"/>
  <c r="AB17" i="351" s="1"/>
  <c r="J17" i="351"/>
  <c r="I17" i="351"/>
  <c r="AC16" i="351"/>
  <c r="AA16" i="351"/>
  <c r="AB16" i="351" s="1"/>
  <c r="J16" i="351"/>
  <c r="I16" i="351"/>
  <c r="AC15" i="351"/>
  <c r="AA15" i="351"/>
  <c r="AB15" i="351" s="1"/>
  <c r="J15" i="351"/>
  <c r="I15" i="351"/>
  <c r="AC14" i="351"/>
  <c r="AA14" i="351"/>
  <c r="AB14" i="351" s="1"/>
  <c r="J14" i="351"/>
  <c r="I14" i="351"/>
  <c r="AC13" i="351"/>
  <c r="AA13" i="351"/>
  <c r="AB13" i="351" s="1"/>
  <c r="J13" i="351"/>
  <c r="I13" i="351"/>
  <c r="AC12" i="351"/>
  <c r="AA12" i="351"/>
  <c r="AB12" i="351" s="1"/>
  <c r="J12" i="351"/>
  <c r="I12" i="351"/>
  <c r="AC11" i="351"/>
  <c r="AA11" i="351"/>
  <c r="AB11" i="351" s="1"/>
  <c r="J11" i="351"/>
  <c r="I11" i="351"/>
  <c r="B11" i="351"/>
  <c r="B12" i="351" s="1"/>
  <c r="B13" i="351" s="1"/>
  <c r="B14" i="351" s="1"/>
  <c r="B15" i="351" s="1"/>
  <c r="B16" i="351" s="1"/>
  <c r="B17" i="351" s="1"/>
  <c r="B18" i="351" s="1"/>
  <c r="B19" i="351" s="1"/>
  <c r="B20" i="351" s="1"/>
  <c r="B21" i="351" s="1"/>
  <c r="B22" i="351" s="1"/>
  <c r="B23" i="351" s="1"/>
  <c r="AC10" i="351"/>
  <c r="AA10" i="351"/>
  <c r="AB10" i="351" s="1"/>
  <c r="J10" i="351"/>
  <c r="I10" i="351"/>
  <c r="L22" i="350"/>
  <c r="L16" i="229" s="1"/>
  <c r="K22" i="350"/>
  <c r="K16" i="229" s="1"/>
  <c r="Z21" i="350"/>
  <c r="Y21" i="350"/>
  <c r="X21" i="350"/>
  <c r="W21" i="350"/>
  <c r="V21" i="350"/>
  <c r="U21" i="350"/>
  <c r="T21" i="350"/>
  <c r="R21" i="350"/>
  <c r="Q21" i="350"/>
  <c r="L21" i="350"/>
  <c r="K21" i="350"/>
  <c r="L20" i="350"/>
  <c r="K20" i="350"/>
  <c r="L19" i="350"/>
  <c r="J16" i="229" s="1"/>
  <c r="AC17" i="350"/>
  <c r="AA17" i="350"/>
  <c r="AB17" i="350" s="1"/>
  <c r="J17" i="350"/>
  <c r="I17" i="350"/>
  <c r="AC16" i="350"/>
  <c r="AA16" i="350"/>
  <c r="AB16" i="350" s="1"/>
  <c r="J16" i="350"/>
  <c r="I16" i="350"/>
  <c r="AC15" i="350"/>
  <c r="AA15" i="350"/>
  <c r="AB15" i="350" s="1"/>
  <c r="J15" i="350"/>
  <c r="I15" i="350"/>
  <c r="AC14" i="350"/>
  <c r="AA14" i="350"/>
  <c r="AB14" i="350" s="1"/>
  <c r="J14" i="350"/>
  <c r="I14" i="350"/>
  <c r="AC13" i="350"/>
  <c r="AA13" i="350"/>
  <c r="AB13" i="350" s="1"/>
  <c r="J13" i="350"/>
  <c r="I13" i="350"/>
  <c r="AC12" i="350"/>
  <c r="AA12" i="350"/>
  <c r="AB12" i="350" s="1"/>
  <c r="J12" i="350"/>
  <c r="I12" i="350"/>
  <c r="AC11" i="350"/>
  <c r="AA11" i="350"/>
  <c r="AB11" i="350" s="1"/>
  <c r="J11" i="350"/>
  <c r="I11" i="350"/>
  <c r="B11" i="350"/>
  <c r="B12" i="350" s="1"/>
  <c r="B13" i="350" s="1"/>
  <c r="B14" i="350" s="1"/>
  <c r="B15" i="350" s="1"/>
  <c r="B16" i="350" s="1"/>
  <c r="B17" i="350" s="1"/>
  <c r="AC10" i="350"/>
  <c r="AA10" i="350"/>
  <c r="AB10" i="350" s="1"/>
  <c r="J10" i="350"/>
  <c r="I10" i="350"/>
  <c r="L30" i="349"/>
  <c r="L15" i="229" s="1"/>
  <c r="K30" i="349"/>
  <c r="K15" i="229" s="1"/>
  <c r="Z29" i="349"/>
  <c r="Y29" i="349"/>
  <c r="X29" i="349"/>
  <c r="W29" i="349"/>
  <c r="V29" i="349"/>
  <c r="U29" i="349"/>
  <c r="T29" i="349"/>
  <c r="R29" i="349"/>
  <c r="Q29" i="349"/>
  <c r="L29" i="349"/>
  <c r="K29" i="349"/>
  <c r="L28" i="349"/>
  <c r="K28" i="349"/>
  <c r="L27" i="349"/>
  <c r="J15" i="229" s="1"/>
  <c r="AC25" i="349"/>
  <c r="AA25" i="349"/>
  <c r="AB25" i="349" s="1"/>
  <c r="J25" i="349"/>
  <c r="I25" i="349"/>
  <c r="AC24" i="349"/>
  <c r="AA24" i="349"/>
  <c r="AB24" i="349" s="1"/>
  <c r="J24" i="349"/>
  <c r="I24" i="349"/>
  <c r="AC23" i="349"/>
  <c r="AA23" i="349"/>
  <c r="AB23" i="349" s="1"/>
  <c r="J23" i="349"/>
  <c r="I23" i="349"/>
  <c r="AC22" i="349"/>
  <c r="AA22" i="349"/>
  <c r="AB22" i="349" s="1"/>
  <c r="J22" i="349"/>
  <c r="I22" i="349"/>
  <c r="AC21" i="349"/>
  <c r="AA21" i="349"/>
  <c r="AB21" i="349" s="1"/>
  <c r="J21" i="349"/>
  <c r="I21" i="349"/>
  <c r="AC20" i="349"/>
  <c r="AA20" i="349"/>
  <c r="AB20" i="349" s="1"/>
  <c r="J20" i="349"/>
  <c r="I20" i="349"/>
  <c r="AC19" i="349"/>
  <c r="AA19" i="349"/>
  <c r="AB19" i="349" s="1"/>
  <c r="J19" i="349"/>
  <c r="I19" i="349"/>
  <c r="AC18" i="349"/>
  <c r="AA18" i="349"/>
  <c r="AB18" i="349" s="1"/>
  <c r="J18" i="349"/>
  <c r="I18" i="349"/>
  <c r="AC17" i="349"/>
  <c r="AA17" i="349"/>
  <c r="AB17" i="349" s="1"/>
  <c r="J17" i="349"/>
  <c r="I17" i="349"/>
  <c r="AC16" i="349"/>
  <c r="AA16" i="349"/>
  <c r="AB16" i="349" s="1"/>
  <c r="J16" i="349"/>
  <c r="I16" i="349"/>
  <c r="AC15" i="349"/>
  <c r="AA15" i="349"/>
  <c r="AB15" i="349" s="1"/>
  <c r="J15" i="349"/>
  <c r="I15" i="349"/>
  <c r="AC14" i="349"/>
  <c r="AA14" i="349"/>
  <c r="AB14" i="349" s="1"/>
  <c r="J14" i="349"/>
  <c r="I14" i="349"/>
  <c r="AC13" i="349"/>
  <c r="AA13" i="349"/>
  <c r="AB13" i="349" s="1"/>
  <c r="J13" i="349"/>
  <c r="I13" i="349"/>
  <c r="AC12" i="349"/>
  <c r="AA12" i="349"/>
  <c r="AB12" i="349" s="1"/>
  <c r="J12" i="349"/>
  <c r="I12" i="349"/>
  <c r="AC11" i="349"/>
  <c r="AA11" i="349"/>
  <c r="AB11" i="349" s="1"/>
  <c r="J11" i="349"/>
  <c r="I11" i="349"/>
  <c r="B11" i="349"/>
  <c r="B12" i="349" s="1"/>
  <c r="B13" i="349" s="1"/>
  <c r="B14" i="349" s="1"/>
  <c r="B15" i="349" s="1"/>
  <c r="B16" i="349" s="1"/>
  <c r="B17" i="349" s="1"/>
  <c r="B18" i="349" s="1"/>
  <c r="B19" i="349" s="1"/>
  <c r="B20" i="349" s="1"/>
  <c r="B21" i="349" s="1"/>
  <c r="B22" i="349" s="1"/>
  <c r="B23" i="349" s="1"/>
  <c r="B24" i="349" s="1"/>
  <c r="B25" i="349" s="1"/>
  <c r="AC10" i="349"/>
  <c r="AA10" i="349"/>
  <c r="AB10" i="349" s="1"/>
  <c r="J10" i="349"/>
  <c r="I10" i="349"/>
  <c r="J13" i="229"/>
  <c r="AC57" i="348"/>
  <c r="AA57" i="348"/>
  <c r="AB57" i="348" s="1"/>
  <c r="J57" i="348"/>
  <c r="I57" i="348"/>
  <c r="AC56" i="348"/>
  <c r="AA56" i="348"/>
  <c r="AB56" i="348" s="1"/>
  <c r="J56" i="348"/>
  <c r="I56" i="348"/>
  <c r="AC55" i="348"/>
  <c r="AA55" i="348"/>
  <c r="AB55" i="348" s="1"/>
  <c r="J55" i="348"/>
  <c r="I55" i="348"/>
  <c r="AC54" i="348"/>
  <c r="AA54" i="348"/>
  <c r="AB54" i="348" s="1"/>
  <c r="J54" i="348"/>
  <c r="I54" i="348"/>
  <c r="AC53" i="348"/>
  <c r="AA53" i="348"/>
  <c r="AB53" i="348" s="1"/>
  <c r="J53" i="348"/>
  <c r="I53" i="348"/>
  <c r="AC52" i="348"/>
  <c r="AA52" i="348"/>
  <c r="AB52" i="348" s="1"/>
  <c r="J52" i="348"/>
  <c r="I52" i="348"/>
  <c r="AC51" i="348"/>
  <c r="AA51" i="348"/>
  <c r="AB51" i="348" s="1"/>
  <c r="J51" i="348"/>
  <c r="I51" i="348"/>
  <c r="AC50" i="348"/>
  <c r="AA50" i="348"/>
  <c r="AB50" i="348" s="1"/>
  <c r="J50" i="348"/>
  <c r="I50" i="348"/>
  <c r="AC49" i="348"/>
  <c r="AA49" i="348"/>
  <c r="AB49" i="348" s="1"/>
  <c r="J49" i="348"/>
  <c r="I49" i="348"/>
  <c r="AC48" i="348"/>
  <c r="AA48" i="348"/>
  <c r="AB48" i="348" s="1"/>
  <c r="J48" i="348"/>
  <c r="I48" i="348"/>
  <c r="AC47" i="348"/>
  <c r="AA47" i="348"/>
  <c r="AB47" i="348" s="1"/>
  <c r="J47" i="348"/>
  <c r="I47" i="348"/>
  <c r="AC46" i="348"/>
  <c r="AA46" i="348"/>
  <c r="AB46" i="348" s="1"/>
  <c r="J46" i="348"/>
  <c r="I46" i="348"/>
  <c r="AC45" i="348"/>
  <c r="AA45" i="348"/>
  <c r="AB45" i="348" s="1"/>
  <c r="J45" i="348"/>
  <c r="I45" i="348"/>
  <c r="AC44" i="348"/>
  <c r="AA44" i="348"/>
  <c r="AB44" i="348" s="1"/>
  <c r="J44" i="348"/>
  <c r="I44" i="348"/>
  <c r="AC43" i="348"/>
  <c r="AA43" i="348"/>
  <c r="AB43" i="348" s="1"/>
  <c r="J43" i="348"/>
  <c r="I43" i="348"/>
  <c r="AC42" i="348"/>
  <c r="AA42" i="348"/>
  <c r="AB42" i="348" s="1"/>
  <c r="J42" i="348"/>
  <c r="I42" i="348"/>
  <c r="AC41" i="348"/>
  <c r="AA41" i="348"/>
  <c r="AB41" i="348" s="1"/>
  <c r="J41" i="348"/>
  <c r="I41" i="348"/>
  <c r="AC40" i="348"/>
  <c r="AA40" i="348"/>
  <c r="AB40" i="348" s="1"/>
  <c r="J40" i="348"/>
  <c r="I40" i="348"/>
  <c r="AC39" i="348"/>
  <c r="AA39" i="348"/>
  <c r="AB39" i="348" s="1"/>
  <c r="J39" i="348"/>
  <c r="I39" i="348"/>
  <c r="AC38" i="348"/>
  <c r="AA38" i="348"/>
  <c r="AB38" i="348" s="1"/>
  <c r="J38" i="348"/>
  <c r="I38" i="348"/>
  <c r="AC37" i="348"/>
  <c r="AA37" i="348"/>
  <c r="AB37" i="348" s="1"/>
  <c r="J37" i="348"/>
  <c r="I37" i="348"/>
  <c r="AC36" i="348"/>
  <c r="AA36" i="348"/>
  <c r="AB36" i="348" s="1"/>
  <c r="J36" i="348"/>
  <c r="I36" i="348"/>
  <c r="AC35" i="348"/>
  <c r="AA35" i="348"/>
  <c r="AB35" i="348" s="1"/>
  <c r="J35" i="348"/>
  <c r="I35" i="348"/>
  <c r="AC34" i="348"/>
  <c r="AA34" i="348"/>
  <c r="AB34" i="348" s="1"/>
  <c r="J34" i="348"/>
  <c r="I34" i="348"/>
  <c r="AC33" i="348"/>
  <c r="AA33" i="348"/>
  <c r="AB33" i="348" s="1"/>
  <c r="J33" i="348"/>
  <c r="I33" i="348"/>
  <c r="AC32" i="348"/>
  <c r="AA32" i="348"/>
  <c r="AB32" i="348" s="1"/>
  <c r="J32" i="348"/>
  <c r="I32" i="348"/>
  <c r="AC31" i="348"/>
  <c r="AA31" i="348"/>
  <c r="AB31" i="348" s="1"/>
  <c r="J31" i="348"/>
  <c r="I31" i="348"/>
  <c r="AC30" i="348"/>
  <c r="AA30" i="348"/>
  <c r="AB30" i="348" s="1"/>
  <c r="J30" i="348"/>
  <c r="I30" i="348"/>
  <c r="AC29" i="348"/>
  <c r="AA29" i="348"/>
  <c r="AB29" i="348" s="1"/>
  <c r="J29" i="348"/>
  <c r="I29" i="348"/>
  <c r="AC28" i="348"/>
  <c r="AA28" i="348"/>
  <c r="AB28" i="348" s="1"/>
  <c r="J28" i="348"/>
  <c r="I28" i="348"/>
  <c r="AC27" i="348"/>
  <c r="AA27" i="348"/>
  <c r="AB27" i="348" s="1"/>
  <c r="J27" i="348"/>
  <c r="I27" i="348"/>
  <c r="AC26" i="348"/>
  <c r="AA26" i="348"/>
  <c r="AB26" i="348" s="1"/>
  <c r="J26" i="348"/>
  <c r="I26" i="348"/>
  <c r="AC25" i="348"/>
  <c r="AA25" i="348"/>
  <c r="AB25" i="348" s="1"/>
  <c r="J25" i="348"/>
  <c r="I25" i="348"/>
  <c r="AC24" i="348"/>
  <c r="AA24" i="348"/>
  <c r="AB24" i="348" s="1"/>
  <c r="J24" i="348"/>
  <c r="I24" i="348"/>
  <c r="AC23" i="348"/>
  <c r="AA23" i="348"/>
  <c r="AB23" i="348" s="1"/>
  <c r="J23" i="348"/>
  <c r="I23" i="348"/>
  <c r="AC22" i="348"/>
  <c r="AA22" i="348"/>
  <c r="AB22" i="348" s="1"/>
  <c r="J22" i="348"/>
  <c r="I22" i="348"/>
  <c r="AC21" i="348"/>
  <c r="AA21" i="348"/>
  <c r="AB21" i="348" s="1"/>
  <c r="J21" i="348"/>
  <c r="I21" i="348"/>
  <c r="AC18" i="348"/>
  <c r="AA18" i="348"/>
  <c r="AB18" i="348" s="1"/>
  <c r="J18" i="348"/>
  <c r="I18" i="348"/>
  <c r="AC17" i="348"/>
  <c r="AA17" i="348"/>
  <c r="AB17" i="348" s="1"/>
  <c r="J17" i="348"/>
  <c r="I17" i="348"/>
  <c r="AC16" i="348"/>
  <c r="AA16" i="348"/>
  <c r="AB16" i="348" s="1"/>
  <c r="J16" i="348"/>
  <c r="I16" i="348"/>
  <c r="AC15" i="348"/>
  <c r="AA15" i="348"/>
  <c r="AB15" i="348" s="1"/>
  <c r="J15" i="348"/>
  <c r="I15" i="348"/>
  <c r="AC14" i="348"/>
  <c r="AA14" i="348"/>
  <c r="AB14" i="348" s="1"/>
  <c r="J14" i="348"/>
  <c r="I14" i="348"/>
  <c r="AC13" i="348"/>
  <c r="AA13" i="348"/>
  <c r="AB13" i="348" s="1"/>
  <c r="J13" i="348"/>
  <c r="I13" i="348"/>
  <c r="AC12" i="348"/>
  <c r="AA12" i="348"/>
  <c r="AB12" i="348" s="1"/>
  <c r="J12" i="348"/>
  <c r="I12" i="348"/>
  <c r="AC11" i="348"/>
  <c r="AA11" i="348"/>
  <c r="AB11" i="348" s="1"/>
  <c r="J11" i="348"/>
  <c r="I11" i="348"/>
  <c r="B11" i="348"/>
  <c r="B12" i="348" s="1"/>
  <c r="B13" i="348" s="1"/>
  <c r="AC10" i="348"/>
  <c r="AA10" i="348"/>
  <c r="AB10" i="348" s="1"/>
  <c r="J10" i="348"/>
  <c r="I10" i="348"/>
  <c r="L26" i="347"/>
  <c r="K26" i="347"/>
  <c r="Z25" i="347"/>
  <c r="Y25" i="347"/>
  <c r="X25" i="347"/>
  <c r="W25" i="347"/>
  <c r="V25" i="347"/>
  <c r="U25" i="347"/>
  <c r="T25" i="347"/>
  <c r="R25" i="347"/>
  <c r="Q25" i="347"/>
  <c r="L25" i="347"/>
  <c r="K25" i="347"/>
  <c r="L24" i="347"/>
  <c r="K24" i="347"/>
  <c r="L23" i="347"/>
  <c r="J12" i="229" s="1"/>
  <c r="AC21" i="347"/>
  <c r="AA21" i="347"/>
  <c r="AB21" i="347" s="1"/>
  <c r="J21" i="347"/>
  <c r="I21" i="347"/>
  <c r="AC20" i="347"/>
  <c r="AA20" i="347"/>
  <c r="AB20" i="347" s="1"/>
  <c r="J20" i="347"/>
  <c r="I20" i="347"/>
  <c r="AC19" i="347"/>
  <c r="AA19" i="347"/>
  <c r="AB19" i="347" s="1"/>
  <c r="J19" i="347"/>
  <c r="I19" i="347"/>
  <c r="AC18" i="347"/>
  <c r="AA18" i="347"/>
  <c r="AB18" i="347" s="1"/>
  <c r="J18" i="347"/>
  <c r="I18" i="347"/>
  <c r="AC17" i="347"/>
  <c r="AA17" i="347"/>
  <c r="AB17" i="347" s="1"/>
  <c r="J17" i="347"/>
  <c r="I17" i="347"/>
  <c r="AC16" i="347"/>
  <c r="AA16" i="347"/>
  <c r="AB16" i="347" s="1"/>
  <c r="J16" i="347"/>
  <c r="I16" i="347"/>
  <c r="AC15" i="347"/>
  <c r="AA15" i="347"/>
  <c r="AB15" i="347" s="1"/>
  <c r="J15" i="347"/>
  <c r="I15" i="347"/>
  <c r="AC14" i="347"/>
  <c r="AA14" i="347"/>
  <c r="AB14" i="347" s="1"/>
  <c r="J14" i="347"/>
  <c r="I14" i="347"/>
  <c r="AC13" i="347"/>
  <c r="AA13" i="347"/>
  <c r="AB13" i="347" s="1"/>
  <c r="J13" i="347"/>
  <c r="I13" i="347"/>
  <c r="AC12" i="347"/>
  <c r="AA12" i="347"/>
  <c r="AB12" i="347" s="1"/>
  <c r="J12" i="347"/>
  <c r="I12" i="347"/>
  <c r="AC11" i="347"/>
  <c r="AA11" i="347"/>
  <c r="AB11" i="347" s="1"/>
  <c r="J11" i="347"/>
  <c r="I11" i="347"/>
  <c r="B11" i="347"/>
  <c r="B12" i="347" s="1"/>
  <c r="B13" i="347" s="1"/>
  <c r="B14" i="347" s="1"/>
  <c r="B15" i="347" s="1"/>
  <c r="B16" i="347" s="1"/>
  <c r="B17" i="347" s="1"/>
  <c r="B18" i="347" s="1"/>
  <c r="B19" i="347" s="1"/>
  <c r="B20" i="347" s="1"/>
  <c r="B21" i="347" s="1"/>
  <c r="AC10" i="347"/>
  <c r="AA10" i="347"/>
  <c r="AB10" i="347" s="1"/>
  <c r="J10" i="347"/>
  <c r="I10" i="347"/>
  <c r="B9" i="347"/>
  <c r="L41" i="346"/>
  <c r="K41" i="346"/>
  <c r="Z40" i="346"/>
  <c r="Y40" i="346"/>
  <c r="X40" i="346"/>
  <c r="W40" i="346"/>
  <c r="V40" i="346"/>
  <c r="U40" i="346"/>
  <c r="T40" i="346"/>
  <c r="R40" i="346"/>
  <c r="Q40" i="346"/>
  <c r="L40" i="346"/>
  <c r="K40" i="346"/>
  <c r="L39" i="346"/>
  <c r="K39" i="346"/>
  <c r="L38" i="346"/>
  <c r="J11" i="229" s="1"/>
  <c r="AC36" i="346"/>
  <c r="AA36" i="346"/>
  <c r="AB36" i="346" s="1"/>
  <c r="J36" i="346"/>
  <c r="I36" i="346"/>
  <c r="AC35" i="346"/>
  <c r="AA35" i="346"/>
  <c r="AB35" i="346" s="1"/>
  <c r="J35" i="346"/>
  <c r="I35" i="346"/>
  <c r="AC34" i="346"/>
  <c r="AA34" i="346"/>
  <c r="AB34" i="346" s="1"/>
  <c r="J34" i="346"/>
  <c r="I34" i="346"/>
  <c r="AC33" i="346"/>
  <c r="AA33" i="346"/>
  <c r="AB33" i="346" s="1"/>
  <c r="J33" i="346"/>
  <c r="I33" i="346"/>
  <c r="AC32" i="346"/>
  <c r="AA32" i="346"/>
  <c r="AB32" i="346" s="1"/>
  <c r="J32" i="346"/>
  <c r="I32" i="346"/>
  <c r="AC31" i="346"/>
  <c r="AA31" i="346"/>
  <c r="AB31" i="346" s="1"/>
  <c r="J31" i="346"/>
  <c r="I31" i="346"/>
  <c r="AC30" i="346"/>
  <c r="AA30" i="346"/>
  <c r="AB30" i="346" s="1"/>
  <c r="J30" i="346"/>
  <c r="I30" i="346"/>
  <c r="AC29" i="346"/>
  <c r="AA29" i="346"/>
  <c r="AB29" i="346" s="1"/>
  <c r="J29" i="346"/>
  <c r="I29" i="346"/>
  <c r="AC28" i="346"/>
  <c r="AA28" i="346"/>
  <c r="AB28" i="346" s="1"/>
  <c r="J28" i="346"/>
  <c r="I28" i="346"/>
  <c r="AC27" i="346"/>
  <c r="AA27" i="346"/>
  <c r="AB27" i="346" s="1"/>
  <c r="J27" i="346"/>
  <c r="I27" i="346"/>
  <c r="AC26" i="346"/>
  <c r="AA26" i="346"/>
  <c r="AB26" i="346" s="1"/>
  <c r="J26" i="346"/>
  <c r="I26" i="346"/>
  <c r="AC25" i="346"/>
  <c r="AA25" i="346"/>
  <c r="AB25" i="346" s="1"/>
  <c r="J25" i="346"/>
  <c r="I25" i="346"/>
  <c r="AC24" i="346"/>
  <c r="AA24" i="346"/>
  <c r="AB24" i="346" s="1"/>
  <c r="J24" i="346"/>
  <c r="I24" i="346"/>
  <c r="AC23" i="346"/>
  <c r="AA23" i="346"/>
  <c r="AB23" i="346" s="1"/>
  <c r="J23" i="346"/>
  <c r="I23" i="346"/>
  <c r="AC22" i="346"/>
  <c r="AA22" i="346"/>
  <c r="AB22" i="346" s="1"/>
  <c r="J22" i="346"/>
  <c r="I22" i="346"/>
  <c r="AC21" i="346"/>
  <c r="AA21" i="346"/>
  <c r="AB21" i="346" s="1"/>
  <c r="J21" i="346"/>
  <c r="I21" i="346"/>
  <c r="AC20" i="346"/>
  <c r="AA20" i="346"/>
  <c r="AB20" i="346" s="1"/>
  <c r="J20" i="346"/>
  <c r="I20" i="346"/>
  <c r="AC19" i="346"/>
  <c r="AA19" i="346"/>
  <c r="AB19" i="346" s="1"/>
  <c r="J19" i="346"/>
  <c r="I19" i="346"/>
  <c r="AC18" i="346"/>
  <c r="AA18" i="346"/>
  <c r="AB18" i="346" s="1"/>
  <c r="J18" i="346"/>
  <c r="I18" i="346"/>
  <c r="AC17" i="346"/>
  <c r="AA17" i="346"/>
  <c r="AB17" i="346" s="1"/>
  <c r="J17" i="346"/>
  <c r="I17" i="346"/>
  <c r="AC16" i="346"/>
  <c r="AA16" i="346"/>
  <c r="AB16" i="346" s="1"/>
  <c r="J16" i="346"/>
  <c r="I16" i="346"/>
  <c r="AC15" i="346"/>
  <c r="AA15" i="346"/>
  <c r="AB15" i="346" s="1"/>
  <c r="J15" i="346"/>
  <c r="I15" i="346"/>
  <c r="AC14" i="346"/>
  <c r="AA14" i="346"/>
  <c r="AB14" i="346" s="1"/>
  <c r="J14" i="346"/>
  <c r="I14" i="346"/>
  <c r="AC13" i="346"/>
  <c r="AA13" i="346"/>
  <c r="AB13" i="346" s="1"/>
  <c r="J13" i="346"/>
  <c r="I13" i="346"/>
  <c r="AC12" i="346"/>
  <c r="AA12" i="346"/>
  <c r="AB12" i="346" s="1"/>
  <c r="J12" i="346"/>
  <c r="I12" i="346"/>
  <c r="AC11" i="346"/>
  <c r="AA11" i="346"/>
  <c r="AB11" i="346" s="1"/>
  <c r="J11" i="346"/>
  <c r="I11" i="346"/>
  <c r="B11" i="346"/>
  <c r="B12" i="346" s="1"/>
  <c r="B13" i="346" s="1"/>
  <c r="B14" i="346" s="1"/>
  <c r="B15" i="346" s="1"/>
  <c r="B16" i="346" s="1"/>
  <c r="B17" i="346" s="1"/>
  <c r="B18" i="346" s="1"/>
  <c r="B19" i="346" s="1"/>
  <c r="B20" i="346" s="1"/>
  <c r="B21" i="346" s="1"/>
  <c r="B22" i="346" s="1"/>
  <c r="B23" i="346" s="1"/>
  <c r="B24" i="346" s="1"/>
  <c r="B25" i="346" s="1"/>
  <c r="B26" i="346" s="1"/>
  <c r="B27" i="346" s="1"/>
  <c r="B28" i="346" s="1"/>
  <c r="B29" i="346" s="1"/>
  <c r="B30" i="346" s="1"/>
  <c r="B31" i="346" s="1"/>
  <c r="B32" i="346" s="1"/>
  <c r="B33" i="346" s="1"/>
  <c r="B34" i="346" s="1"/>
  <c r="B35" i="346" s="1"/>
  <c r="B36" i="346" s="1"/>
  <c r="AC10" i="346"/>
  <c r="AA10" i="346"/>
  <c r="AB10" i="346" s="1"/>
  <c r="J10" i="346"/>
  <c r="I10" i="346"/>
  <c r="U186" i="154"/>
  <c r="V186" i="154"/>
  <c r="W186" i="154"/>
  <c r="X186" i="154"/>
  <c r="U191" i="154"/>
  <c r="V191" i="154"/>
  <c r="W191" i="154"/>
  <c r="X191" i="154"/>
  <c r="U196" i="154"/>
  <c r="V196" i="154"/>
  <c r="W196" i="154"/>
  <c r="X196" i="154"/>
  <c r="U37" i="343"/>
  <c r="V37" i="343"/>
  <c r="W37" i="343"/>
  <c r="U41" i="344"/>
  <c r="V41" i="344"/>
  <c r="W41" i="344"/>
  <c r="V24" i="345"/>
  <c r="U24" i="345"/>
  <c r="W24" i="345"/>
  <c r="L25" i="345"/>
  <c r="K25" i="345"/>
  <c r="Z24" i="345"/>
  <c r="Y24" i="345"/>
  <c r="X24" i="345"/>
  <c r="T24" i="345"/>
  <c r="R24" i="345"/>
  <c r="Q24" i="345"/>
  <c r="L24" i="345"/>
  <c r="K24" i="345"/>
  <c r="L23" i="345"/>
  <c r="K23" i="345"/>
  <c r="L22" i="345"/>
  <c r="J10" i="229" s="1"/>
  <c r="AC20" i="345"/>
  <c r="AA20" i="345"/>
  <c r="AB20" i="345" s="1"/>
  <c r="J20" i="345"/>
  <c r="I20" i="345"/>
  <c r="AC19" i="345"/>
  <c r="AA19" i="345"/>
  <c r="AB19" i="345" s="1"/>
  <c r="J19" i="345"/>
  <c r="I19" i="345"/>
  <c r="AC18" i="345"/>
  <c r="AA18" i="345"/>
  <c r="AB18" i="345" s="1"/>
  <c r="J18" i="345"/>
  <c r="I18" i="345"/>
  <c r="AC17" i="345"/>
  <c r="AA17" i="345"/>
  <c r="AB17" i="345" s="1"/>
  <c r="J17" i="345"/>
  <c r="I17" i="345"/>
  <c r="AC16" i="345"/>
  <c r="AA16" i="345"/>
  <c r="AB16" i="345" s="1"/>
  <c r="J16" i="345"/>
  <c r="I16" i="345"/>
  <c r="AC15" i="345"/>
  <c r="AA15" i="345"/>
  <c r="AB15" i="345" s="1"/>
  <c r="J15" i="345"/>
  <c r="I15" i="345"/>
  <c r="AC14" i="345"/>
  <c r="AA14" i="345"/>
  <c r="AB14" i="345" s="1"/>
  <c r="J14" i="345"/>
  <c r="I14" i="345"/>
  <c r="AC13" i="345"/>
  <c r="AA13" i="345"/>
  <c r="AB13" i="345" s="1"/>
  <c r="J13" i="345"/>
  <c r="I13" i="345"/>
  <c r="AC12" i="345"/>
  <c r="AA12" i="345"/>
  <c r="AB12" i="345" s="1"/>
  <c r="O12" i="345"/>
  <c r="J12" i="345"/>
  <c r="I12" i="345"/>
  <c r="AC11" i="345"/>
  <c r="AA11" i="345"/>
  <c r="AB11" i="345" s="1"/>
  <c r="J11" i="345"/>
  <c r="I11" i="345"/>
  <c r="B11" i="345"/>
  <c r="B12" i="345" s="1"/>
  <c r="B13" i="345" s="1"/>
  <c r="B14" i="345" s="1"/>
  <c r="B15" i="345" s="1"/>
  <c r="B16" i="345" s="1"/>
  <c r="B17" i="345" s="1"/>
  <c r="B18" i="345" s="1"/>
  <c r="B19" i="345" s="1"/>
  <c r="B20" i="345" s="1"/>
  <c r="AC10" i="345"/>
  <c r="AA10" i="345"/>
  <c r="AB10" i="345" s="1"/>
  <c r="J10" i="345"/>
  <c r="I10" i="345"/>
  <c r="B9" i="345"/>
  <c r="L42" i="344"/>
  <c r="K42" i="344"/>
  <c r="Z41" i="344"/>
  <c r="Y41" i="344"/>
  <c r="X41" i="344"/>
  <c r="T41" i="344"/>
  <c r="R41" i="344"/>
  <c r="Q41" i="344"/>
  <c r="L41" i="344"/>
  <c r="K41" i="344"/>
  <c r="L40" i="344"/>
  <c r="K40" i="344"/>
  <c r="L39" i="344"/>
  <c r="J9" i="229" s="1"/>
  <c r="AC37" i="344"/>
  <c r="AA37" i="344"/>
  <c r="AB37" i="344" s="1"/>
  <c r="J37" i="344"/>
  <c r="I37" i="344"/>
  <c r="AC36" i="344"/>
  <c r="AA36" i="344"/>
  <c r="AB36" i="344" s="1"/>
  <c r="J36" i="344"/>
  <c r="I36" i="344"/>
  <c r="AC35" i="344"/>
  <c r="AA35" i="344"/>
  <c r="AB35" i="344" s="1"/>
  <c r="J35" i="344"/>
  <c r="I35" i="344"/>
  <c r="AC34" i="344"/>
  <c r="AA34" i="344"/>
  <c r="AB34" i="344" s="1"/>
  <c r="J34" i="344"/>
  <c r="I34" i="344"/>
  <c r="AC33" i="344"/>
  <c r="AA33" i="344"/>
  <c r="AB33" i="344" s="1"/>
  <c r="J33" i="344"/>
  <c r="I33" i="344"/>
  <c r="AC32" i="344"/>
  <c r="AA32" i="344"/>
  <c r="AB32" i="344" s="1"/>
  <c r="J32" i="344"/>
  <c r="I32" i="344"/>
  <c r="AC31" i="344"/>
  <c r="AA31" i="344"/>
  <c r="AB31" i="344" s="1"/>
  <c r="J31" i="344"/>
  <c r="I31" i="344"/>
  <c r="AC30" i="344"/>
  <c r="AA30" i="344"/>
  <c r="AB30" i="344" s="1"/>
  <c r="J30" i="344"/>
  <c r="I30" i="344"/>
  <c r="AC29" i="344"/>
  <c r="AA29" i="344"/>
  <c r="AB29" i="344" s="1"/>
  <c r="J29" i="344"/>
  <c r="I29" i="344"/>
  <c r="AC28" i="344"/>
  <c r="AA28" i="344"/>
  <c r="AB28" i="344" s="1"/>
  <c r="J28" i="344"/>
  <c r="I28" i="344"/>
  <c r="AC27" i="344"/>
  <c r="AA27" i="344"/>
  <c r="AB27" i="344" s="1"/>
  <c r="J27" i="344"/>
  <c r="I27" i="344"/>
  <c r="AC26" i="344"/>
  <c r="AA26" i="344"/>
  <c r="AB26" i="344" s="1"/>
  <c r="J26" i="344"/>
  <c r="I26" i="344"/>
  <c r="AC25" i="344"/>
  <c r="AA25" i="344"/>
  <c r="AB25" i="344" s="1"/>
  <c r="J25" i="344"/>
  <c r="I25" i="344"/>
  <c r="AC24" i="344"/>
  <c r="AA24" i="344"/>
  <c r="AB24" i="344" s="1"/>
  <c r="J24" i="344"/>
  <c r="I24" i="344"/>
  <c r="AC23" i="344"/>
  <c r="AA23" i="344"/>
  <c r="AB23" i="344" s="1"/>
  <c r="J23" i="344"/>
  <c r="I23" i="344"/>
  <c r="AC22" i="344"/>
  <c r="AA22" i="344"/>
  <c r="AB22" i="344" s="1"/>
  <c r="J22" i="344"/>
  <c r="I22" i="344"/>
  <c r="AC21" i="344"/>
  <c r="AA21" i="344"/>
  <c r="AB21" i="344" s="1"/>
  <c r="J21" i="344"/>
  <c r="I21" i="344"/>
  <c r="AC20" i="344"/>
  <c r="AA20" i="344"/>
  <c r="AB20" i="344" s="1"/>
  <c r="J20" i="344"/>
  <c r="I20" i="344"/>
  <c r="AC19" i="344"/>
  <c r="AA19" i="344"/>
  <c r="AB19" i="344" s="1"/>
  <c r="J19" i="344"/>
  <c r="I19" i="344"/>
  <c r="AC18" i="344"/>
  <c r="AA18" i="344"/>
  <c r="AB18" i="344" s="1"/>
  <c r="J18" i="344"/>
  <c r="I18" i="344"/>
  <c r="AC17" i="344"/>
  <c r="AA17" i="344"/>
  <c r="AB17" i="344" s="1"/>
  <c r="J17" i="344"/>
  <c r="I17" i="344"/>
  <c r="AC16" i="344"/>
  <c r="AA16" i="344"/>
  <c r="AB16" i="344" s="1"/>
  <c r="J16" i="344"/>
  <c r="I16" i="344"/>
  <c r="AC15" i="344"/>
  <c r="AA15" i="344"/>
  <c r="AB15" i="344" s="1"/>
  <c r="O15" i="344"/>
  <c r="J15" i="344"/>
  <c r="I15" i="344"/>
  <c r="AC14" i="344"/>
  <c r="AA14" i="344"/>
  <c r="AB14" i="344" s="1"/>
  <c r="J14" i="344"/>
  <c r="I14" i="344"/>
  <c r="AC13" i="344"/>
  <c r="AA13" i="344"/>
  <c r="AB13" i="344" s="1"/>
  <c r="J13" i="344"/>
  <c r="I13" i="344"/>
  <c r="AC12" i="344"/>
  <c r="AA12" i="344"/>
  <c r="AB12" i="344" s="1"/>
  <c r="J12" i="344"/>
  <c r="I12" i="344"/>
  <c r="AC11" i="344"/>
  <c r="AA11" i="344"/>
  <c r="AB11" i="344" s="1"/>
  <c r="J11" i="344"/>
  <c r="I11" i="344"/>
  <c r="B11" i="344"/>
  <c r="B12" i="344" s="1"/>
  <c r="B13" i="344" s="1"/>
  <c r="B14" i="344" s="1"/>
  <c r="B15" i="344" s="1"/>
  <c r="B16" i="344" s="1"/>
  <c r="B17" i="344" s="1"/>
  <c r="B18" i="344" s="1"/>
  <c r="B19" i="344" s="1"/>
  <c r="B20" i="344" s="1"/>
  <c r="B21" i="344" s="1"/>
  <c r="B22" i="344" s="1"/>
  <c r="B23" i="344" s="1"/>
  <c r="B24" i="344" s="1"/>
  <c r="B25" i="344" s="1"/>
  <c r="B26" i="344" s="1"/>
  <c r="B27" i="344" s="1"/>
  <c r="B28" i="344" s="1"/>
  <c r="B29" i="344" s="1"/>
  <c r="B30" i="344" s="1"/>
  <c r="B31" i="344" s="1"/>
  <c r="B32" i="344" s="1"/>
  <c r="B33" i="344" s="1"/>
  <c r="B34" i="344" s="1"/>
  <c r="B35" i="344" s="1"/>
  <c r="B36" i="344" s="1"/>
  <c r="B37" i="344" s="1"/>
  <c r="AC10" i="344"/>
  <c r="AA10" i="344"/>
  <c r="AB10" i="344" s="1"/>
  <c r="J10" i="344"/>
  <c r="I10" i="344"/>
  <c r="B9" i="344"/>
  <c r="L38" i="343"/>
  <c r="K38" i="343"/>
  <c r="Z37" i="343"/>
  <c r="Y37" i="343"/>
  <c r="X37" i="343"/>
  <c r="T37" i="343"/>
  <c r="R37" i="343"/>
  <c r="Q37" i="343"/>
  <c r="L37" i="343"/>
  <c r="K37" i="343"/>
  <c r="L36" i="343"/>
  <c r="K36" i="343"/>
  <c r="L35" i="343"/>
  <c r="J7" i="229" s="1"/>
  <c r="AC33" i="343"/>
  <c r="AA33" i="343"/>
  <c r="AB33" i="343" s="1"/>
  <c r="O33" i="343"/>
  <c r="J33" i="343"/>
  <c r="I33" i="343"/>
  <c r="AC32" i="343"/>
  <c r="AA32" i="343"/>
  <c r="AB32" i="343" s="1"/>
  <c r="O32" i="343"/>
  <c r="J32" i="343"/>
  <c r="I32" i="343"/>
  <c r="AC31" i="343"/>
  <c r="AA31" i="343"/>
  <c r="AB31" i="343" s="1"/>
  <c r="O31" i="343"/>
  <c r="J31" i="343"/>
  <c r="I31" i="343"/>
  <c r="AC30" i="343"/>
  <c r="AA30" i="343"/>
  <c r="AB30" i="343" s="1"/>
  <c r="O30" i="343"/>
  <c r="J30" i="343"/>
  <c r="I30" i="343"/>
  <c r="AC29" i="343"/>
  <c r="AA29" i="343"/>
  <c r="AB29" i="343" s="1"/>
  <c r="O29" i="343"/>
  <c r="J29" i="343"/>
  <c r="I29" i="343"/>
  <c r="AC28" i="343"/>
  <c r="AA28" i="343"/>
  <c r="AB28" i="343" s="1"/>
  <c r="O28" i="343"/>
  <c r="J28" i="343"/>
  <c r="I28" i="343"/>
  <c r="AC27" i="343"/>
  <c r="AA27" i="343"/>
  <c r="AB27" i="343" s="1"/>
  <c r="O27" i="343"/>
  <c r="J27" i="343"/>
  <c r="I27" i="343"/>
  <c r="AC26" i="343"/>
  <c r="AA26" i="343"/>
  <c r="AB26" i="343" s="1"/>
  <c r="O26" i="343"/>
  <c r="J26" i="343"/>
  <c r="I26" i="343"/>
  <c r="AC25" i="343"/>
  <c r="AA25" i="343"/>
  <c r="AB25" i="343" s="1"/>
  <c r="O25" i="343"/>
  <c r="J25" i="343"/>
  <c r="I25" i="343"/>
  <c r="AC24" i="343"/>
  <c r="AA24" i="343"/>
  <c r="AB24" i="343" s="1"/>
  <c r="O24" i="343"/>
  <c r="J24" i="343"/>
  <c r="I24" i="343"/>
  <c r="AC23" i="343"/>
  <c r="AA23" i="343"/>
  <c r="AB23" i="343" s="1"/>
  <c r="O23" i="343"/>
  <c r="J23" i="343"/>
  <c r="I23" i="343"/>
  <c r="AC22" i="343"/>
  <c r="AA22" i="343"/>
  <c r="AB22" i="343" s="1"/>
  <c r="O22" i="343"/>
  <c r="J22" i="343"/>
  <c r="I22" i="343"/>
  <c r="AC21" i="343"/>
  <c r="AA21" i="343"/>
  <c r="AB21" i="343" s="1"/>
  <c r="O21" i="343"/>
  <c r="J21" i="343"/>
  <c r="I21" i="343"/>
  <c r="AC20" i="343"/>
  <c r="AA20" i="343"/>
  <c r="AB20" i="343" s="1"/>
  <c r="O20" i="343"/>
  <c r="J20" i="343"/>
  <c r="I20" i="343"/>
  <c r="AC19" i="343"/>
  <c r="AA19" i="343"/>
  <c r="AB19" i="343" s="1"/>
  <c r="O19" i="343"/>
  <c r="J19" i="343"/>
  <c r="I19" i="343"/>
  <c r="AC18" i="343"/>
  <c r="AA18" i="343"/>
  <c r="AB18" i="343" s="1"/>
  <c r="O18" i="343"/>
  <c r="J18" i="343"/>
  <c r="I18" i="343"/>
  <c r="AC17" i="343"/>
  <c r="AA17" i="343"/>
  <c r="AB17" i="343" s="1"/>
  <c r="O17" i="343"/>
  <c r="J17" i="343"/>
  <c r="I17" i="343"/>
  <c r="AC16" i="343"/>
  <c r="AA16" i="343"/>
  <c r="AB16" i="343" s="1"/>
  <c r="O16" i="343"/>
  <c r="J16" i="343"/>
  <c r="I16" i="343"/>
  <c r="AC15" i="343"/>
  <c r="AA15" i="343"/>
  <c r="AB15" i="343" s="1"/>
  <c r="O15" i="343"/>
  <c r="J15" i="343"/>
  <c r="I15" i="343"/>
  <c r="AC14" i="343"/>
  <c r="AA14" i="343"/>
  <c r="AB14" i="343" s="1"/>
  <c r="J14" i="343"/>
  <c r="I14" i="343"/>
  <c r="AC13" i="343"/>
  <c r="AA13" i="343"/>
  <c r="AB13" i="343" s="1"/>
  <c r="O13" i="343"/>
  <c r="J13" i="343"/>
  <c r="I13" i="343"/>
  <c r="AC12" i="343"/>
  <c r="AA12" i="343"/>
  <c r="AB12" i="343" s="1"/>
  <c r="O12" i="343"/>
  <c r="J12" i="343"/>
  <c r="I12" i="343"/>
  <c r="AC11" i="343"/>
  <c r="AA11" i="343"/>
  <c r="AB11" i="343" s="1"/>
  <c r="O11" i="343"/>
  <c r="J11" i="343"/>
  <c r="I11" i="343"/>
  <c r="B11" i="343"/>
  <c r="B12" i="343" s="1"/>
  <c r="B13" i="343" s="1"/>
  <c r="B14" i="343" s="1"/>
  <c r="B15" i="343" s="1"/>
  <c r="B16" i="343" s="1"/>
  <c r="B17" i="343" s="1"/>
  <c r="B18" i="343" s="1"/>
  <c r="B19" i="343" s="1"/>
  <c r="B20" i="343" s="1"/>
  <c r="B21" i="343" s="1"/>
  <c r="B22" i="343" s="1"/>
  <c r="B23" i="343" s="1"/>
  <c r="B24" i="343" s="1"/>
  <c r="B25" i="343" s="1"/>
  <c r="B26" i="343" s="1"/>
  <c r="B27" i="343" s="1"/>
  <c r="B28" i="343" s="1"/>
  <c r="B29" i="343" s="1"/>
  <c r="B30" i="343" s="1"/>
  <c r="B31" i="343" s="1"/>
  <c r="B32" i="343" s="1"/>
  <c r="B33" i="343" s="1"/>
  <c r="AC10" i="343"/>
  <c r="AA10" i="343"/>
  <c r="AB10" i="343" s="1"/>
  <c r="O10" i="343"/>
  <c r="J10" i="343"/>
  <c r="I10" i="343"/>
  <c r="R90" i="342"/>
  <c r="J6" i="229"/>
  <c r="AC75" i="342"/>
  <c r="AA75" i="342"/>
  <c r="AB75" i="342" s="1"/>
  <c r="J75" i="342"/>
  <c r="I75" i="342"/>
  <c r="AC73" i="342"/>
  <c r="AA73" i="342"/>
  <c r="AB73" i="342" s="1"/>
  <c r="J73" i="342"/>
  <c r="I73" i="342"/>
  <c r="AC72" i="342"/>
  <c r="AA72" i="342"/>
  <c r="AB72" i="342" s="1"/>
  <c r="J72" i="342"/>
  <c r="I72" i="342"/>
  <c r="AC71" i="342"/>
  <c r="AA71" i="342"/>
  <c r="AB71" i="342" s="1"/>
  <c r="J71" i="342"/>
  <c r="I71" i="342"/>
  <c r="AC70" i="342"/>
  <c r="AA70" i="342"/>
  <c r="AB70" i="342" s="1"/>
  <c r="J70" i="342"/>
  <c r="I70" i="342"/>
  <c r="AC69" i="342"/>
  <c r="AA69" i="342"/>
  <c r="AB69" i="342" s="1"/>
  <c r="J69" i="342"/>
  <c r="I69" i="342"/>
  <c r="AC68" i="342"/>
  <c r="AA68" i="342"/>
  <c r="AB68" i="342" s="1"/>
  <c r="J68" i="342"/>
  <c r="I68" i="342"/>
  <c r="AC67" i="342"/>
  <c r="AA67" i="342"/>
  <c r="AB67" i="342" s="1"/>
  <c r="J67" i="342"/>
  <c r="I67" i="342"/>
  <c r="AC66" i="342"/>
  <c r="AA66" i="342"/>
  <c r="AB66" i="342" s="1"/>
  <c r="J66" i="342"/>
  <c r="I66" i="342"/>
  <c r="AC65" i="342"/>
  <c r="AA65" i="342"/>
  <c r="AB65" i="342" s="1"/>
  <c r="J65" i="342"/>
  <c r="I65" i="342"/>
  <c r="AC64" i="342"/>
  <c r="AA64" i="342"/>
  <c r="AB64" i="342" s="1"/>
  <c r="J64" i="342"/>
  <c r="I64" i="342"/>
  <c r="AC63" i="342"/>
  <c r="AA63" i="342"/>
  <c r="AB63" i="342" s="1"/>
  <c r="J63" i="342"/>
  <c r="I63" i="342"/>
  <c r="AC62" i="342"/>
  <c r="AA62" i="342"/>
  <c r="AB62" i="342" s="1"/>
  <c r="J62" i="342"/>
  <c r="I62" i="342"/>
  <c r="AC61" i="342"/>
  <c r="AA61" i="342"/>
  <c r="AB61" i="342" s="1"/>
  <c r="J61" i="342"/>
  <c r="I61" i="342"/>
  <c r="AC60" i="342"/>
  <c r="AA60" i="342"/>
  <c r="AB60" i="342" s="1"/>
  <c r="J60" i="342"/>
  <c r="I60" i="342"/>
  <c r="AC59" i="342"/>
  <c r="AA59" i="342"/>
  <c r="AB59" i="342" s="1"/>
  <c r="J59" i="342"/>
  <c r="I59" i="342"/>
  <c r="AC35" i="342"/>
  <c r="AA35" i="342"/>
  <c r="AB35" i="342" s="1"/>
  <c r="J35" i="342"/>
  <c r="I35" i="342"/>
  <c r="AC34" i="342"/>
  <c r="AA34" i="342"/>
  <c r="AB34" i="342" s="1"/>
  <c r="J34" i="342"/>
  <c r="I34" i="342"/>
  <c r="AC33" i="342"/>
  <c r="AA33" i="342"/>
  <c r="AB33" i="342" s="1"/>
  <c r="J33" i="342"/>
  <c r="I33" i="342"/>
  <c r="AC32" i="342"/>
  <c r="AA32" i="342"/>
  <c r="AB32" i="342" s="1"/>
  <c r="J32" i="342"/>
  <c r="I32" i="342"/>
  <c r="AC31" i="342"/>
  <c r="AA31" i="342"/>
  <c r="AB31" i="342" s="1"/>
  <c r="J31" i="342"/>
  <c r="I31" i="342"/>
  <c r="AC30" i="342"/>
  <c r="AA30" i="342"/>
  <c r="AB30" i="342" s="1"/>
  <c r="J30" i="342"/>
  <c r="I30" i="342"/>
  <c r="AC29" i="342"/>
  <c r="AA29" i="342"/>
  <c r="AB29" i="342" s="1"/>
  <c r="J29" i="342"/>
  <c r="I29" i="342"/>
  <c r="AC28" i="342"/>
  <c r="AA28" i="342"/>
  <c r="AB28" i="342" s="1"/>
  <c r="J28" i="342"/>
  <c r="I28" i="342"/>
  <c r="AC27" i="342"/>
  <c r="AA27" i="342"/>
  <c r="AB27" i="342" s="1"/>
  <c r="I27" i="342"/>
  <c r="AC26" i="342"/>
  <c r="AA26" i="342"/>
  <c r="AB26" i="342" s="1"/>
  <c r="J26" i="342"/>
  <c r="I26" i="342"/>
  <c r="AC25" i="342"/>
  <c r="AA25" i="342"/>
  <c r="AB25" i="342" s="1"/>
  <c r="J25" i="342"/>
  <c r="I25" i="342"/>
  <c r="AC24" i="342"/>
  <c r="AA24" i="342"/>
  <c r="AB24" i="342" s="1"/>
  <c r="J24" i="342"/>
  <c r="I24" i="342"/>
  <c r="AC23" i="342"/>
  <c r="AA23" i="342"/>
  <c r="AB23" i="342" s="1"/>
  <c r="J23" i="342"/>
  <c r="I23" i="342"/>
  <c r="AC22" i="342"/>
  <c r="AA22" i="342"/>
  <c r="AB22" i="342" s="1"/>
  <c r="J22" i="342"/>
  <c r="I22" i="342"/>
  <c r="AC21" i="342"/>
  <c r="AA21" i="342"/>
  <c r="AB21" i="342" s="1"/>
  <c r="I21" i="342"/>
  <c r="AC20" i="342"/>
  <c r="AA20" i="342"/>
  <c r="AB20" i="342" s="1"/>
  <c r="I20" i="342"/>
  <c r="AC19" i="342"/>
  <c r="AA19" i="342"/>
  <c r="AB19" i="342" s="1"/>
  <c r="I19" i="342"/>
  <c r="AC18" i="342"/>
  <c r="AA18" i="342"/>
  <c r="AB18" i="342" s="1"/>
  <c r="I18" i="342"/>
  <c r="AC17" i="342"/>
  <c r="AA17" i="342"/>
  <c r="AB17" i="342" s="1"/>
  <c r="I17" i="342"/>
  <c r="AC16" i="342"/>
  <c r="AA16" i="342"/>
  <c r="AB16" i="342" s="1"/>
  <c r="I16" i="342"/>
  <c r="AC15" i="342"/>
  <c r="AA15" i="342"/>
  <c r="AB15" i="342" s="1"/>
  <c r="I15" i="342"/>
  <c r="AC14" i="342"/>
  <c r="AA14" i="342"/>
  <c r="AB14" i="342" s="1"/>
  <c r="I14" i="342"/>
  <c r="AC13" i="342"/>
  <c r="AA13" i="342"/>
  <c r="AB13" i="342" s="1"/>
  <c r="O13" i="342"/>
  <c r="I13" i="342"/>
  <c r="AC12" i="342"/>
  <c r="AA12" i="342"/>
  <c r="AB12" i="342" s="1"/>
  <c r="O12" i="342"/>
  <c r="I12" i="342"/>
  <c r="AC11" i="342"/>
  <c r="AA11" i="342"/>
  <c r="AB11" i="342" s="1"/>
  <c r="O11" i="342"/>
  <c r="I11" i="342"/>
  <c r="B11" i="342"/>
  <c r="B12" i="342" s="1"/>
  <c r="AC10" i="342"/>
  <c r="AA10" i="342"/>
  <c r="AB10" i="342" s="1"/>
  <c r="O10" i="342"/>
  <c r="I10" i="342"/>
  <c r="B9" i="342"/>
  <c r="N12" i="344" l="1"/>
  <c r="N14" i="344"/>
  <c r="N16" i="344"/>
  <c r="N18" i="344"/>
  <c r="N20" i="344"/>
  <c r="N22" i="344"/>
  <c r="N24" i="344"/>
  <c r="N26" i="344"/>
  <c r="N28" i="344"/>
  <c r="N30" i="344"/>
  <c r="N32" i="344"/>
  <c r="N34" i="344"/>
  <c r="N36" i="344"/>
  <c r="N10" i="344"/>
  <c r="N13" i="344"/>
  <c r="N17" i="344"/>
  <c r="N21" i="344"/>
  <c r="N25" i="344"/>
  <c r="N29" i="344"/>
  <c r="N33" i="344"/>
  <c r="N37" i="344"/>
  <c r="N11" i="344"/>
  <c r="N15" i="344"/>
  <c r="N19" i="344"/>
  <c r="N23" i="344"/>
  <c r="N27" i="344"/>
  <c r="N31" i="344"/>
  <c r="N35" i="344"/>
  <c r="N11" i="346"/>
  <c r="N13" i="346"/>
  <c r="N15" i="346"/>
  <c r="N17" i="346"/>
  <c r="N19" i="346"/>
  <c r="N21" i="346"/>
  <c r="N25" i="346"/>
  <c r="N27" i="346"/>
  <c r="N29" i="346"/>
  <c r="N31" i="346"/>
  <c r="N33" i="346"/>
  <c r="N35" i="346"/>
  <c r="N10" i="346"/>
  <c r="N12" i="346"/>
  <c r="N14" i="346"/>
  <c r="N16" i="346"/>
  <c r="N18" i="346"/>
  <c r="N20" i="346"/>
  <c r="N22" i="346"/>
  <c r="N24" i="346"/>
  <c r="N26" i="346"/>
  <c r="N28" i="346"/>
  <c r="N30" i="346"/>
  <c r="N32" i="346"/>
  <c r="N34" i="346"/>
  <c r="N36" i="346"/>
  <c r="N22" i="348"/>
  <c r="N24" i="348"/>
  <c r="N26" i="348"/>
  <c r="N28" i="348"/>
  <c r="N30" i="348"/>
  <c r="N32" i="348"/>
  <c r="N34" i="348"/>
  <c r="N36" i="348"/>
  <c r="N40" i="348"/>
  <c r="N42" i="348"/>
  <c r="N44" i="348"/>
  <c r="N46" i="348"/>
  <c r="N48" i="348"/>
  <c r="N50" i="348"/>
  <c r="N54" i="348"/>
  <c r="N56" i="348"/>
  <c r="N21" i="348"/>
  <c r="N12" i="348"/>
  <c r="N14" i="348"/>
  <c r="N16" i="348"/>
  <c r="N18" i="348"/>
  <c r="N23" i="348"/>
  <c r="N25" i="348"/>
  <c r="N27" i="348"/>
  <c r="N29" i="348"/>
  <c r="N31" i="348"/>
  <c r="N33" i="348"/>
  <c r="N37" i="348"/>
  <c r="N39" i="348"/>
  <c r="N41" i="348"/>
  <c r="N43" i="348"/>
  <c r="N45" i="348"/>
  <c r="N47" i="348"/>
  <c r="N49" i="348"/>
  <c r="N53" i="348"/>
  <c r="N55" i="348"/>
  <c r="N57" i="348"/>
  <c r="N11" i="348"/>
  <c r="N13" i="348"/>
  <c r="N15" i="348"/>
  <c r="N17" i="348"/>
  <c r="N10" i="348"/>
  <c r="N11" i="350"/>
  <c r="N13" i="350"/>
  <c r="N15" i="350"/>
  <c r="N12" i="350"/>
  <c r="N14" i="350"/>
  <c r="N16" i="350"/>
  <c r="N10" i="350"/>
  <c r="N11" i="352"/>
  <c r="N13" i="352"/>
  <c r="N15" i="352"/>
  <c r="N17" i="352"/>
  <c r="N19" i="352"/>
  <c r="N21" i="352"/>
  <c r="N23" i="352"/>
  <c r="N25" i="352"/>
  <c r="N27" i="352"/>
  <c r="N29" i="352"/>
  <c r="N32" i="352"/>
  <c r="N34" i="352"/>
  <c r="N36" i="352"/>
  <c r="N12" i="352"/>
  <c r="N14" i="352"/>
  <c r="N16" i="352"/>
  <c r="N18" i="352"/>
  <c r="N20" i="352"/>
  <c r="N22" i="352"/>
  <c r="N24" i="352"/>
  <c r="N26" i="352"/>
  <c r="N28" i="352"/>
  <c r="N30" i="352"/>
  <c r="N33" i="352"/>
  <c r="N35" i="352"/>
  <c r="N10" i="352"/>
  <c r="N11" i="357"/>
  <c r="N13" i="357"/>
  <c r="N15" i="357"/>
  <c r="N19" i="357"/>
  <c r="N21" i="357"/>
  <c r="N23" i="357"/>
  <c r="N25" i="357"/>
  <c r="N29" i="357"/>
  <c r="N31" i="357"/>
  <c r="N33" i="357"/>
  <c r="N35" i="357"/>
  <c r="N37" i="357"/>
  <c r="N39" i="357"/>
  <c r="N41" i="357"/>
  <c r="N43" i="357"/>
  <c r="N45" i="357"/>
  <c r="N47" i="357"/>
  <c r="N49" i="357"/>
  <c r="N10" i="357"/>
  <c r="N12" i="357"/>
  <c r="N16" i="357"/>
  <c r="N18" i="357"/>
  <c r="N20" i="357"/>
  <c r="N22" i="357"/>
  <c r="N24" i="357"/>
  <c r="N26" i="357"/>
  <c r="N28" i="357"/>
  <c r="N30" i="357"/>
  <c r="N32" i="357"/>
  <c r="N36" i="357"/>
  <c r="N38" i="357"/>
  <c r="N40" i="357"/>
  <c r="N42" i="357"/>
  <c r="N44" i="357"/>
  <c r="N46" i="357"/>
  <c r="N48" i="357"/>
  <c r="N50" i="357"/>
  <c r="N11" i="345"/>
  <c r="N13" i="345"/>
  <c r="N15" i="345"/>
  <c r="N17" i="345"/>
  <c r="N19" i="345"/>
  <c r="N10" i="345"/>
  <c r="N12" i="345"/>
  <c r="N16" i="345"/>
  <c r="N20" i="345"/>
  <c r="N14" i="345"/>
  <c r="N18" i="345"/>
  <c r="N11" i="347"/>
  <c r="N13" i="347"/>
  <c r="N15" i="347"/>
  <c r="N17" i="347"/>
  <c r="N19" i="347"/>
  <c r="N12" i="347"/>
  <c r="N14" i="347"/>
  <c r="N16" i="347"/>
  <c r="N18" i="347"/>
  <c r="N20" i="347"/>
  <c r="N10" i="347"/>
  <c r="N11" i="349"/>
  <c r="N13" i="349"/>
  <c r="N15" i="349"/>
  <c r="N17" i="349"/>
  <c r="N19" i="349"/>
  <c r="N21" i="349"/>
  <c r="N23" i="349"/>
  <c r="N25" i="349"/>
  <c r="N12" i="349"/>
  <c r="N14" i="349"/>
  <c r="N16" i="349"/>
  <c r="N18" i="349"/>
  <c r="N20" i="349"/>
  <c r="N22" i="349"/>
  <c r="N24" i="349"/>
  <c r="N10" i="349"/>
  <c r="N11" i="351"/>
  <c r="N13" i="351"/>
  <c r="N15" i="351"/>
  <c r="N17" i="351"/>
  <c r="N19" i="351"/>
  <c r="N21" i="351"/>
  <c r="N23" i="351"/>
  <c r="N12" i="351"/>
  <c r="N14" i="351"/>
  <c r="N16" i="351"/>
  <c r="N18" i="351"/>
  <c r="N20" i="351"/>
  <c r="N22" i="351"/>
  <c r="N10" i="351"/>
  <c r="N17" i="353"/>
  <c r="N19" i="353"/>
  <c r="N21" i="353"/>
  <c r="N23" i="353"/>
  <c r="N25" i="353"/>
  <c r="N27" i="353"/>
  <c r="N29" i="353"/>
  <c r="N31" i="353"/>
  <c r="N33" i="353"/>
  <c r="N35" i="353"/>
  <c r="N37" i="353"/>
  <c r="N20" i="353"/>
  <c r="N24" i="353"/>
  <c r="N28" i="353"/>
  <c r="N32" i="353"/>
  <c r="N36" i="353"/>
  <c r="N39" i="353"/>
  <c r="N12" i="353"/>
  <c r="N14" i="353"/>
  <c r="N22" i="353"/>
  <c r="N26" i="353"/>
  <c r="N30" i="353"/>
  <c r="N34" i="353"/>
  <c r="N38" i="353"/>
  <c r="N40" i="353"/>
  <c r="N11" i="353"/>
  <c r="N13" i="353"/>
  <c r="N10" i="353"/>
  <c r="N13" i="356"/>
  <c r="N15" i="356"/>
  <c r="N17" i="356"/>
  <c r="N19" i="356"/>
  <c r="N21" i="356"/>
  <c r="N25" i="356"/>
  <c r="Q25" i="356" s="1"/>
  <c r="N12" i="356"/>
  <c r="N14" i="356"/>
  <c r="N16" i="356"/>
  <c r="Q16" i="356" s="1"/>
  <c r="S16" i="356" s="1"/>
  <c r="N18" i="356"/>
  <c r="N20" i="356"/>
  <c r="N10" i="356"/>
  <c r="N23" i="342"/>
  <c r="N25" i="342"/>
  <c r="Q25" i="342" s="1"/>
  <c r="S25" i="342" s="1"/>
  <c r="T25" i="342" s="1"/>
  <c r="N29" i="342"/>
  <c r="N31" i="342"/>
  <c r="Q31" i="342" s="1"/>
  <c r="S31" i="342" s="1"/>
  <c r="N33" i="342"/>
  <c r="N35" i="342"/>
  <c r="N37" i="342"/>
  <c r="N39" i="342"/>
  <c r="N41" i="342"/>
  <c r="N43" i="342"/>
  <c r="N45" i="342"/>
  <c r="N53" i="342"/>
  <c r="N57" i="342"/>
  <c r="N59" i="342"/>
  <c r="Q59" i="342" s="1"/>
  <c r="N63" i="342"/>
  <c r="N65" i="342"/>
  <c r="Q65" i="342" s="1"/>
  <c r="S65" i="342" s="1"/>
  <c r="N67" i="342"/>
  <c r="N69" i="342"/>
  <c r="Q69" i="342" s="1"/>
  <c r="N73" i="342"/>
  <c r="N77" i="342"/>
  <c r="N79" i="342"/>
  <c r="N83" i="342"/>
  <c r="N85" i="342"/>
  <c r="N22" i="342"/>
  <c r="N24" i="342"/>
  <c r="N26" i="342"/>
  <c r="N28" i="342"/>
  <c r="N30" i="342"/>
  <c r="N32" i="342"/>
  <c r="N34" i="342"/>
  <c r="N38" i="342"/>
  <c r="N42" i="342"/>
  <c r="N44" i="342"/>
  <c r="N50" i="342"/>
  <c r="N52" i="342"/>
  <c r="N54" i="342"/>
  <c r="N56" i="342"/>
  <c r="N58" i="342"/>
  <c r="N60" i="342"/>
  <c r="N64" i="342"/>
  <c r="Q64" i="342" s="1"/>
  <c r="N66" i="342"/>
  <c r="N68" i="342"/>
  <c r="Q68" i="342" s="1"/>
  <c r="N70" i="342"/>
  <c r="N72" i="342"/>
  <c r="Q72" i="342" s="1"/>
  <c r="S72" i="342" s="1"/>
  <c r="N76" i="342"/>
  <c r="N78" i="342"/>
  <c r="N80" i="342"/>
  <c r="N82" i="342"/>
  <c r="N84" i="342"/>
  <c r="N3" i="354"/>
  <c r="AB41" i="352"/>
  <c r="AB38" i="352"/>
  <c r="B32" i="352"/>
  <c r="B33" i="352" s="1"/>
  <c r="B34" i="352" s="1"/>
  <c r="B35" i="352" s="1"/>
  <c r="B36" i="352" s="1"/>
  <c r="AB91" i="342"/>
  <c r="AB88" i="342"/>
  <c r="AB70" i="348"/>
  <c r="Q15" i="5" s="1"/>
  <c r="V15" i="5" s="1"/>
  <c r="AB19" i="348"/>
  <c r="AB67" i="348" s="1"/>
  <c r="AB58" i="348"/>
  <c r="AB72" i="348" s="1"/>
  <c r="AB63" i="348"/>
  <c r="Q14" i="5" s="1"/>
  <c r="V14" i="5" s="1"/>
  <c r="AB60" i="348"/>
  <c r="B14" i="348"/>
  <c r="B15" i="348" s="1"/>
  <c r="B16" i="348" s="1"/>
  <c r="B17" i="348" s="1"/>
  <c r="B18" i="348" s="1"/>
  <c r="B21" i="348" s="1"/>
  <c r="B22" i="348" s="1"/>
  <c r="B23" i="348" s="1"/>
  <c r="B24" i="348" s="1"/>
  <c r="B25" i="348" s="1"/>
  <c r="B26" i="348" s="1"/>
  <c r="B27" i="348" s="1"/>
  <c r="B28" i="348" s="1"/>
  <c r="B29" i="348" s="1"/>
  <c r="B30" i="348" s="1"/>
  <c r="B31" i="348" s="1"/>
  <c r="B32" i="348" s="1"/>
  <c r="B33" i="348" s="1"/>
  <c r="B34" i="348" s="1"/>
  <c r="B35" i="348" s="1"/>
  <c r="B36" i="348" s="1"/>
  <c r="B37" i="348" s="1"/>
  <c r="B38" i="348" s="1"/>
  <c r="B39" i="348" s="1"/>
  <c r="B40" i="348" s="1"/>
  <c r="B41" i="348" s="1"/>
  <c r="B42" i="348" s="1"/>
  <c r="B43" i="348" s="1"/>
  <c r="B44" i="348" s="1"/>
  <c r="B45" i="348" s="1"/>
  <c r="B46" i="348" s="1"/>
  <c r="B47" i="348" s="1"/>
  <c r="B48" i="348" s="1"/>
  <c r="B49" i="348" s="1"/>
  <c r="B50" i="348" s="1"/>
  <c r="B51" i="348" s="1"/>
  <c r="B52" i="348" s="1"/>
  <c r="B53" i="348" s="1"/>
  <c r="B54" i="348" s="1"/>
  <c r="B55" i="348" s="1"/>
  <c r="B56" i="348" s="1"/>
  <c r="B57" i="348" s="1"/>
  <c r="AE82" i="342"/>
  <c r="AE83" i="342"/>
  <c r="AE84" i="342"/>
  <c r="AE76" i="342"/>
  <c r="AE80" i="342"/>
  <c r="AE86" i="342"/>
  <c r="AE77" i="342"/>
  <c r="AE78" i="342"/>
  <c r="AE79" i="342"/>
  <c r="AE81" i="342"/>
  <c r="AE85" i="342"/>
  <c r="Q74" i="342"/>
  <c r="N3" i="343"/>
  <c r="AE33" i="352"/>
  <c r="AE35" i="352"/>
  <c r="AE34" i="352"/>
  <c r="AE36" i="352"/>
  <c r="AE32" i="352"/>
  <c r="Q22" i="352"/>
  <c r="S22" i="352" s="1"/>
  <c r="T22" i="352" s="1"/>
  <c r="N3" i="358"/>
  <c r="AD34" i="357"/>
  <c r="E21" i="5"/>
  <c r="G64" i="148" s="1"/>
  <c r="K20" i="229"/>
  <c r="F21" i="5"/>
  <c r="F64" i="148" s="1"/>
  <c r="L20" i="229"/>
  <c r="Q24" i="348"/>
  <c r="S24" i="348" s="1"/>
  <c r="T24" i="348" s="1"/>
  <c r="F23" i="5"/>
  <c r="D23" i="151" s="1"/>
  <c r="L22" i="229"/>
  <c r="E23" i="5"/>
  <c r="G66" i="148" s="1"/>
  <c r="K22" i="229"/>
  <c r="K28" i="347"/>
  <c r="K12" i="229"/>
  <c r="E13" i="5"/>
  <c r="G56" i="148" s="1"/>
  <c r="L40" i="343"/>
  <c r="L7" i="229"/>
  <c r="F8" i="5"/>
  <c r="Q10" i="348"/>
  <c r="AD44" i="357"/>
  <c r="K40" i="343"/>
  <c r="K7" i="229"/>
  <c r="E8" i="5"/>
  <c r="K44" i="344"/>
  <c r="E10" i="5"/>
  <c r="G53" i="148" s="1"/>
  <c r="K9" i="229"/>
  <c r="K43" i="346"/>
  <c r="K11" i="229"/>
  <c r="E12" i="5"/>
  <c r="G55" i="148" s="1"/>
  <c r="L28" i="347"/>
  <c r="F13" i="5"/>
  <c r="L12" i="229"/>
  <c r="L44" i="344"/>
  <c r="F10" i="5"/>
  <c r="L9" i="229"/>
  <c r="K27" i="345"/>
  <c r="K10" i="229"/>
  <c r="E11" i="5"/>
  <c r="G54" i="148" s="1"/>
  <c r="L43" i="346"/>
  <c r="L11" i="229"/>
  <c r="F12" i="5"/>
  <c r="Q29" i="342"/>
  <c r="S29" i="342" s="1"/>
  <c r="T29" i="342" s="1"/>
  <c r="Q18" i="352"/>
  <c r="S18" i="352" s="1"/>
  <c r="T18" i="352" s="1"/>
  <c r="AD43" i="357"/>
  <c r="L27" i="345"/>
  <c r="F11" i="5"/>
  <c r="L10" i="229"/>
  <c r="E22" i="5"/>
  <c r="G65" i="148" s="1"/>
  <c r="K21" i="229"/>
  <c r="AD10" i="357"/>
  <c r="AD42" i="357"/>
  <c r="E14" i="5"/>
  <c r="G57" i="148" s="1"/>
  <c r="K13" i="229"/>
  <c r="F14" i="5"/>
  <c r="L13" i="229"/>
  <c r="K6" i="229"/>
  <c r="E7" i="5"/>
  <c r="G50" i="148" s="1"/>
  <c r="L6" i="229"/>
  <c r="F7" i="5"/>
  <c r="AD68" i="342"/>
  <c r="E50" i="148"/>
  <c r="C7" i="151"/>
  <c r="E67" i="148"/>
  <c r="C24" i="151"/>
  <c r="E64" i="148"/>
  <c r="C21" i="151"/>
  <c r="E60" i="148"/>
  <c r="C17" i="151"/>
  <c r="E53" i="148"/>
  <c r="C10" i="151"/>
  <c r="D54" i="148"/>
  <c r="B11" i="151"/>
  <c r="D67" i="148"/>
  <c r="B24" i="151"/>
  <c r="D64" i="148"/>
  <c r="B21" i="151"/>
  <c r="D60" i="148"/>
  <c r="B17" i="151"/>
  <c r="D56" i="148"/>
  <c r="B13" i="151"/>
  <c r="E66" i="148"/>
  <c r="C23" i="151"/>
  <c r="E63" i="148"/>
  <c r="C20" i="151"/>
  <c r="E59" i="148"/>
  <c r="C16" i="151"/>
  <c r="E55" i="148"/>
  <c r="C12" i="151"/>
  <c r="D53" i="148"/>
  <c r="B10" i="151"/>
  <c r="E56" i="148"/>
  <c r="C13" i="151"/>
  <c r="D66" i="148"/>
  <c r="B23" i="151"/>
  <c r="D63" i="148"/>
  <c r="B20" i="151"/>
  <c r="D59" i="148"/>
  <c r="B16" i="151"/>
  <c r="C8" i="151"/>
  <c r="E65" i="148"/>
  <c r="C22" i="151"/>
  <c r="E62" i="148"/>
  <c r="C19" i="151"/>
  <c r="E57" i="148"/>
  <c r="C14" i="151"/>
  <c r="D55" i="148"/>
  <c r="B12" i="151"/>
  <c r="D50" i="148"/>
  <c r="B7" i="151"/>
  <c r="D65" i="148"/>
  <c r="B22" i="151"/>
  <c r="D62" i="148"/>
  <c r="B19" i="151"/>
  <c r="E54" i="148"/>
  <c r="C11" i="151"/>
  <c r="D51" i="148"/>
  <c r="B8" i="151"/>
  <c r="D61" i="148"/>
  <c r="B18" i="151"/>
  <c r="E61" i="148"/>
  <c r="C18" i="151"/>
  <c r="D57" i="148"/>
  <c r="B14" i="151"/>
  <c r="AE30" i="353"/>
  <c r="AE29" i="353"/>
  <c r="AE10" i="357"/>
  <c r="AD10" i="352"/>
  <c r="AE27" i="352"/>
  <c r="AD32" i="353"/>
  <c r="AD18" i="354"/>
  <c r="AD26" i="354"/>
  <c r="AE34" i="354"/>
  <c r="AE15" i="356"/>
  <c r="AE23" i="356"/>
  <c r="AD37" i="348"/>
  <c r="AE13" i="351"/>
  <c r="AE21" i="351"/>
  <c r="AD14" i="353"/>
  <c r="AD22" i="353"/>
  <c r="AE10" i="356"/>
  <c r="AE11" i="356"/>
  <c r="AE40" i="357"/>
  <c r="AE23" i="357"/>
  <c r="AD29" i="348"/>
  <c r="AE10" i="351"/>
  <c r="AD28" i="353"/>
  <c r="AD36" i="353"/>
  <c r="U16" i="355"/>
  <c r="W16" i="355" s="1"/>
  <c r="X16" i="355" s="1"/>
  <c r="V16" i="355" s="1"/>
  <c r="AE17" i="355"/>
  <c r="AE19" i="356"/>
  <c r="AD29" i="357"/>
  <c r="AE17" i="351"/>
  <c r="AD29" i="352"/>
  <c r="AD18" i="353"/>
  <c r="AD26" i="353"/>
  <c r="AD34" i="353"/>
  <c r="AD36" i="354"/>
  <c r="AD25" i="356"/>
  <c r="AD36" i="357"/>
  <c r="AD25" i="349"/>
  <c r="AD18" i="357"/>
  <c r="AE19" i="357"/>
  <c r="U12" i="355"/>
  <c r="W12" i="355" s="1"/>
  <c r="X12" i="355" s="1"/>
  <c r="V12" i="355" s="1"/>
  <c r="AE13" i="355"/>
  <c r="Q18" i="358"/>
  <c r="S18" i="358" s="1"/>
  <c r="T18" i="358" s="1"/>
  <c r="AE32" i="354"/>
  <c r="AE40" i="354"/>
  <c r="AE13" i="358"/>
  <c r="AE15" i="350"/>
  <c r="AE28" i="354"/>
  <c r="Q13" i="346"/>
  <c r="R13" i="346" s="1"/>
  <c r="Q21" i="346"/>
  <c r="Q23" i="356"/>
  <c r="S23" i="356" s="1"/>
  <c r="T23" i="356" s="1"/>
  <c r="Q11" i="346"/>
  <c r="AE16" i="351"/>
  <c r="AD12" i="352"/>
  <c r="AD20" i="352"/>
  <c r="AE28" i="352"/>
  <c r="AD35" i="353"/>
  <c r="AE16" i="355"/>
  <c r="AE39" i="357"/>
  <c r="AE53" i="348"/>
  <c r="AE14" i="349"/>
  <c r="AE11" i="350"/>
  <c r="AE18" i="352"/>
  <c r="AE26" i="352"/>
  <c r="AE15" i="353"/>
  <c r="AE23" i="353"/>
  <c r="AD33" i="353"/>
  <c r="AE10" i="354"/>
  <c r="AD14" i="355"/>
  <c r="AE11" i="357"/>
  <c r="AE48" i="357"/>
  <c r="AE62" i="358"/>
  <c r="AE12" i="351"/>
  <c r="AE20" i="351"/>
  <c r="AD16" i="352"/>
  <c r="AD24" i="352"/>
  <c r="AD29" i="353"/>
  <c r="AD30" i="353"/>
  <c r="AD39" i="353"/>
  <c r="AE10" i="355"/>
  <c r="AD13" i="356"/>
  <c r="AE14" i="356"/>
  <c r="AE22" i="356"/>
  <c r="AE17" i="357"/>
  <c r="AE34" i="357"/>
  <c r="AE24" i="346"/>
  <c r="AE49" i="348"/>
  <c r="AE57" i="348"/>
  <c r="AE14" i="352"/>
  <c r="AE22" i="352"/>
  <c r="AE10" i="353"/>
  <c r="AE11" i="353"/>
  <c r="AE19" i="353"/>
  <c r="AD31" i="354"/>
  <c r="AD18" i="355"/>
  <c r="AE15" i="357"/>
  <c r="Q57" i="348"/>
  <c r="S57" i="348" s="1"/>
  <c r="Q17" i="348"/>
  <c r="S17" i="348" s="1"/>
  <c r="T17" i="348" s="1"/>
  <c r="Q33" i="348"/>
  <c r="Q12" i="350"/>
  <c r="S12" i="350" s="1"/>
  <c r="T12" i="350" s="1"/>
  <c r="Q15" i="348"/>
  <c r="S15" i="348" s="1"/>
  <c r="T15" i="348" s="1"/>
  <c r="Q32" i="348"/>
  <c r="Q13" i="351"/>
  <c r="Q21" i="351"/>
  <c r="S21" i="351" s="1"/>
  <c r="T21" i="351" s="1"/>
  <c r="Q14" i="348"/>
  <c r="S14" i="348" s="1"/>
  <c r="T14" i="348" s="1"/>
  <c r="Q20" i="351"/>
  <c r="S20" i="351" s="1"/>
  <c r="T20" i="351" s="1"/>
  <c r="Q13" i="347"/>
  <c r="S13" i="347" s="1"/>
  <c r="T13" i="347" s="1"/>
  <c r="Q21" i="347"/>
  <c r="Q17" i="347"/>
  <c r="S17" i="347" s="1"/>
  <c r="T17" i="347" s="1"/>
  <c r="Q47" i="357"/>
  <c r="S47" i="357" s="1"/>
  <c r="T47" i="357" s="1"/>
  <c r="Q25" i="357"/>
  <c r="S25" i="357" s="1"/>
  <c r="T25" i="357" s="1"/>
  <c r="Q14" i="357"/>
  <c r="S14" i="357" s="1"/>
  <c r="T14" i="357" s="1"/>
  <c r="Q12" i="357"/>
  <c r="S12" i="357" s="1"/>
  <c r="T12" i="357" s="1"/>
  <c r="Q13" i="348"/>
  <c r="S13" i="348" s="1"/>
  <c r="T13" i="348" s="1"/>
  <c r="AD15" i="358"/>
  <c r="AD23" i="358"/>
  <c r="AE59" i="358"/>
  <c r="AE67" i="358"/>
  <c r="AE39" i="358"/>
  <c r="AE44" i="358"/>
  <c r="AE42" i="358"/>
  <c r="AE43" i="358"/>
  <c r="AE45" i="358"/>
  <c r="AE46" i="358"/>
  <c r="AE41" i="358"/>
  <c r="AE47" i="358"/>
  <c r="AE40" i="358"/>
  <c r="AE49" i="358"/>
  <c r="AE50" i="358"/>
  <c r="AE48" i="358"/>
  <c r="AD14" i="358"/>
  <c r="AE22" i="358"/>
  <c r="AE30" i="358"/>
  <c r="AD38" i="358"/>
  <c r="AE28" i="358"/>
  <c r="AE36" i="358"/>
  <c r="AE64" i="358"/>
  <c r="AD11" i="358"/>
  <c r="AD19" i="358"/>
  <c r="AD27" i="358"/>
  <c r="AE18" i="358"/>
  <c r="AE26" i="358"/>
  <c r="AE34" i="358"/>
  <c r="AE54" i="358"/>
  <c r="AE32" i="358"/>
  <c r="AE52" i="358"/>
  <c r="AE60" i="358"/>
  <c r="AE68" i="358"/>
  <c r="B27" i="358"/>
  <c r="B28" i="358" s="1"/>
  <c r="B29" i="358" s="1"/>
  <c r="B30" i="358" s="1"/>
  <c r="B31" i="358" s="1"/>
  <c r="B32" i="358" s="1"/>
  <c r="B33" i="358" s="1"/>
  <c r="B34" i="358" s="1"/>
  <c r="B35" i="358" s="1"/>
  <c r="B36" i="358" s="1"/>
  <c r="AD26" i="358"/>
  <c r="AE14" i="358"/>
  <c r="AE15" i="358"/>
  <c r="AE27" i="358"/>
  <c r="AD32" i="358"/>
  <c r="AD59" i="358"/>
  <c r="AD60" i="358"/>
  <c r="AD64" i="358"/>
  <c r="AD34" i="358"/>
  <c r="AD36" i="358"/>
  <c r="AE38" i="358"/>
  <c r="AD52" i="358"/>
  <c r="AD67" i="358"/>
  <c r="AD68" i="358"/>
  <c r="AE27" i="357"/>
  <c r="AE43" i="357"/>
  <c r="AE44" i="357"/>
  <c r="AE22" i="357"/>
  <c r="AD22" i="357"/>
  <c r="AE32" i="357"/>
  <c r="AE36" i="357"/>
  <c r="AE50" i="357"/>
  <c r="AE14" i="357"/>
  <c r="AD32" i="357"/>
  <c r="AE42" i="357"/>
  <c r="AE47" i="357"/>
  <c r="AE13" i="357"/>
  <c r="AD13" i="357"/>
  <c r="AE26" i="357"/>
  <c r="AD26" i="357"/>
  <c r="AD14" i="357"/>
  <c r="AE18" i="357"/>
  <c r="K57" i="357"/>
  <c r="L57" i="357"/>
  <c r="AD50" i="357"/>
  <c r="Q34" i="357"/>
  <c r="S34" i="357" s="1"/>
  <c r="T34" i="357" s="1"/>
  <c r="AD19" i="356"/>
  <c r="AE18" i="356"/>
  <c r="AD18" i="356"/>
  <c r="AD17" i="356"/>
  <c r="AE17" i="356"/>
  <c r="AD21" i="356"/>
  <c r="AE21" i="356"/>
  <c r="AD15" i="356"/>
  <c r="L32" i="356"/>
  <c r="F22" i="5"/>
  <c r="K32" i="356"/>
  <c r="AD17" i="355"/>
  <c r="AE18" i="355"/>
  <c r="K26" i="355"/>
  <c r="L26" i="355"/>
  <c r="AD13" i="355"/>
  <c r="AD32" i="354"/>
  <c r="AD28" i="354"/>
  <c r="AE15" i="354"/>
  <c r="AD15" i="354"/>
  <c r="AE23" i="354"/>
  <c r="AD23" i="354"/>
  <c r="AD14" i="354"/>
  <c r="AE14" i="354"/>
  <c r="AD22" i="354"/>
  <c r="AE22" i="354"/>
  <c r="AE39" i="354"/>
  <c r="AD39" i="354"/>
  <c r="AD29" i="354"/>
  <c r="AE29" i="354"/>
  <c r="AE38" i="354"/>
  <c r="AD38" i="354"/>
  <c r="AE11" i="354"/>
  <c r="AD11" i="354"/>
  <c r="AE19" i="354"/>
  <c r="AD19" i="354"/>
  <c r="AE27" i="354"/>
  <c r="AD27" i="354"/>
  <c r="K48" i="354"/>
  <c r="L48" i="354"/>
  <c r="AE36" i="354"/>
  <c r="AD40" i="354"/>
  <c r="AE35" i="353"/>
  <c r="AE36" i="353"/>
  <c r="AE33" i="353"/>
  <c r="AD27" i="353"/>
  <c r="AE27" i="353"/>
  <c r="K47" i="353"/>
  <c r="E20" i="5"/>
  <c r="G63" i="148" s="1"/>
  <c r="L47" i="353"/>
  <c r="F20" i="5"/>
  <c r="AE39" i="353"/>
  <c r="AD28" i="352"/>
  <c r="AE29" i="352"/>
  <c r="E19" i="5"/>
  <c r="G62" i="148" s="1"/>
  <c r="L43" i="352"/>
  <c r="F19" i="5"/>
  <c r="AD18" i="351"/>
  <c r="AE18" i="351"/>
  <c r="AD14" i="351"/>
  <c r="AE14" i="351"/>
  <c r="AD22" i="351"/>
  <c r="AE22" i="351"/>
  <c r="K30" i="351"/>
  <c r="E18" i="5"/>
  <c r="G61" i="148" s="1"/>
  <c r="L30" i="351"/>
  <c r="F18" i="5"/>
  <c r="L24" i="350"/>
  <c r="F17" i="5"/>
  <c r="K24" i="350"/>
  <c r="E17" i="5"/>
  <c r="G60" i="148" s="1"/>
  <c r="AD10" i="349"/>
  <c r="AE24" i="349"/>
  <c r="AD18" i="349"/>
  <c r="K32" i="349"/>
  <c r="E16" i="5"/>
  <c r="G59" i="148" s="1"/>
  <c r="L32" i="349"/>
  <c r="F16" i="5"/>
  <c r="AD18" i="348"/>
  <c r="K65" i="348"/>
  <c r="AE36" i="342"/>
  <c r="AE50" i="342"/>
  <c r="AE51" i="342"/>
  <c r="AE45" i="342"/>
  <c r="AE57" i="342"/>
  <c r="AE49" i="342"/>
  <c r="AE44" i="342"/>
  <c r="AE52" i="342"/>
  <c r="AE58" i="342"/>
  <c r="AE74" i="342"/>
  <c r="AE55" i="342"/>
  <c r="AE54" i="342"/>
  <c r="AE39" i="342"/>
  <c r="AE38" i="342"/>
  <c r="AE47" i="342"/>
  <c r="AE53" i="342"/>
  <c r="AE41" i="342"/>
  <c r="AE43" i="342"/>
  <c r="AE37" i="342"/>
  <c r="AE42" i="342"/>
  <c r="AE56" i="342"/>
  <c r="AE40" i="342"/>
  <c r="AE46" i="342"/>
  <c r="AD33" i="343"/>
  <c r="AD32" i="343"/>
  <c r="AD30" i="343"/>
  <c r="AD29" i="343"/>
  <c r="AD34" i="342"/>
  <c r="AD23" i="342"/>
  <c r="AD33" i="342"/>
  <c r="AD32" i="342"/>
  <c r="AD29" i="342"/>
  <c r="B13" i="342"/>
  <c r="B14" i="342" s="1"/>
  <c r="B15" i="342" s="1"/>
  <c r="B16" i="342" s="1"/>
  <c r="B17" i="342" s="1"/>
  <c r="B18" i="342" s="1"/>
  <c r="B19" i="342" s="1"/>
  <c r="B20" i="342" s="1"/>
  <c r="B21" i="342" s="1"/>
  <c r="B22" i="342" s="1"/>
  <c r="B23" i="342" s="1"/>
  <c r="B24" i="342" s="1"/>
  <c r="B25" i="342" s="1"/>
  <c r="B26" i="342" s="1"/>
  <c r="B27" i="342" s="1"/>
  <c r="B28" i="342" s="1"/>
  <c r="B29" i="342" s="1"/>
  <c r="B30" i="342" s="1"/>
  <c r="B31" i="342" s="1"/>
  <c r="B32" i="342" s="1"/>
  <c r="B33" i="342" s="1"/>
  <c r="B34" i="342" s="1"/>
  <c r="Q13" i="357"/>
  <c r="S13" i="357" s="1"/>
  <c r="T13" i="357" s="1"/>
  <c r="AE12" i="358"/>
  <c r="AD12" i="358"/>
  <c r="AE35" i="358"/>
  <c r="AD35" i="358"/>
  <c r="AD37" i="358"/>
  <c r="AE37" i="358"/>
  <c r="AE24" i="358"/>
  <c r="AD24" i="358"/>
  <c r="AE25" i="358"/>
  <c r="AD25" i="358"/>
  <c r="AE16" i="358"/>
  <c r="AD16" i="358"/>
  <c r="AE17" i="358"/>
  <c r="AD17" i="358"/>
  <c r="AE20" i="358"/>
  <c r="AD20" i="358"/>
  <c r="AE21" i="358"/>
  <c r="AD21" i="358"/>
  <c r="AD29" i="358"/>
  <c r="AE29" i="358"/>
  <c r="AE66" i="358"/>
  <c r="AD66" i="358"/>
  <c r="Q39" i="357"/>
  <c r="S39" i="357" s="1"/>
  <c r="T39" i="357" s="1"/>
  <c r="AB73" i="358"/>
  <c r="AB70" i="358"/>
  <c r="AD13" i="358"/>
  <c r="AD18" i="358"/>
  <c r="AE19" i="358"/>
  <c r="AD33" i="358"/>
  <c r="AE33" i="358"/>
  <c r="AD62" i="358"/>
  <c r="AE63" i="358"/>
  <c r="AD63" i="358"/>
  <c r="AE51" i="358"/>
  <c r="AD51" i="358"/>
  <c r="AE58" i="358"/>
  <c r="AD58" i="358"/>
  <c r="Q17" i="357"/>
  <c r="S17" i="357" s="1"/>
  <c r="T17" i="357" s="1"/>
  <c r="AD10" i="358"/>
  <c r="AE11" i="358"/>
  <c r="AE10" i="358"/>
  <c r="AD22" i="358"/>
  <c r="AE23" i="358"/>
  <c r="AD54" i="358"/>
  <c r="AE55" i="358"/>
  <c r="AD55" i="358"/>
  <c r="AE56" i="358"/>
  <c r="AD56" i="358"/>
  <c r="AE31" i="358"/>
  <c r="AD31" i="358"/>
  <c r="AD28" i="358"/>
  <c r="AD30" i="358"/>
  <c r="AE65" i="358"/>
  <c r="AD65" i="358"/>
  <c r="AE57" i="358"/>
  <c r="AD57" i="358"/>
  <c r="AE53" i="358"/>
  <c r="AD53" i="358"/>
  <c r="Q55" i="358"/>
  <c r="AE61" i="358"/>
  <c r="AD61" i="358"/>
  <c r="AE20" i="357"/>
  <c r="AD20" i="357"/>
  <c r="AE12" i="357"/>
  <c r="AD12" i="357"/>
  <c r="AB55" i="357"/>
  <c r="AB52" i="357"/>
  <c r="Q22" i="357"/>
  <c r="S22" i="357" s="1"/>
  <c r="T22" i="357" s="1"/>
  <c r="Q26" i="357"/>
  <c r="S26" i="357" s="1"/>
  <c r="T26" i="357" s="1"/>
  <c r="AE28" i="357"/>
  <c r="AD28" i="357"/>
  <c r="AE21" i="357"/>
  <c r="AD21" i="357"/>
  <c r="AE25" i="357"/>
  <c r="AD25" i="357"/>
  <c r="AE35" i="357"/>
  <c r="AD35" i="357"/>
  <c r="AE37" i="357"/>
  <c r="AD37" i="357"/>
  <c r="Q10" i="357"/>
  <c r="AE30" i="357"/>
  <c r="AD30" i="357"/>
  <c r="AE38" i="357"/>
  <c r="AD38" i="357"/>
  <c r="AE45" i="357"/>
  <c r="AD45" i="357"/>
  <c r="AD17" i="357"/>
  <c r="AE31" i="357"/>
  <c r="AD31" i="357"/>
  <c r="AE16" i="357"/>
  <c r="AD16" i="357"/>
  <c r="AE24" i="357"/>
  <c r="AD24" i="357"/>
  <c r="AD33" i="357"/>
  <c r="AE33" i="357"/>
  <c r="AE46" i="357"/>
  <c r="AD46" i="357"/>
  <c r="Q20" i="357"/>
  <c r="Q49" i="357"/>
  <c r="Q33" i="357"/>
  <c r="Q29" i="357"/>
  <c r="AD39" i="357"/>
  <c r="AD40" i="357"/>
  <c r="AE41" i="357"/>
  <c r="AD41" i="357"/>
  <c r="Q43" i="357"/>
  <c r="AD47" i="357"/>
  <c r="AD48" i="357"/>
  <c r="AE49" i="357"/>
  <c r="AD49" i="357"/>
  <c r="Q11" i="357"/>
  <c r="AD11" i="357"/>
  <c r="AD15" i="357"/>
  <c r="AD19" i="357"/>
  <c r="Q23" i="357"/>
  <c r="AD23" i="357"/>
  <c r="AD27" i="357"/>
  <c r="AE29" i="357"/>
  <c r="Q35" i="357"/>
  <c r="Q44" i="357"/>
  <c r="AE16" i="356"/>
  <c r="AD16" i="356"/>
  <c r="Q13" i="355"/>
  <c r="S13" i="355" s="1"/>
  <c r="T13" i="355" s="1"/>
  <c r="AD10" i="356"/>
  <c r="AD11" i="356"/>
  <c r="AD22" i="356"/>
  <c r="AD23" i="356"/>
  <c r="AE20" i="356"/>
  <c r="AD20" i="356"/>
  <c r="Q16" i="355"/>
  <c r="S16" i="355" s="1"/>
  <c r="T16" i="355" s="1"/>
  <c r="AE12" i="356"/>
  <c r="AD12" i="356"/>
  <c r="AE13" i="356"/>
  <c r="AD14" i="356"/>
  <c r="Q12" i="355"/>
  <c r="S12" i="355" s="1"/>
  <c r="T12" i="355" s="1"/>
  <c r="Q17" i="355"/>
  <c r="S17" i="355" s="1"/>
  <c r="T17" i="355" s="1"/>
  <c r="AE24" i="356"/>
  <c r="AD24" i="356"/>
  <c r="AE25" i="356"/>
  <c r="AB30" i="356"/>
  <c r="AB27" i="356"/>
  <c r="Q17" i="356"/>
  <c r="Q24" i="356"/>
  <c r="S24" i="356" s="1"/>
  <c r="AE12" i="355"/>
  <c r="AD12" i="355"/>
  <c r="AB24" i="355"/>
  <c r="AB21" i="355"/>
  <c r="AD10" i="355"/>
  <c r="Q53" i="348"/>
  <c r="S53" i="348" s="1"/>
  <c r="AE11" i="355"/>
  <c r="AD11" i="355"/>
  <c r="U13" i="355"/>
  <c r="W13" i="355" s="1"/>
  <c r="X13" i="355" s="1"/>
  <c r="V13" i="355" s="1"/>
  <c r="AE15" i="355"/>
  <c r="AD15" i="355"/>
  <c r="AD16" i="355"/>
  <c r="AE14" i="355"/>
  <c r="U17" i="355"/>
  <c r="W17" i="355" s="1"/>
  <c r="X17" i="355" s="1"/>
  <c r="V17" i="355" s="1"/>
  <c r="AE19" i="355"/>
  <c r="AD19" i="355"/>
  <c r="N11" i="355"/>
  <c r="U11" i="355" s="1"/>
  <c r="W11" i="355" s="1"/>
  <c r="N15" i="355"/>
  <c r="U15" i="355" s="1"/>
  <c r="W15" i="355" s="1"/>
  <c r="N19" i="355"/>
  <c r="U19" i="355" s="1"/>
  <c r="W19" i="355" s="1"/>
  <c r="N10" i="355"/>
  <c r="U10" i="355" s="1"/>
  <c r="N14" i="355"/>
  <c r="U14" i="355" s="1"/>
  <c r="W14" i="355" s="1"/>
  <c r="N18" i="355"/>
  <c r="AD37" i="354"/>
  <c r="AE37" i="354"/>
  <c r="AE17" i="354"/>
  <c r="AD17" i="354"/>
  <c r="AE35" i="354"/>
  <c r="AD35" i="354"/>
  <c r="AE13" i="354"/>
  <c r="AD13" i="354"/>
  <c r="AE16" i="354"/>
  <c r="AD16" i="354"/>
  <c r="AE26" i="354"/>
  <c r="AE12" i="354"/>
  <c r="AD12" i="354"/>
  <c r="AB46" i="354"/>
  <c r="AB43" i="354"/>
  <c r="AD10" i="354"/>
  <c r="AE25" i="354"/>
  <c r="AD25" i="354"/>
  <c r="AE20" i="354"/>
  <c r="AD20" i="354"/>
  <c r="Q32" i="353"/>
  <c r="AE18" i="354"/>
  <c r="AE24" i="354"/>
  <c r="AD24" i="354"/>
  <c r="AE31" i="354"/>
  <c r="AD34" i="354"/>
  <c r="AE21" i="354"/>
  <c r="AD21" i="354"/>
  <c r="AE30" i="354"/>
  <c r="AD30" i="354"/>
  <c r="AD33" i="354"/>
  <c r="AE33" i="354"/>
  <c r="AE41" i="354"/>
  <c r="AD41" i="354"/>
  <c r="Q37" i="354"/>
  <c r="AB45" i="353"/>
  <c r="AB42" i="353"/>
  <c r="AD10" i="353"/>
  <c r="AD11" i="353"/>
  <c r="AD15" i="353"/>
  <c r="AD19" i="353"/>
  <c r="AD23" i="353"/>
  <c r="AE12" i="353"/>
  <c r="AD12" i="353"/>
  <c r="AE16" i="353"/>
  <c r="AD16" i="353"/>
  <c r="AE20" i="353"/>
  <c r="AD20" i="353"/>
  <c r="AE24" i="353"/>
  <c r="AD24" i="353"/>
  <c r="AE31" i="353"/>
  <c r="AD31" i="353"/>
  <c r="AE14" i="353"/>
  <c r="AE18" i="353"/>
  <c r="AE22" i="353"/>
  <c r="AE26" i="353"/>
  <c r="AE34" i="353"/>
  <c r="AD40" i="353"/>
  <c r="AE40" i="353"/>
  <c r="AD37" i="353"/>
  <c r="AE37" i="353"/>
  <c r="AE13" i="353"/>
  <c r="AD13" i="353"/>
  <c r="AE17" i="353"/>
  <c r="AD17" i="353"/>
  <c r="AE21" i="353"/>
  <c r="AD21" i="353"/>
  <c r="AE25" i="353"/>
  <c r="AD25" i="353"/>
  <c r="AE28" i="353"/>
  <c r="AE32" i="353"/>
  <c r="AD38" i="353"/>
  <c r="AE38" i="353"/>
  <c r="Q22" i="353"/>
  <c r="Q25" i="353"/>
  <c r="Q16" i="353"/>
  <c r="Q20" i="353"/>
  <c r="S20" i="353" s="1"/>
  <c r="Q30" i="353"/>
  <c r="Q35" i="353"/>
  <c r="AE12" i="352"/>
  <c r="AD14" i="352"/>
  <c r="AE16" i="352"/>
  <c r="AD18" i="352"/>
  <c r="AE20" i="352"/>
  <c r="AD22" i="352"/>
  <c r="AE24" i="352"/>
  <c r="AD26" i="352"/>
  <c r="Q12" i="352"/>
  <c r="Q25" i="352"/>
  <c r="Q29" i="352"/>
  <c r="Q19" i="352"/>
  <c r="AE11" i="352"/>
  <c r="AD11" i="352"/>
  <c r="AE15" i="352"/>
  <c r="AD15" i="352"/>
  <c r="AE19" i="352"/>
  <c r="AD19" i="352"/>
  <c r="AE23" i="352"/>
  <c r="AD23" i="352"/>
  <c r="AE13" i="352"/>
  <c r="AD13" i="352"/>
  <c r="AE17" i="352"/>
  <c r="AD17" i="352"/>
  <c r="AE21" i="352"/>
  <c r="AD21" i="352"/>
  <c r="AE25" i="352"/>
  <c r="AD25" i="352"/>
  <c r="AD27" i="352"/>
  <c r="AD30" i="352"/>
  <c r="AE30" i="352"/>
  <c r="AE10" i="352"/>
  <c r="Q26" i="352"/>
  <c r="S26" i="352" s="1"/>
  <c r="T26" i="352" s="1"/>
  <c r="Q16" i="350"/>
  <c r="S16" i="350" s="1"/>
  <c r="T16" i="350" s="1"/>
  <c r="AD13" i="351"/>
  <c r="AD17" i="351"/>
  <c r="AD21" i="351"/>
  <c r="AD12" i="351"/>
  <c r="AD16" i="351"/>
  <c r="AD20" i="351"/>
  <c r="Q14" i="350"/>
  <c r="S14" i="350" s="1"/>
  <c r="T14" i="350" s="1"/>
  <c r="AE11" i="351"/>
  <c r="AD11" i="351"/>
  <c r="AE15" i="351"/>
  <c r="AD15" i="351"/>
  <c r="AE19" i="351"/>
  <c r="AD19" i="351"/>
  <c r="AE23" i="351"/>
  <c r="AD23" i="351"/>
  <c r="AB28" i="351"/>
  <c r="AB25" i="351"/>
  <c r="Q15" i="351"/>
  <c r="Q10" i="351"/>
  <c r="AD10" i="351"/>
  <c r="Q18" i="351"/>
  <c r="AE17" i="350"/>
  <c r="AD17" i="350"/>
  <c r="AE13" i="350"/>
  <c r="AD13" i="350"/>
  <c r="AE14" i="350"/>
  <c r="AD14" i="350"/>
  <c r="AD12" i="350"/>
  <c r="AE12" i="350"/>
  <c r="AE16" i="350"/>
  <c r="AD16" i="350"/>
  <c r="AB22" i="350"/>
  <c r="AB19" i="350"/>
  <c r="AE10" i="350"/>
  <c r="AD10" i="350"/>
  <c r="Q11" i="350"/>
  <c r="AD11" i="350"/>
  <c r="Q15" i="350"/>
  <c r="AD15" i="350"/>
  <c r="Q13" i="350"/>
  <c r="AE72" i="342"/>
  <c r="AD72" i="342"/>
  <c r="AE70" i="342"/>
  <c r="AD70" i="342"/>
  <c r="AE75" i="342"/>
  <c r="AD75" i="342"/>
  <c r="AD15" i="346"/>
  <c r="AD36" i="346"/>
  <c r="AD14" i="348"/>
  <c r="AD35" i="344"/>
  <c r="AD64" i="342"/>
  <c r="AD25" i="344"/>
  <c r="AD31" i="346"/>
  <c r="AD32" i="346"/>
  <c r="AD21" i="347"/>
  <c r="AD57" i="348"/>
  <c r="AD21" i="342"/>
  <c r="AD29" i="344"/>
  <c r="AD15" i="342"/>
  <c r="AD24" i="346"/>
  <c r="AD35" i="348"/>
  <c r="AD36" i="348"/>
  <c r="AD53" i="348"/>
  <c r="AE30" i="348"/>
  <c r="AD62" i="342"/>
  <c r="AD21" i="344"/>
  <c r="AD12" i="345"/>
  <c r="AD26" i="346"/>
  <c r="AD27" i="346"/>
  <c r="AD26" i="348"/>
  <c r="AD30" i="348"/>
  <c r="AD38" i="348"/>
  <c r="AD66" i="342"/>
  <c r="AD28" i="344"/>
  <c r="AD32" i="344"/>
  <c r="AD36" i="344"/>
  <c r="AD37" i="344"/>
  <c r="AD19" i="344"/>
  <c r="AE22" i="346"/>
  <c r="AD24" i="348"/>
  <c r="AD49" i="348"/>
  <c r="AD13" i="344"/>
  <c r="AD17" i="346"/>
  <c r="AD10" i="348"/>
  <c r="AD17" i="344"/>
  <c r="AE17" i="346"/>
  <c r="AD45" i="348"/>
  <c r="AD22" i="349"/>
  <c r="AD24" i="349"/>
  <c r="Q12" i="349"/>
  <c r="AB30" i="349"/>
  <c r="AB27" i="349"/>
  <c r="AE10" i="349"/>
  <c r="AD15" i="349"/>
  <c r="AE15" i="349"/>
  <c r="Q18" i="349"/>
  <c r="AE20" i="349"/>
  <c r="AD20" i="349"/>
  <c r="AD14" i="349"/>
  <c r="AE21" i="349"/>
  <c r="AD21" i="349"/>
  <c r="AD11" i="349"/>
  <c r="AE11" i="349"/>
  <c r="AE16" i="349"/>
  <c r="AD16" i="349"/>
  <c r="Q14" i="349"/>
  <c r="AE17" i="349"/>
  <c r="AD17" i="349"/>
  <c r="Q10" i="349"/>
  <c r="AE18" i="349"/>
  <c r="AE22" i="349"/>
  <c r="AE12" i="349"/>
  <c r="AD12" i="349"/>
  <c r="Q16" i="349"/>
  <c r="AD19" i="349"/>
  <c r="AE19" i="349"/>
  <c r="AE13" i="349"/>
  <c r="AD13" i="349"/>
  <c r="Q22" i="349"/>
  <c r="AD34" i="348"/>
  <c r="AE25" i="349"/>
  <c r="AE12" i="348"/>
  <c r="Q23" i="348"/>
  <c r="S23" i="348" s="1"/>
  <c r="T23" i="348" s="1"/>
  <c r="Q13" i="349"/>
  <c r="S13" i="349" s="1"/>
  <c r="Q17" i="349"/>
  <c r="S17" i="349" s="1"/>
  <c r="Q21" i="349"/>
  <c r="S21" i="349" s="1"/>
  <c r="Q24" i="349"/>
  <c r="AE23" i="349"/>
  <c r="AE14" i="348"/>
  <c r="AE16" i="348"/>
  <c r="AE18" i="348"/>
  <c r="AE22" i="348"/>
  <c r="AE26" i="348"/>
  <c r="AE41" i="348"/>
  <c r="AD23" i="349"/>
  <c r="AE24" i="348"/>
  <c r="Q11" i="349"/>
  <c r="Q15" i="349"/>
  <c r="Q19" i="349"/>
  <c r="AE11" i="348"/>
  <c r="AD11" i="348"/>
  <c r="AE13" i="348"/>
  <c r="AD13" i="348"/>
  <c r="AE15" i="348"/>
  <c r="AD15" i="348"/>
  <c r="AE17" i="348"/>
  <c r="AD17" i="348"/>
  <c r="AE21" i="348"/>
  <c r="AD21" i="348"/>
  <c r="AE23" i="348"/>
  <c r="AD23" i="348"/>
  <c r="AE28" i="348"/>
  <c r="AD28" i="348"/>
  <c r="AE25" i="348"/>
  <c r="AD25" i="348"/>
  <c r="AE32" i="348"/>
  <c r="AD32" i="348"/>
  <c r="Q18" i="348"/>
  <c r="S18" i="348" s="1"/>
  <c r="T18" i="348" s="1"/>
  <c r="Q21" i="348"/>
  <c r="AE34" i="348"/>
  <c r="AE35" i="348"/>
  <c r="AE36" i="348"/>
  <c r="AE40" i="348"/>
  <c r="AD40" i="348"/>
  <c r="Q45" i="348"/>
  <c r="S45" i="348" s="1"/>
  <c r="AE45" i="348"/>
  <c r="AE38" i="348"/>
  <c r="AE43" i="348"/>
  <c r="AD43" i="348"/>
  <c r="AE46" i="348"/>
  <c r="AD46" i="348"/>
  <c r="AE52" i="348"/>
  <c r="AD52" i="348"/>
  <c r="AE31" i="348"/>
  <c r="AE55" i="348"/>
  <c r="AD55" i="348"/>
  <c r="AE10" i="346"/>
  <c r="AE10" i="348"/>
  <c r="Q11" i="348"/>
  <c r="S11" i="348" s="1"/>
  <c r="T11" i="348" s="1"/>
  <c r="Q28" i="348"/>
  <c r="Q34" i="348"/>
  <c r="AE44" i="348"/>
  <c r="AD44" i="348"/>
  <c r="Q49" i="348"/>
  <c r="S49" i="348" s="1"/>
  <c r="Q12" i="347"/>
  <c r="S12" i="347" s="1"/>
  <c r="T12" i="347" s="1"/>
  <c r="Q26" i="348"/>
  <c r="S26" i="348" s="1"/>
  <c r="AE27" i="348"/>
  <c r="AD31" i="348"/>
  <c r="AE33" i="348"/>
  <c r="AD41" i="348"/>
  <c r="AE47" i="348"/>
  <c r="AD47" i="348"/>
  <c r="AE50" i="348"/>
  <c r="AD50" i="348"/>
  <c r="AE56" i="348"/>
  <c r="AD56" i="348"/>
  <c r="AE21" i="347"/>
  <c r="Q30" i="348"/>
  <c r="Q38" i="348"/>
  <c r="Q41" i="348"/>
  <c r="S41" i="348" s="1"/>
  <c r="AE11" i="347"/>
  <c r="AE19" i="347"/>
  <c r="AD12" i="348"/>
  <c r="AD16" i="348"/>
  <c r="AD22" i="348"/>
  <c r="AD27" i="348"/>
  <c r="AE29" i="348"/>
  <c r="AD33" i="348"/>
  <c r="AE37" i="348"/>
  <c r="AE39" i="348"/>
  <c r="AE42" i="348"/>
  <c r="AD42" i="348"/>
  <c r="AE48" i="348"/>
  <c r="AD48" i="348"/>
  <c r="AE28" i="346"/>
  <c r="AE15" i="347"/>
  <c r="Q56" i="348"/>
  <c r="S56" i="348" s="1"/>
  <c r="Q52" i="348"/>
  <c r="S52" i="348" s="1"/>
  <c r="Q48" i="348"/>
  <c r="Q44" i="348"/>
  <c r="S44" i="348" s="1"/>
  <c r="AE51" i="348"/>
  <c r="AD51" i="348"/>
  <c r="AE54" i="348"/>
  <c r="AD54" i="348"/>
  <c r="AD39" i="348"/>
  <c r="AB26" i="347"/>
  <c r="AB23" i="347"/>
  <c r="AE10" i="347"/>
  <c r="AD10" i="347"/>
  <c r="AE20" i="347"/>
  <c r="AD20" i="347"/>
  <c r="AE12" i="347"/>
  <c r="AD12" i="347"/>
  <c r="AE16" i="347"/>
  <c r="AD16" i="347"/>
  <c r="AE18" i="347"/>
  <c r="AD18" i="347"/>
  <c r="AE13" i="347"/>
  <c r="AD13" i="347"/>
  <c r="AE14" i="347"/>
  <c r="AD14" i="347"/>
  <c r="AE17" i="347"/>
  <c r="AD17" i="347"/>
  <c r="Q10" i="347"/>
  <c r="Q14" i="347"/>
  <c r="S14" i="347" s="1"/>
  <c r="Q18" i="347"/>
  <c r="S18" i="347" s="1"/>
  <c r="Q20" i="347"/>
  <c r="Q30" i="342"/>
  <c r="S30" i="342" s="1"/>
  <c r="T30" i="342" s="1"/>
  <c r="AE32" i="346"/>
  <c r="AE15" i="346"/>
  <c r="AD11" i="347"/>
  <c r="AD15" i="347"/>
  <c r="AD19" i="347"/>
  <c r="AE16" i="346"/>
  <c r="AD16" i="346"/>
  <c r="AE21" i="346"/>
  <c r="AD21" i="346"/>
  <c r="AD12" i="346"/>
  <c r="AE12" i="346"/>
  <c r="AE30" i="346"/>
  <c r="AD30" i="346"/>
  <c r="AD11" i="346"/>
  <c r="AE11" i="346"/>
  <c r="AE19" i="346"/>
  <c r="AD19" i="346"/>
  <c r="AE20" i="346"/>
  <c r="AD20" i="346"/>
  <c r="AD18" i="346"/>
  <c r="AE18" i="346"/>
  <c r="AE25" i="346"/>
  <c r="AD25" i="346"/>
  <c r="AD14" i="346"/>
  <c r="AE14" i="346"/>
  <c r="AE23" i="346"/>
  <c r="AD23" i="346"/>
  <c r="AE34" i="346"/>
  <c r="AD34" i="346"/>
  <c r="AB41" i="346"/>
  <c r="AB38" i="346"/>
  <c r="AD10" i="346"/>
  <c r="Q36" i="346"/>
  <c r="S36" i="346" s="1"/>
  <c r="Q26" i="346"/>
  <c r="Q28" i="346"/>
  <c r="Q24" i="346"/>
  <c r="Q22" i="346"/>
  <c r="S22" i="346" s="1"/>
  <c r="Q18" i="346"/>
  <c r="S18" i="346" s="1"/>
  <c r="AE13" i="346"/>
  <c r="AE35" i="346"/>
  <c r="AD35" i="346"/>
  <c r="AD13" i="346"/>
  <c r="AD22" i="346"/>
  <c r="Q30" i="346"/>
  <c r="Q32" i="346"/>
  <c r="AE31" i="346"/>
  <c r="AE33" i="346"/>
  <c r="AD33" i="346"/>
  <c r="AE36" i="346"/>
  <c r="AE27" i="346"/>
  <c r="AE29" i="346"/>
  <c r="AD29" i="346"/>
  <c r="AD28" i="346"/>
  <c r="AE26" i="346"/>
  <c r="AD18" i="345"/>
  <c r="AD17" i="345"/>
  <c r="AD15" i="345"/>
  <c r="AD13" i="345"/>
  <c r="AD11" i="345"/>
  <c r="AD19" i="345"/>
  <c r="AE13" i="342"/>
  <c r="Q34" i="344"/>
  <c r="AE15" i="342"/>
  <c r="AD13" i="342"/>
  <c r="AD18" i="343"/>
  <c r="AD14" i="343"/>
  <c r="AD10" i="345"/>
  <c r="AE26" i="343"/>
  <c r="AD28" i="343"/>
  <c r="AE19" i="342"/>
  <c r="AE21" i="342"/>
  <c r="AE26" i="342"/>
  <c r="AE11" i="345"/>
  <c r="AE11" i="342"/>
  <c r="AE35" i="342"/>
  <c r="AE13" i="344"/>
  <c r="AE16" i="345"/>
  <c r="AE17" i="345"/>
  <c r="AE20" i="343"/>
  <c r="AE17" i="344"/>
  <c r="AE23" i="344"/>
  <c r="AE13" i="345"/>
  <c r="AE15" i="344"/>
  <c r="AE14" i="345"/>
  <c r="AE21" i="344"/>
  <c r="AE19" i="345"/>
  <c r="AE34" i="344"/>
  <c r="AE15" i="345"/>
  <c r="AE25" i="344"/>
  <c r="Q34" i="342"/>
  <c r="S34" i="342" s="1"/>
  <c r="AE19" i="344"/>
  <c r="AD16" i="345"/>
  <c r="AE20" i="345"/>
  <c r="AD20" i="345"/>
  <c r="AD11" i="342"/>
  <c r="AD15" i="344"/>
  <c r="AD23" i="344"/>
  <c r="AD14" i="345"/>
  <c r="AE18" i="345"/>
  <c r="AD26" i="343"/>
  <c r="AE31" i="344"/>
  <c r="Q14" i="345"/>
  <c r="Q12" i="345"/>
  <c r="Q17" i="345"/>
  <c r="Q15" i="345"/>
  <c r="Q13" i="345"/>
  <c r="Q11" i="345"/>
  <c r="R11" i="345" s="1"/>
  <c r="AE12" i="345"/>
  <c r="AB22" i="345"/>
  <c r="AB25" i="345"/>
  <c r="AE10" i="345"/>
  <c r="AD26" i="342"/>
  <c r="AE18" i="344"/>
  <c r="AD18" i="344"/>
  <c r="AE26" i="344"/>
  <c r="AD26" i="344"/>
  <c r="AE27" i="344"/>
  <c r="AD27" i="344"/>
  <c r="AB39" i="344"/>
  <c r="AB42" i="344"/>
  <c r="AE10" i="344"/>
  <c r="AD10" i="344"/>
  <c r="AE11" i="344"/>
  <c r="AD11" i="344"/>
  <c r="AE12" i="344"/>
  <c r="AD12" i="344"/>
  <c r="AE20" i="344"/>
  <c r="AD20" i="344"/>
  <c r="AE14" i="344"/>
  <c r="AD14" i="344"/>
  <c r="AE22" i="344"/>
  <c r="AD22" i="344"/>
  <c r="AE16" i="344"/>
  <c r="AD16" i="344"/>
  <c r="AE24" i="344"/>
  <c r="AD24" i="344"/>
  <c r="AE61" i="342"/>
  <c r="AD12" i="343"/>
  <c r="AD24" i="343"/>
  <c r="AE30" i="344"/>
  <c r="Q32" i="344"/>
  <c r="S32" i="344" s="1"/>
  <c r="AE67" i="342"/>
  <c r="AD20" i="343"/>
  <c r="Q11" i="344"/>
  <c r="Q13" i="344"/>
  <c r="S13" i="344" s="1"/>
  <c r="Q15" i="344"/>
  <c r="Q17" i="344"/>
  <c r="S17" i="344" s="1"/>
  <c r="Q19" i="344"/>
  <c r="S19" i="344" s="1"/>
  <c r="Q21" i="344"/>
  <c r="S21" i="344" s="1"/>
  <c r="Q23" i="344"/>
  <c r="S23" i="344" s="1"/>
  <c r="Q25" i="344"/>
  <c r="AD30" i="344"/>
  <c r="AE32" i="344"/>
  <c r="AD31" i="344"/>
  <c r="AE33" i="344"/>
  <c r="Q35" i="344"/>
  <c r="Q28" i="344"/>
  <c r="Q36" i="344"/>
  <c r="S36" i="344" s="1"/>
  <c r="AE22" i="343"/>
  <c r="AD16" i="343"/>
  <c r="Q29" i="344"/>
  <c r="AD33" i="344"/>
  <c r="AE35" i="344"/>
  <c r="AE24" i="342"/>
  <c r="AE63" i="342"/>
  <c r="AD22" i="343"/>
  <c r="Q10" i="344"/>
  <c r="Q12" i="344"/>
  <c r="Q14" i="344"/>
  <c r="S14" i="344" s="1"/>
  <c r="Q16" i="344"/>
  <c r="Q18" i="344"/>
  <c r="Q20" i="344"/>
  <c r="Q22" i="344"/>
  <c r="Q24" i="344"/>
  <c r="S24" i="344" s="1"/>
  <c r="Q26" i="344"/>
  <c r="S26" i="344" s="1"/>
  <c r="AE28" i="344"/>
  <c r="Q30" i="344"/>
  <c r="AD34" i="344"/>
  <c r="AE36" i="344"/>
  <c r="AE29" i="344"/>
  <c r="AE37" i="344"/>
  <c r="AE11" i="343"/>
  <c r="AD11" i="343"/>
  <c r="AE19" i="343"/>
  <c r="AD19" i="343"/>
  <c r="AE15" i="343"/>
  <c r="AD15" i="343"/>
  <c r="AE23" i="343"/>
  <c r="AD23" i="343"/>
  <c r="AE18" i="343"/>
  <c r="AE27" i="343"/>
  <c r="AD27" i="343"/>
  <c r="AE17" i="342"/>
  <c r="AD17" i="342"/>
  <c r="AE16" i="343"/>
  <c r="AE21" i="343"/>
  <c r="AD21" i="343"/>
  <c r="AB35" i="343"/>
  <c r="AB38" i="343"/>
  <c r="AD10" i="343"/>
  <c r="AE14" i="343"/>
  <c r="AE24" i="343"/>
  <c r="AE25" i="343"/>
  <c r="AD25" i="343"/>
  <c r="AE12" i="343"/>
  <c r="AE17" i="343"/>
  <c r="AD17" i="343"/>
  <c r="AE10" i="343"/>
  <c r="AE13" i="343"/>
  <c r="AD13" i="343"/>
  <c r="AE27" i="342"/>
  <c r="AE28" i="342"/>
  <c r="AE65" i="342"/>
  <c r="AE29" i="343"/>
  <c r="AE30" i="343"/>
  <c r="AE28" i="343"/>
  <c r="AE31" i="343"/>
  <c r="AD19" i="342"/>
  <c r="AE32" i="343"/>
  <c r="AD31" i="343"/>
  <c r="AE33" i="343"/>
  <c r="AD18" i="342"/>
  <c r="AE18" i="342"/>
  <c r="AD10" i="342"/>
  <c r="AE20" i="342"/>
  <c r="AD20" i="342"/>
  <c r="AE12" i="342"/>
  <c r="AD12" i="342"/>
  <c r="AD14" i="342"/>
  <c r="AE14" i="342"/>
  <c r="AE16" i="342"/>
  <c r="AD16" i="342"/>
  <c r="AE22" i="342"/>
  <c r="AD22" i="342"/>
  <c r="AE59" i="342"/>
  <c r="AD59" i="342"/>
  <c r="N11" i="342"/>
  <c r="Q11" i="342" s="1"/>
  <c r="S11" i="342" s="1"/>
  <c r="N13" i="342"/>
  <c r="Q13" i="342" s="1"/>
  <c r="S13" i="342" s="1"/>
  <c r="N15" i="342"/>
  <c r="Q15" i="342" s="1"/>
  <c r="N17" i="342"/>
  <c r="Q17" i="342" s="1"/>
  <c r="N19" i="342"/>
  <c r="Q19" i="342" s="1"/>
  <c r="N21" i="342"/>
  <c r="AD24" i="342"/>
  <c r="Q26" i="342"/>
  <c r="AD27" i="342"/>
  <c r="AE29" i="342"/>
  <c r="AD35" i="342"/>
  <c r="AE25" i="342"/>
  <c r="AD28" i="342"/>
  <c r="AE30" i="342"/>
  <c r="Q32" i="342"/>
  <c r="S32" i="342" s="1"/>
  <c r="AD61" i="342"/>
  <c r="AD63" i="342"/>
  <c r="AD65" i="342"/>
  <c r="AD67" i="342"/>
  <c r="AE73" i="342"/>
  <c r="AD73" i="342"/>
  <c r="AE31" i="342"/>
  <c r="Q33" i="342"/>
  <c r="AE68" i="342"/>
  <c r="AD25" i="342"/>
  <c r="AD30" i="342"/>
  <c r="AE32" i="342"/>
  <c r="AE62" i="342"/>
  <c r="AE64" i="342"/>
  <c r="AE66" i="342"/>
  <c r="AE71" i="342"/>
  <c r="AD71" i="342"/>
  <c r="Q73" i="342"/>
  <c r="S73" i="342" s="1"/>
  <c r="Q71" i="342"/>
  <c r="Q67" i="342"/>
  <c r="S67" i="342" s="1"/>
  <c r="Q63" i="342"/>
  <c r="S63" i="342" s="1"/>
  <c r="Q61" i="342"/>
  <c r="S61" i="342" s="1"/>
  <c r="Q75" i="342"/>
  <c r="Q70" i="342"/>
  <c r="Q66" i="342"/>
  <c r="Q62" i="342"/>
  <c r="S62" i="342" s="1"/>
  <c r="N10" i="342"/>
  <c r="N12" i="342"/>
  <c r="Q12" i="342" s="1"/>
  <c r="N14" i="342"/>
  <c r="N16" i="342"/>
  <c r="N18" i="342"/>
  <c r="Q18" i="342" s="1"/>
  <c r="N20" i="342"/>
  <c r="Q20" i="342" s="1"/>
  <c r="AE23" i="342"/>
  <c r="AD31" i="342"/>
  <c r="AE33" i="342"/>
  <c r="Q60" i="342"/>
  <c r="AE60" i="342"/>
  <c r="AD60" i="342"/>
  <c r="Q28" i="342"/>
  <c r="AE34" i="342"/>
  <c r="AE69" i="342"/>
  <c r="AD69" i="342"/>
  <c r="N12" i="354" l="1"/>
  <c r="Q12" i="354" s="1"/>
  <c r="S12" i="354" s="1"/>
  <c r="T12" i="354" s="1"/>
  <c r="N14" i="354"/>
  <c r="Q14" i="354" s="1"/>
  <c r="N16" i="354"/>
  <c r="Q16" i="354" s="1"/>
  <c r="S16" i="354" s="1"/>
  <c r="T16" i="354" s="1"/>
  <c r="N18" i="354"/>
  <c r="Q18" i="354" s="1"/>
  <c r="N11" i="354"/>
  <c r="N13" i="354"/>
  <c r="Q13" i="354" s="1"/>
  <c r="S13" i="354" s="1"/>
  <c r="T13" i="354" s="1"/>
  <c r="N15" i="354"/>
  <c r="N17" i="354"/>
  <c r="Q17" i="354" s="1"/>
  <c r="S17" i="354" s="1"/>
  <c r="T17" i="354" s="1"/>
  <c r="N19" i="354"/>
  <c r="N21" i="354"/>
  <c r="Q21" i="354" s="1"/>
  <c r="S21" i="354" s="1"/>
  <c r="T21" i="354" s="1"/>
  <c r="N23" i="354"/>
  <c r="N25" i="354"/>
  <c r="Q25" i="354" s="1"/>
  <c r="S25" i="354" s="1"/>
  <c r="T25" i="354" s="1"/>
  <c r="N27" i="354"/>
  <c r="Q27" i="354" s="1"/>
  <c r="S27" i="354" s="1"/>
  <c r="T27" i="354" s="1"/>
  <c r="N29" i="354"/>
  <c r="Q29" i="354" s="1"/>
  <c r="S29" i="354" s="1"/>
  <c r="T29" i="354" s="1"/>
  <c r="N31" i="354"/>
  <c r="N33" i="354"/>
  <c r="N35" i="354"/>
  <c r="N39" i="354"/>
  <c r="N41" i="354"/>
  <c r="N20" i="354"/>
  <c r="N24" i="354"/>
  <c r="N28" i="354"/>
  <c r="N32" i="354"/>
  <c r="Q32" i="354" s="1"/>
  <c r="S32" i="354" s="1"/>
  <c r="N36" i="354"/>
  <c r="N38" i="354"/>
  <c r="Q38" i="354" s="1"/>
  <c r="S38" i="354" s="1"/>
  <c r="T38" i="354" s="1"/>
  <c r="N10" i="354"/>
  <c r="N22" i="354"/>
  <c r="N26" i="354"/>
  <c r="Q26" i="354" s="1"/>
  <c r="N30" i="354"/>
  <c r="Q30" i="354" s="1"/>
  <c r="N34" i="354"/>
  <c r="N40" i="354"/>
  <c r="N12" i="358"/>
  <c r="Q12" i="358" s="1"/>
  <c r="S12" i="358" s="1"/>
  <c r="T12" i="358" s="1"/>
  <c r="N14" i="358"/>
  <c r="Q14" i="358" s="1"/>
  <c r="S14" i="358" s="1"/>
  <c r="T14" i="358" s="1"/>
  <c r="N16" i="358"/>
  <c r="Q16" i="358" s="1"/>
  <c r="N20" i="358"/>
  <c r="Q20" i="358" s="1"/>
  <c r="S20" i="358" s="1"/>
  <c r="T20" i="358" s="1"/>
  <c r="N22" i="358"/>
  <c r="N24" i="358"/>
  <c r="N28" i="358"/>
  <c r="N30" i="358"/>
  <c r="N32" i="358"/>
  <c r="Q32" i="358" s="1"/>
  <c r="S32" i="358" s="1"/>
  <c r="T32" i="358" s="1"/>
  <c r="N34" i="358"/>
  <c r="N36" i="358"/>
  <c r="N38" i="358"/>
  <c r="N40" i="358"/>
  <c r="N44" i="358"/>
  <c r="N46" i="358"/>
  <c r="N48" i="358"/>
  <c r="N52" i="358"/>
  <c r="N54" i="358"/>
  <c r="N56" i="358"/>
  <c r="N58" i="358"/>
  <c r="Q58" i="358" s="1"/>
  <c r="S58" i="358" s="1"/>
  <c r="T58" i="358" s="1"/>
  <c r="N60" i="358"/>
  <c r="Q60" i="358" s="1"/>
  <c r="S60" i="358" s="1"/>
  <c r="T60" i="358" s="1"/>
  <c r="N62" i="358"/>
  <c r="N64" i="358"/>
  <c r="N66" i="358"/>
  <c r="N68" i="358"/>
  <c r="N11" i="358"/>
  <c r="N13" i="358"/>
  <c r="N15" i="358"/>
  <c r="N17" i="358"/>
  <c r="N19" i="358"/>
  <c r="N21" i="358"/>
  <c r="N23" i="358"/>
  <c r="Q23" i="358" s="1"/>
  <c r="N25" i="358"/>
  <c r="N27" i="358"/>
  <c r="Q27" i="358" s="1"/>
  <c r="S27" i="358" s="1"/>
  <c r="T27" i="358" s="1"/>
  <c r="N29" i="358"/>
  <c r="Q29" i="358" s="1"/>
  <c r="N35" i="358"/>
  <c r="Q35" i="358" s="1"/>
  <c r="R35" i="358" s="1"/>
  <c r="N39" i="358"/>
  <c r="N41" i="358"/>
  <c r="N43" i="358"/>
  <c r="N47" i="358"/>
  <c r="N49" i="358"/>
  <c r="N51" i="358"/>
  <c r="Q51" i="358" s="1"/>
  <c r="N53" i="358"/>
  <c r="N57" i="358"/>
  <c r="Q57" i="358" s="1"/>
  <c r="R57" i="358" s="1"/>
  <c r="N59" i="358"/>
  <c r="N61" i="358"/>
  <c r="N63" i="358"/>
  <c r="N67" i="358"/>
  <c r="N10" i="358"/>
  <c r="N12" i="343"/>
  <c r="Q12" i="343" s="1"/>
  <c r="S12" i="343" s="1"/>
  <c r="T12" i="343" s="1"/>
  <c r="N14" i="343"/>
  <c r="Q14" i="343" s="1"/>
  <c r="S14" i="343" s="1"/>
  <c r="T14" i="343" s="1"/>
  <c r="N16" i="343"/>
  <c r="Q16" i="343" s="1"/>
  <c r="S16" i="343" s="1"/>
  <c r="T16" i="343" s="1"/>
  <c r="N18" i="343"/>
  <c r="Q18" i="343" s="1"/>
  <c r="S18" i="343" s="1"/>
  <c r="T18" i="343" s="1"/>
  <c r="N20" i="343"/>
  <c r="Q20" i="343" s="1"/>
  <c r="S20" i="343" s="1"/>
  <c r="T20" i="343" s="1"/>
  <c r="N22" i="343"/>
  <c r="Q22" i="343" s="1"/>
  <c r="S22" i="343" s="1"/>
  <c r="T22" i="343" s="1"/>
  <c r="N26" i="343"/>
  <c r="Q26" i="343" s="1"/>
  <c r="S26" i="343" s="1"/>
  <c r="T26" i="343" s="1"/>
  <c r="N28" i="343"/>
  <c r="Q28" i="343" s="1"/>
  <c r="R28" i="343" s="1"/>
  <c r="N30" i="343"/>
  <c r="N10" i="343"/>
  <c r="Q10" i="343" s="1"/>
  <c r="R10" i="343" s="1"/>
  <c r="N11" i="343"/>
  <c r="Q11" i="343" s="1"/>
  <c r="N13" i="343"/>
  <c r="Q13" i="343" s="1"/>
  <c r="S13" i="343" s="1"/>
  <c r="T13" i="343" s="1"/>
  <c r="N15" i="343"/>
  <c r="N17" i="343"/>
  <c r="Q17" i="343" s="1"/>
  <c r="N19" i="343"/>
  <c r="N21" i="343"/>
  <c r="Q21" i="343" s="1"/>
  <c r="R21" i="343" s="1"/>
  <c r="N23" i="343"/>
  <c r="N25" i="343"/>
  <c r="Q25" i="343" s="1"/>
  <c r="R25" i="343" s="1"/>
  <c r="N27" i="343"/>
  <c r="Q27" i="343" s="1"/>
  <c r="N29" i="343"/>
  <c r="N31" i="343"/>
  <c r="N33" i="343"/>
  <c r="N24" i="343"/>
  <c r="Q24" i="343" s="1"/>
  <c r="S24" i="343" s="1"/>
  <c r="T24" i="343" s="1"/>
  <c r="N32" i="343"/>
  <c r="Q32" i="343" s="1"/>
  <c r="Y19" i="374"/>
  <c r="Z19" i="374"/>
  <c r="Y17" i="374"/>
  <c r="Z17" i="374"/>
  <c r="Y29" i="374"/>
  <c r="Z29" i="374"/>
  <c r="Y24" i="374"/>
  <c r="Z24" i="374"/>
  <c r="Y22" i="374"/>
  <c r="Z22" i="374"/>
  <c r="Y14" i="374"/>
  <c r="Z14" i="374"/>
  <c r="Y31" i="374"/>
  <c r="Z31" i="374"/>
  <c r="Y13" i="374"/>
  <c r="Z13" i="374"/>
  <c r="Y12" i="374"/>
  <c r="Z12" i="374"/>
  <c r="Y15" i="374"/>
  <c r="Z15" i="374"/>
  <c r="Y28" i="374"/>
  <c r="Z28" i="374"/>
  <c r="Y20" i="374"/>
  <c r="Z20" i="374"/>
  <c r="Y27" i="374"/>
  <c r="Z27" i="374"/>
  <c r="Y23" i="374"/>
  <c r="Z23" i="374"/>
  <c r="Y18" i="374"/>
  <c r="Z18" i="374"/>
  <c r="U37" i="374"/>
  <c r="U39" i="374" s="1"/>
  <c r="U34" i="374"/>
  <c r="Y25" i="374"/>
  <c r="Z25" i="374"/>
  <c r="Y21" i="374"/>
  <c r="Z21" i="374"/>
  <c r="Y30" i="374"/>
  <c r="Z30" i="374"/>
  <c r="Y11" i="374"/>
  <c r="Z11" i="374"/>
  <c r="AD70" i="348"/>
  <c r="R15" i="5" s="1"/>
  <c r="W15" i="5" s="1"/>
  <c r="AE19" i="348"/>
  <c r="AE69" i="348"/>
  <c r="S15" i="5" s="1"/>
  <c r="AD60" i="348"/>
  <c r="AD63" i="348"/>
  <c r="R14" i="5" s="1"/>
  <c r="W14" i="5" s="1"/>
  <c r="AD19" i="348"/>
  <c r="AD67" i="348" s="1"/>
  <c r="R10" i="348"/>
  <c r="AE62" i="348"/>
  <c r="S14" i="5" s="1"/>
  <c r="AE58" i="348"/>
  <c r="AD58" i="348"/>
  <c r="Q11" i="354"/>
  <c r="S11" i="354" s="1"/>
  <c r="T11" i="354" s="1"/>
  <c r="Z11" i="354" s="1"/>
  <c r="AD91" i="342"/>
  <c r="AD88" i="342"/>
  <c r="AE88" i="342"/>
  <c r="AE91" i="342"/>
  <c r="Q81" i="342"/>
  <c r="Q79" i="342"/>
  <c r="Q84" i="342"/>
  <c r="Q77" i="342"/>
  <c r="Q82" i="342"/>
  <c r="Q86" i="342"/>
  <c r="Q78" i="342"/>
  <c r="Q83" i="342"/>
  <c r="Q76" i="342"/>
  <c r="Q80" i="342"/>
  <c r="Q85" i="342"/>
  <c r="Q23" i="354"/>
  <c r="S23" i="354" s="1"/>
  <c r="T23" i="354" s="1"/>
  <c r="Z23" i="354" s="1"/>
  <c r="AE41" i="352"/>
  <c r="AE38" i="352"/>
  <c r="AD41" i="352"/>
  <c r="AD38" i="352"/>
  <c r="Q33" i="352"/>
  <c r="Q35" i="352"/>
  <c r="Q32" i="352"/>
  <c r="Q34" i="352"/>
  <c r="Q36" i="352"/>
  <c r="Q14" i="352"/>
  <c r="S14" i="352" s="1"/>
  <c r="T14" i="352" s="1"/>
  <c r="Z14" i="352" s="1"/>
  <c r="Q10" i="354"/>
  <c r="S10" i="354" s="1"/>
  <c r="T10" i="354" s="1"/>
  <c r="Q15" i="354"/>
  <c r="S15" i="354" s="1"/>
  <c r="T15" i="354" s="1"/>
  <c r="Z15" i="354" s="1"/>
  <c r="AB40" i="343"/>
  <c r="Q8" i="5"/>
  <c r="V8" i="5" s="1"/>
  <c r="F66" i="148"/>
  <c r="F55" i="148"/>
  <c r="D12" i="151"/>
  <c r="F54" i="148"/>
  <c r="D11" i="151"/>
  <c r="F56" i="148"/>
  <c r="D13" i="151"/>
  <c r="D21" i="151"/>
  <c r="AB44" i="344"/>
  <c r="Q10" i="5"/>
  <c r="V10" i="5" s="1"/>
  <c r="AB43" i="346"/>
  <c r="Q12" i="5"/>
  <c r="V12" i="5" s="1"/>
  <c r="D8" i="151"/>
  <c r="AB27" i="345"/>
  <c r="Q11" i="5"/>
  <c r="V11" i="5" s="1"/>
  <c r="AB28" i="347"/>
  <c r="Q13" i="5"/>
  <c r="V13" i="5" s="1"/>
  <c r="F53" i="148"/>
  <c r="D10" i="151"/>
  <c r="R57" i="348"/>
  <c r="Q40" i="348"/>
  <c r="S40" i="348" s="1"/>
  <c r="T40" i="348" s="1"/>
  <c r="Q15" i="356"/>
  <c r="D7" i="151"/>
  <c r="F50" i="148"/>
  <c r="AB93" i="342"/>
  <c r="Q7" i="5"/>
  <c r="V7" i="5" s="1"/>
  <c r="Z17" i="357"/>
  <c r="Z17" i="355"/>
  <c r="X14" i="355"/>
  <c r="V14" i="355" s="1"/>
  <c r="Z13" i="355"/>
  <c r="Z16" i="350"/>
  <c r="X11" i="355"/>
  <c r="V11" i="355" s="1"/>
  <c r="Z22" i="357"/>
  <c r="Z12" i="355"/>
  <c r="Z39" i="357"/>
  <c r="Q34" i="358"/>
  <c r="S34" i="358" s="1"/>
  <c r="T34" i="358" s="1"/>
  <c r="Q38" i="358"/>
  <c r="S38" i="358" s="1"/>
  <c r="T38" i="358" s="1"/>
  <c r="Z14" i="350"/>
  <c r="X15" i="355"/>
  <c r="V15" i="355" s="1"/>
  <c r="Q18" i="356"/>
  <c r="S18" i="356" s="1"/>
  <c r="T18" i="356" s="1"/>
  <c r="Q16" i="351"/>
  <c r="S16" i="351" s="1"/>
  <c r="T16" i="351" s="1"/>
  <c r="Z13" i="357"/>
  <c r="Q11" i="351"/>
  <c r="S11" i="351" s="1"/>
  <c r="T11" i="351" s="1"/>
  <c r="Z16" i="355"/>
  <c r="Q15" i="353"/>
  <c r="S15" i="353" s="1"/>
  <c r="T15" i="353" s="1"/>
  <c r="Q11" i="353"/>
  <c r="S11" i="353" s="1"/>
  <c r="T11" i="353" s="1"/>
  <c r="X19" i="355"/>
  <c r="V19" i="355" s="1"/>
  <c r="R13" i="348"/>
  <c r="F62" i="148"/>
  <c r="D19" i="151"/>
  <c r="F63" i="148"/>
  <c r="D20" i="151"/>
  <c r="F57" i="148"/>
  <c r="D14" i="151"/>
  <c r="F61" i="148"/>
  <c r="D18" i="151"/>
  <c r="F60" i="148"/>
  <c r="D17" i="151"/>
  <c r="F65" i="148"/>
  <c r="D22" i="151"/>
  <c r="F59" i="148"/>
  <c r="D16" i="151"/>
  <c r="Q19" i="353"/>
  <c r="S19" i="353" s="1"/>
  <c r="T19" i="353" s="1"/>
  <c r="Q29" i="353"/>
  <c r="S29" i="353" s="1"/>
  <c r="T29" i="353" s="1"/>
  <c r="Q25" i="358"/>
  <c r="S25" i="358" s="1"/>
  <c r="T25" i="358" s="1"/>
  <c r="T57" i="348"/>
  <c r="Q17" i="358"/>
  <c r="S17" i="358" s="1"/>
  <c r="T17" i="358" s="1"/>
  <c r="Q23" i="353"/>
  <c r="S23" i="353" s="1"/>
  <c r="T23" i="353" s="1"/>
  <c r="Q11" i="356"/>
  <c r="S11" i="356" s="1"/>
  <c r="T11" i="356" s="1"/>
  <c r="Q27" i="353"/>
  <c r="S27" i="353" s="1"/>
  <c r="T27" i="353" s="1"/>
  <c r="R16" i="355"/>
  <c r="Y16" i="355" s="1"/>
  <c r="Q11" i="355"/>
  <c r="S11" i="355" s="1"/>
  <c r="T11" i="355" s="1"/>
  <c r="R12" i="355"/>
  <c r="Y12" i="355" s="1"/>
  <c r="Q31" i="358"/>
  <c r="S31" i="358" s="1"/>
  <c r="T31" i="358" s="1"/>
  <c r="Q10" i="355"/>
  <c r="R10" i="355" s="1"/>
  <c r="Q10" i="358"/>
  <c r="R10" i="358" s="1"/>
  <c r="W10" i="355"/>
  <c r="X10" i="355" s="1"/>
  <c r="V10" i="355" s="1"/>
  <c r="U18" i="355"/>
  <c r="W18" i="355" s="1"/>
  <c r="X18" i="355" s="1"/>
  <c r="V18" i="355" s="1"/>
  <c r="Q18" i="355"/>
  <c r="Q19" i="355"/>
  <c r="R17" i="355"/>
  <c r="Y17" i="355" s="1"/>
  <c r="R13" i="355"/>
  <c r="Y13" i="355" s="1"/>
  <c r="Q14" i="355"/>
  <c r="Q15" i="355"/>
  <c r="Q26" i="358"/>
  <c r="S26" i="358" s="1"/>
  <c r="T26" i="358" s="1"/>
  <c r="Q21" i="358"/>
  <c r="S21" i="358" s="1"/>
  <c r="T21" i="358" s="1"/>
  <c r="Q17" i="351"/>
  <c r="S17" i="351" s="1"/>
  <c r="T17" i="351" s="1"/>
  <c r="Q13" i="358"/>
  <c r="S13" i="358" s="1"/>
  <c r="T13" i="358" s="1"/>
  <c r="Q52" i="358"/>
  <c r="S52" i="358" s="1"/>
  <c r="T52" i="358" s="1"/>
  <c r="Q18" i="357"/>
  <c r="S18" i="357" s="1"/>
  <c r="T18" i="357" s="1"/>
  <c r="Q22" i="356"/>
  <c r="S22" i="356" s="1"/>
  <c r="T22" i="356" s="1"/>
  <c r="Q10" i="356"/>
  <c r="R10" i="356" s="1"/>
  <c r="Q36" i="358"/>
  <c r="S36" i="358" s="1"/>
  <c r="T36" i="358" s="1"/>
  <c r="Q14" i="356"/>
  <c r="S14" i="356" s="1"/>
  <c r="T14" i="356" s="1"/>
  <c r="R38" i="354"/>
  <c r="Q19" i="356"/>
  <c r="S19" i="356" s="1"/>
  <c r="T19" i="356" s="1"/>
  <c r="Q12" i="351"/>
  <c r="S12" i="351" s="1"/>
  <c r="T12" i="351" s="1"/>
  <c r="Q22" i="358"/>
  <c r="S22" i="358" s="1"/>
  <c r="T22" i="358" s="1"/>
  <c r="R34" i="357"/>
  <c r="Y34" i="357" s="1"/>
  <c r="R60" i="358"/>
  <c r="Q10" i="350"/>
  <c r="R10" i="350" s="1"/>
  <c r="S13" i="351"/>
  <c r="T13" i="351" s="1"/>
  <c r="R13" i="351"/>
  <c r="R12" i="347"/>
  <c r="R30" i="342"/>
  <c r="Q30" i="357"/>
  <c r="S30" i="357" s="1"/>
  <c r="T30" i="357" s="1"/>
  <c r="R29" i="342"/>
  <c r="R25" i="354"/>
  <c r="Q40" i="357"/>
  <c r="S40" i="357" s="1"/>
  <c r="T40" i="357" s="1"/>
  <c r="R23" i="348"/>
  <c r="Q21" i="357"/>
  <c r="S21" i="357" s="1"/>
  <c r="T21" i="357" s="1"/>
  <c r="Q36" i="357"/>
  <c r="Q32" i="357"/>
  <c r="S32" i="357" s="1"/>
  <c r="T32" i="357" s="1"/>
  <c r="R12" i="357"/>
  <c r="Q28" i="353"/>
  <c r="S28" i="353" s="1"/>
  <c r="T28" i="353" s="1"/>
  <c r="Q10" i="352"/>
  <c r="R21" i="351"/>
  <c r="Q30" i="352"/>
  <c r="S30" i="352" s="1"/>
  <c r="T30" i="352" s="1"/>
  <c r="R26" i="348"/>
  <c r="R17" i="348"/>
  <c r="B37" i="358"/>
  <c r="B38" i="358" s="1"/>
  <c r="B39" i="358" s="1"/>
  <c r="B40" i="358" s="1"/>
  <c r="B41" i="358" s="1"/>
  <c r="B42" i="358" s="1"/>
  <c r="B43" i="358" s="1"/>
  <c r="B44" i="358" s="1"/>
  <c r="B45" i="358" s="1"/>
  <c r="B46" i="358" s="1"/>
  <c r="B47" i="358" s="1"/>
  <c r="B48" i="358" s="1"/>
  <c r="B49" i="358" s="1"/>
  <c r="B50" i="358" s="1"/>
  <c r="B51" i="358" s="1"/>
  <c r="B52" i="358" s="1"/>
  <c r="B53" i="358" s="1"/>
  <c r="B54" i="358" s="1"/>
  <c r="B55" i="358" s="1"/>
  <c r="B56" i="358" s="1"/>
  <c r="B57" i="358" s="1"/>
  <c r="B58" i="358" s="1"/>
  <c r="B59" i="358" s="1"/>
  <c r="B60" i="358" s="1"/>
  <c r="B61" i="358" s="1"/>
  <c r="B62" i="358" s="1"/>
  <c r="B63" i="358" s="1"/>
  <c r="B64" i="358" s="1"/>
  <c r="B65" i="358" s="1"/>
  <c r="B66" i="358" s="1"/>
  <c r="B67" i="358" s="1"/>
  <c r="B68" i="358" s="1"/>
  <c r="Q41" i="358"/>
  <c r="Q46" i="358"/>
  <c r="Q40" i="358"/>
  <c r="Q50" i="358"/>
  <c r="Q44" i="358"/>
  <c r="Q49" i="358"/>
  <c r="Q48" i="358"/>
  <c r="Q39" i="358"/>
  <c r="R14" i="358"/>
  <c r="Q43" i="358"/>
  <c r="Q47" i="358"/>
  <c r="Q45" i="358"/>
  <c r="Q42" i="358"/>
  <c r="R58" i="358"/>
  <c r="AB75" i="358"/>
  <c r="Q24" i="5"/>
  <c r="V24" i="5" s="1"/>
  <c r="R27" i="358"/>
  <c r="S51" i="358"/>
  <c r="T51" i="358" s="1"/>
  <c r="R51" i="358"/>
  <c r="S29" i="358"/>
  <c r="T29" i="358" s="1"/>
  <c r="R29" i="358"/>
  <c r="R12" i="358"/>
  <c r="S23" i="358"/>
  <c r="T23" i="358" s="1"/>
  <c r="R23" i="358"/>
  <c r="S55" i="358"/>
  <c r="T55" i="358" s="1"/>
  <c r="R55" i="358"/>
  <c r="S35" i="358"/>
  <c r="T35" i="358" s="1"/>
  <c r="R20" i="358"/>
  <c r="S57" i="358"/>
  <c r="T57" i="358" s="1"/>
  <c r="S16" i="358"/>
  <c r="T16" i="358" s="1"/>
  <c r="R16" i="358"/>
  <c r="Q11" i="358"/>
  <c r="Q61" i="358"/>
  <c r="Q63" i="358"/>
  <c r="Q15" i="358"/>
  <c r="Q19" i="358"/>
  <c r="Q59" i="358"/>
  <c r="Q28" i="358"/>
  <c r="Q65" i="358"/>
  <c r="Q66" i="358"/>
  <c r="Q56" i="358"/>
  <c r="Q67" i="358"/>
  <c r="Q24" i="358"/>
  <c r="Q68" i="358"/>
  <c r="Q64" i="358"/>
  <c r="Q37" i="358"/>
  <c r="R18" i="358"/>
  <c r="Q33" i="358"/>
  <c r="Q54" i="358"/>
  <c r="Q53" i="358"/>
  <c r="Q30" i="358"/>
  <c r="Q62" i="358"/>
  <c r="AB57" i="357"/>
  <c r="Q23" i="5"/>
  <c r="V23" i="5" s="1"/>
  <c r="R10" i="357"/>
  <c r="Y10" i="357" s="1"/>
  <c r="R47" i="357"/>
  <c r="R14" i="357"/>
  <c r="S33" i="357"/>
  <c r="T33" i="357" s="1"/>
  <c r="R33" i="357"/>
  <c r="S44" i="357"/>
  <c r="T44" i="357" s="1"/>
  <c r="R44" i="357"/>
  <c r="S11" i="357"/>
  <c r="T11" i="357" s="1"/>
  <c r="R11" i="357"/>
  <c r="S35" i="357"/>
  <c r="T35" i="357" s="1"/>
  <c r="R35" i="357"/>
  <c r="S23" i="357"/>
  <c r="T23" i="357" s="1"/>
  <c r="R23" i="357"/>
  <c r="S29" i="357"/>
  <c r="T29" i="357" s="1"/>
  <c r="R29" i="357"/>
  <c r="S43" i="357"/>
  <c r="T43" i="357" s="1"/>
  <c r="R43" i="357"/>
  <c r="S49" i="357"/>
  <c r="T49" i="357" s="1"/>
  <c r="R49" i="357"/>
  <c r="S20" i="357"/>
  <c r="T20" i="357" s="1"/>
  <c r="R20" i="357"/>
  <c r="Q31" i="357"/>
  <c r="Q27" i="357"/>
  <c r="R26" i="357"/>
  <c r="Y26" i="357" s="1"/>
  <c r="Q46" i="357"/>
  <c r="Q38" i="357"/>
  <c r="Q45" i="357"/>
  <c r="Q15" i="357"/>
  <c r="Q28" i="357"/>
  <c r="Q48" i="357"/>
  <c r="R25" i="357"/>
  <c r="R22" i="357"/>
  <c r="Y22" i="357" s="1"/>
  <c r="Q19" i="357"/>
  <c r="R39" i="357"/>
  <c r="Y39" i="357" s="1"/>
  <c r="R17" i="357"/>
  <c r="Y17" i="357" s="1"/>
  <c r="R13" i="357"/>
  <c r="Y13" i="357" s="1"/>
  <c r="Q37" i="357"/>
  <c r="Q16" i="357"/>
  <c r="Q42" i="357"/>
  <c r="Q24" i="357"/>
  <c r="Q50" i="357"/>
  <c r="Q41" i="357"/>
  <c r="AB32" i="356"/>
  <c r="Q22" i="5"/>
  <c r="V22" i="5" s="1"/>
  <c r="S17" i="356"/>
  <c r="T17" i="356" s="1"/>
  <c r="R17" i="356"/>
  <c r="S25" i="356"/>
  <c r="T25" i="356" s="1"/>
  <c r="R25" i="356"/>
  <c r="T24" i="356"/>
  <c r="R24" i="356"/>
  <c r="T16" i="356"/>
  <c r="Q21" i="356"/>
  <c r="Q13" i="356"/>
  <c r="Q20" i="356"/>
  <c r="Q12" i="356"/>
  <c r="R16" i="356"/>
  <c r="R23" i="356"/>
  <c r="AB26" i="355"/>
  <c r="R10" i="354"/>
  <c r="Q33" i="354"/>
  <c r="S33" i="354" s="1"/>
  <c r="T33" i="354" s="1"/>
  <c r="AB48" i="354"/>
  <c r="Q21" i="5"/>
  <c r="V21" i="5" s="1"/>
  <c r="R12" i="354"/>
  <c r="S30" i="354"/>
  <c r="T30" i="354" s="1"/>
  <c r="R30" i="354"/>
  <c r="S14" i="354"/>
  <c r="T14" i="354" s="1"/>
  <c r="R14" i="354"/>
  <c r="S37" i="354"/>
  <c r="T37" i="354" s="1"/>
  <c r="R37" i="354"/>
  <c r="S26" i="354"/>
  <c r="T26" i="354" s="1"/>
  <c r="R26" i="354"/>
  <c r="R29" i="354"/>
  <c r="S18" i="354"/>
  <c r="T18" i="354" s="1"/>
  <c r="R18" i="354"/>
  <c r="R32" i="354"/>
  <c r="Q40" i="354"/>
  <c r="T32" i="354"/>
  <c r="Q20" i="354"/>
  <c r="Q24" i="354"/>
  <c r="Q39" i="354"/>
  <c r="Q36" i="354"/>
  <c r="R21" i="354"/>
  <c r="Q41" i="354"/>
  <c r="R11" i="354"/>
  <c r="Y11" i="354" s="1"/>
  <c r="Q22" i="354"/>
  <c r="R27" i="354"/>
  <c r="Q28" i="354"/>
  <c r="R16" i="354"/>
  <c r="R23" i="354"/>
  <c r="Y23" i="354" s="1"/>
  <c r="R13" i="354"/>
  <c r="R17" i="354"/>
  <c r="Q36" i="353"/>
  <c r="S36" i="353" s="1"/>
  <c r="T36" i="353" s="1"/>
  <c r="Q24" i="353"/>
  <c r="S24" i="353" s="1"/>
  <c r="T24" i="353" s="1"/>
  <c r="Q12" i="353"/>
  <c r="S12" i="353" s="1"/>
  <c r="T12" i="353" s="1"/>
  <c r="AB47" i="353"/>
  <c r="Q20" i="5"/>
  <c r="V20" i="5" s="1"/>
  <c r="S22" i="353"/>
  <c r="T22" i="353" s="1"/>
  <c r="R22" i="353"/>
  <c r="S32" i="353"/>
  <c r="T32" i="353" s="1"/>
  <c r="R32" i="353"/>
  <c r="S35" i="353"/>
  <c r="T35" i="353" s="1"/>
  <c r="R35" i="353"/>
  <c r="S16" i="353"/>
  <c r="T16" i="353" s="1"/>
  <c r="R16" i="353"/>
  <c r="S30" i="353"/>
  <c r="T30" i="353" s="1"/>
  <c r="R30" i="353"/>
  <c r="S25" i="353"/>
  <c r="T25" i="353" s="1"/>
  <c r="R25" i="353"/>
  <c r="Q18" i="353"/>
  <c r="R20" i="353"/>
  <c r="Q37" i="353"/>
  <c r="Q38" i="353"/>
  <c r="Q39" i="353"/>
  <c r="Q33" i="353"/>
  <c r="Q34" i="353"/>
  <c r="Q26" i="353"/>
  <c r="Q17" i="353"/>
  <c r="Q31" i="353"/>
  <c r="Q14" i="353"/>
  <c r="Q10" i="353"/>
  <c r="Q40" i="353"/>
  <c r="Q21" i="353"/>
  <c r="Q13" i="353"/>
  <c r="AB43" i="352"/>
  <c r="Q19" i="5"/>
  <c r="V19" i="5" s="1"/>
  <c r="Q13" i="352"/>
  <c r="S13" i="352" s="1"/>
  <c r="T13" i="352" s="1"/>
  <c r="S19" i="352"/>
  <c r="T19" i="352" s="1"/>
  <c r="R19" i="352"/>
  <c r="S12" i="352"/>
  <c r="T12" i="352" s="1"/>
  <c r="R12" i="352"/>
  <c r="S29" i="352"/>
  <c r="T29" i="352" s="1"/>
  <c r="R29" i="352"/>
  <c r="S25" i="352"/>
  <c r="T25" i="352" s="1"/>
  <c r="R25" i="352"/>
  <c r="R26" i="352"/>
  <c r="Y26" i="352" s="1"/>
  <c r="Q11" i="352"/>
  <c r="Q16" i="352"/>
  <c r="Q27" i="352"/>
  <c r="Q20" i="352"/>
  <c r="Q23" i="352"/>
  <c r="Q28" i="352"/>
  <c r="Q24" i="352"/>
  <c r="Q17" i="352"/>
  <c r="R22" i="352"/>
  <c r="Y22" i="352" s="1"/>
  <c r="Q15" i="352"/>
  <c r="R18" i="352"/>
  <c r="Q21" i="352"/>
  <c r="AB30" i="351"/>
  <c r="Q18" i="5"/>
  <c r="V18" i="5" s="1"/>
  <c r="S18" i="351"/>
  <c r="T18" i="351" s="1"/>
  <c r="R18" i="351"/>
  <c r="S15" i="351"/>
  <c r="T15" i="351" s="1"/>
  <c r="R15" i="351"/>
  <c r="R10" i="351"/>
  <c r="S10" i="351"/>
  <c r="T10" i="351" s="1"/>
  <c r="Q22" i="351"/>
  <c r="Q23" i="351"/>
  <c r="R20" i="351"/>
  <c r="Q14" i="351"/>
  <c r="Q19" i="351"/>
  <c r="AB24" i="350"/>
  <c r="Q17" i="5"/>
  <c r="V17" i="5" s="1"/>
  <c r="S13" i="350"/>
  <c r="T13" i="350" s="1"/>
  <c r="R13" i="350"/>
  <c r="S11" i="350"/>
  <c r="T11" i="350" s="1"/>
  <c r="R11" i="350"/>
  <c r="S15" i="350"/>
  <c r="T15" i="350" s="1"/>
  <c r="R15" i="350"/>
  <c r="Q17" i="350"/>
  <c r="R12" i="350"/>
  <c r="R16" i="350"/>
  <c r="Y16" i="350" s="1"/>
  <c r="R14" i="350"/>
  <c r="Y14" i="350" s="1"/>
  <c r="S24" i="349"/>
  <c r="T24" i="349" s="1"/>
  <c r="R24" i="349"/>
  <c r="AB32" i="349"/>
  <c r="Q16" i="5"/>
  <c r="V16" i="5" s="1"/>
  <c r="AB65" i="348"/>
  <c r="R14" i="348"/>
  <c r="R18" i="348"/>
  <c r="Q49" i="342"/>
  <c r="Q48" i="342"/>
  <c r="Q56" i="342"/>
  <c r="Q51" i="342"/>
  <c r="Q41" i="342"/>
  <c r="Q45" i="342"/>
  <c r="Q55" i="342"/>
  <c r="Q36" i="342"/>
  <c r="Q50" i="342"/>
  <c r="Q53" i="342"/>
  <c r="Q40" i="342"/>
  <c r="Q54" i="342"/>
  <c r="Q57" i="342"/>
  <c r="Q58" i="342"/>
  <c r="Q37" i="342"/>
  <c r="Q39" i="342"/>
  <c r="Q38" i="342"/>
  <c r="S74" i="342"/>
  <c r="T74" i="342" s="1"/>
  <c r="R74" i="342"/>
  <c r="Q44" i="342"/>
  <c r="Q43" i="342"/>
  <c r="Q42" i="342"/>
  <c r="Q52" i="342"/>
  <c r="Q47" i="342"/>
  <c r="Q46" i="342"/>
  <c r="B35" i="342"/>
  <c r="B36" i="342" s="1"/>
  <c r="B37" i="342" s="1"/>
  <c r="B38" i="342" s="1"/>
  <c r="B39" i="342" s="1"/>
  <c r="B40" i="342" s="1"/>
  <c r="B41" i="342" s="1"/>
  <c r="B42" i="342" s="1"/>
  <c r="B43" i="342" s="1"/>
  <c r="B44" i="342" s="1"/>
  <c r="B45" i="342" s="1"/>
  <c r="B46" i="342" s="1"/>
  <c r="B47" i="342" s="1"/>
  <c r="B48" i="342" s="1"/>
  <c r="B49" i="342" s="1"/>
  <c r="B50" i="342" s="1"/>
  <c r="B51" i="342" s="1"/>
  <c r="B52" i="342" s="1"/>
  <c r="B53" i="342" s="1"/>
  <c r="B54" i="342" s="1"/>
  <c r="B55" i="342" s="1"/>
  <c r="B56" i="342" s="1"/>
  <c r="B57" i="342" s="1"/>
  <c r="B58" i="342" s="1"/>
  <c r="B59" i="342" s="1"/>
  <c r="B60" i="342" s="1"/>
  <c r="B61" i="342" s="1"/>
  <c r="B62" i="342" s="1"/>
  <c r="B63" i="342" s="1"/>
  <c r="B64" i="342" s="1"/>
  <c r="B65" i="342" s="1"/>
  <c r="B66" i="342" s="1"/>
  <c r="B67" i="342" s="1"/>
  <c r="B68" i="342" s="1"/>
  <c r="B69" i="342" s="1"/>
  <c r="B70" i="342" s="1"/>
  <c r="B71" i="342" s="1"/>
  <c r="B72" i="342" s="1"/>
  <c r="B73" i="342" s="1"/>
  <c r="B74" i="342" s="1"/>
  <c r="B75" i="342" s="1"/>
  <c r="B76" i="342" s="1"/>
  <c r="B77" i="342" s="1"/>
  <c r="B78" i="342" s="1"/>
  <c r="B79" i="342" s="1"/>
  <c r="B80" i="342" s="1"/>
  <c r="B81" i="342" s="1"/>
  <c r="B82" i="342" s="1"/>
  <c r="B83" i="342" s="1"/>
  <c r="B84" i="342" s="1"/>
  <c r="Z34" i="357"/>
  <c r="Z26" i="357"/>
  <c r="T53" i="348"/>
  <c r="AE52" i="357"/>
  <c r="AE55" i="357"/>
  <c r="AD52" i="357"/>
  <c r="AD70" i="358"/>
  <c r="AD73" i="358"/>
  <c r="AE70" i="358"/>
  <c r="AE73" i="358"/>
  <c r="AE27" i="356"/>
  <c r="AD55" i="357"/>
  <c r="S10" i="357"/>
  <c r="T10" i="357" s="1"/>
  <c r="T20" i="353"/>
  <c r="AD27" i="356"/>
  <c r="AD30" i="356"/>
  <c r="AE21" i="355"/>
  <c r="AE30" i="356"/>
  <c r="AE43" i="354"/>
  <c r="Z26" i="352"/>
  <c r="AE24" i="355"/>
  <c r="AE46" i="354"/>
  <c r="AD21" i="355"/>
  <c r="AD24" i="355"/>
  <c r="AE42" i="353"/>
  <c r="AE45" i="353"/>
  <c r="AD43" i="354"/>
  <c r="AD46" i="354"/>
  <c r="AD42" i="353"/>
  <c r="AD45" i="353"/>
  <c r="AE25" i="351"/>
  <c r="AE28" i="351"/>
  <c r="AD25" i="351"/>
  <c r="AD28" i="351"/>
  <c r="S13" i="346"/>
  <c r="T13" i="346" s="1"/>
  <c r="AD19" i="350"/>
  <c r="AD22" i="350"/>
  <c r="AE19" i="350"/>
  <c r="AE22" i="350"/>
  <c r="T34" i="342"/>
  <c r="AD30" i="349"/>
  <c r="AD27" i="349"/>
  <c r="S34" i="348"/>
  <c r="T34" i="348" s="1"/>
  <c r="R34" i="348"/>
  <c r="S19" i="349"/>
  <c r="T19" i="349" s="1"/>
  <c r="R19" i="349"/>
  <c r="S15" i="349"/>
  <c r="T15" i="349" s="1"/>
  <c r="R15" i="349"/>
  <c r="S11" i="349"/>
  <c r="T11" i="349" s="1"/>
  <c r="R11" i="349"/>
  <c r="R13" i="347"/>
  <c r="T21" i="349"/>
  <c r="S22" i="349"/>
  <c r="T22" i="349" s="1"/>
  <c r="R22" i="349"/>
  <c r="S10" i="349"/>
  <c r="T10" i="349" s="1"/>
  <c r="S14" i="349"/>
  <c r="T14" i="349" s="1"/>
  <c r="R14" i="349"/>
  <c r="T17" i="349"/>
  <c r="T13" i="349"/>
  <c r="R10" i="349"/>
  <c r="R17" i="349"/>
  <c r="Q25" i="349"/>
  <c r="S12" i="349"/>
  <c r="T12" i="349" s="1"/>
  <c r="R12" i="349"/>
  <c r="Q23" i="349"/>
  <c r="S16" i="349"/>
  <c r="T16" i="349" s="1"/>
  <c r="R16" i="349"/>
  <c r="R49" i="348"/>
  <c r="R13" i="349"/>
  <c r="Q20" i="349"/>
  <c r="R21" i="349"/>
  <c r="S18" i="349"/>
  <c r="T18" i="349" s="1"/>
  <c r="R18" i="349"/>
  <c r="AE27" i="349"/>
  <c r="AE30" i="349"/>
  <c r="S34" i="344"/>
  <c r="T34" i="344" s="1"/>
  <c r="R34" i="344"/>
  <c r="S21" i="348"/>
  <c r="T21" i="348" s="1"/>
  <c r="R21" i="348"/>
  <c r="S38" i="348"/>
  <c r="T38" i="348" s="1"/>
  <c r="R38" i="348"/>
  <c r="S48" i="348"/>
  <c r="T48" i="348" s="1"/>
  <c r="R48" i="348"/>
  <c r="S28" i="348"/>
  <c r="T28" i="348" s="1"/>
  <c r="R28" i="348"/>
  <c r="R22" i="346"/>
  <c r="Q47" i="348"/>
  <c r="Q50" i="348"/>
  <c r="R24" i="348"/>
  <c r="T44" i="348"/>
  <c r="Q51" i="348"/>
  <c r="Q54" i="348"/>
  <c r="R52" i="348"/>
  <c r="R53" i="348"/>
  <c r="Q55" i="348"/>
  <c r="T26" i="348"/>
  <c r="T45" i="348"/>
  <c r="Q27" i="348"/>
  <c r="T52" i="348"/>
  <c r="R44" i="348"/>
  <c r="Q37" i="348"/>
  <c r="Q22" i="348"/>
  <c r="T41" i="348"/>
  <c r="S32" i="348"/>
  <c r="T32" i="348" s="1"/>
  <c r="R32" i="348"/>
  <c r="S10" i="348"/>
  <c r="T10" i="348" s="1"/>
  <c r="T56" i="348"/>
  <c r="Q31" i="348"/>
  <c r="Q39" i="348"/>
  <c r="Q16" i="348"/>
  <c r="S33" i="348"/>
  <c r="T33" i="348" s="1"/>
  <c r="R33" i="348"/>
  <c r="R15" i="348"/>
  <c r="R56" i="348"/>
  <c r="Q42" i="348"/>
  <c r="S30" i="348"/>
  <c r="T30" i="348" s="1"/>
  <c r="R30" i="348"/>
  <c r="T49" i="348"/>
  <c r="Q36" i="348"/>
  <c r="R11" i="348"/>
  <c r="Q43" i="348"/>
  <c r="Q46" i="348"/>
  <c r="R41" i="348"/>
  <c r="Q12" i="348"/>
  <c r="Q19" i="348" s="1"/>
  <c r="Q67" i="348" s="1"/>
  <c r="Q35" i="348"/>
  <c r="Q29" i="348"/>
  <c r="Q25" i="348"/>
  <c r="R45" i="348"/>
  <c r="S20" i="347"/>
  <c r="T20" i="347" s="1"/>
  <c r="R20" i="347"/>
  <c r="T14" i="347"/>
  <c r="AE41" i="346"/>
  <c r="Q19" i="347"/>
  <c r="S21" i="347"/>
  <c r="T21" i="347" s="1"/>
  <c r="R21" i="347"/>
  <c r="R18" i="347"/>
  <c r="AE38" i="346"/>
  <c r="Q15" i="347"/>
  <c r="T18" i="347"/>
  <c r="Q16" i="347"/>
  <c r="R17" i="347"/>
  <c r="AD23" i="347"/>
  <c r="AD26" i="347"/>
  <c r="R14" i="347"/>
  <c r="Q11" i="347"/>
  <c r="S10" i="347"/>
  <c r="T10" i="347" s="1"/>
  <c r="AE23" i="347"/>
  <c r="AE26" i="347"/>
  <c r="R10" i="347"/>
  <c r="S20" i="344"/>
  <c r="T20" i="344" s="1"/>
  <c r="R20" i="344"/>
  <c r="R20" i="343"/>
  <c r="S28" i="346"/>
  <c r="T28" i="346" s="1"/>
  <c r="R28" i="346"/>
  <c r="R36" i="346"/>
  <c r="Q27" i="346"/>
  <c r="Q29" i="346"/>
  <c r="AD38" i="346"/>
  <c r="AD41" i="346"/>
  <c r="S21" i="346"/>
  <c r="T21" i="346" s="1"/>
  <c r="R21" i="346"/>
  <c r="T18" i="346"/>
  <c r="T36" i="346"/>
  <c r="Q33" i="346"/>
  <c r="S11" i="346"/>
  <c r="T11" i="346" s="1"/>
  <c r="R11" i="346"/>
  <c r="R26" i="343"/>
  <c r="R24" i="346"/>
  <c r="S24" i="346"/>
  <c r="T24" i="346" s="1"/>
  <c r="S30" i="346"/>
  <c r="T30" i="346" s="1"/>
  <c r="R30" i="346"/>
  <c r="Q35" i="346"/>
  <c r="T22" i="346"/>
  <c r="Q23" i="346"/>
  <c r="Q34" i="346"/>
  <c r="Q31" i="346"/>
  <c r="Q12" i="346"/>
  <c r="S32" i="346"/>
  <c r="T32" i="346" s="1"/>
  <c r="R32" i="346"/>
  <c r="Q16" i="346"/>
  <c r="Q19" i="346"/>
  <c r="S26" i="346"/>
  <c r="T26" i="346" s="1"/>
  <c r="R26" i="346"/>
  <c r="Q17" i="346"/>
  <c r="R18" i="346"/>
  <c r="Q20" i="346"/>
  <c r="R61" i="342"/>
  <c r="Q15" i="346"/>
  <c r="Q10" i="346"/>
  <c r="Q25" i="346"/>
  <c r="Q14" i="346"/>
  <c r="S11" i="345"/>
  <c r="T11" i="345" s="1"/>
  <c r="AD22" i="345"/>
  <c r="Q19" i="345"/>
  <c r="S19" i="345" s="1"/>
  <c r="T19" i="345" s="1"/>
  <c r="S27" i="343"/>
  <c r="T27" i="343" s="1"/>
  <c r="R27" i="343"/>
  <c r="S35" i="344"/>
  <c r="T35" i="344" s="1"/>
  <c r="R35" i="344"/>
  <c r="S59" i="342"/>
  <c r="T59" i="342" s="1"/>
  <c r="R59" i="342"/>
  <c r="S68" i="342"/>
  <c r="T68" i="342" s="1"/>
  <c r="R68" i="342"/>
  <c r="S19" i="342"/>
  <c r="T19" i="342" s="1"/>
  <c r="Z19" i="342" s="1"/>
  <c r="R19" i="342"/>
  <c r="Y19" i="342" s="1"/>
  <c r="S11" i="344"/>
  <c r="T11" i="344" s="1"/>
  <c r="R11" i="344"/>
  <c r="S70" i="342"/>
  <c r="T70" i="342" s="1"/>
  <c r="R70" i="342"/>
  <c r="S17" i="342"/>
  <c r="T17" i="342" s="1"/>
  <c r="R17" i="342"/>
  <c r="S12" i="342"/>
  <c r="T12" i="342" s="1"/>
  <c r="R12" i="342"/>
  <c r="S26" i="342"/>
  <c r="T26" i="342" s="1"/>
  <c r="R26" i="342"/>
  <c r="S12" i="344"/>
  <c r="T12" i="344" s="1"/>
  <c r="R12" i="344"/>
  <c r="S29" i="344"/>
  <c r="T29" i="344" s="1"/>
  <c r="R29" i="344"/>
  <c r="S17" i="345"/>
  <c r="T17" i="345" s="1"/>
  <c r="R17" i="345"/>
  <c r="S20" i="342"/>
  <c r="T20" i="342" s="1"/>
  <c r="Z20" i="342" s="1"/>
  <c r="R20" i="342"/>
  <c r="Y20" i="342" s="1"/>
  <c r="S66" i="342"/>
  <c r="T66" i="342" s="1"/>
  <c r="R66" i="342"/>
  <c r="S71" i="342"/>
  <c r="T71" i="342" s="1"/>
  <c r="R71" i="342"/>
  <c r="S11" i="343"/>
  <c r="T11" i="343" s="1"/>
  <c r="R11" i="343"/>
  <c r="S14" i="345"/>
  <c r="T14" i="345" s="1"/>
  <c r="R14" i="345"/>
  <c r="S60" i="342"/>
  <c r="T60" i="342" s="1"/>
  <c r="R60" i="342"/>
  <c r="S13" i="345"/>
  <c r="T13" i="345" s="1"/>
  <c r="R13" i="345"/>
  <c r="R10" i="344"/>
  <c r="S10" i="344"/>
  <c r="S64" i="342"/>
  <c r="T64" i="342" s="1"/>
  <c r="R64" i="342"/>
  <c r="S69" i="342"/>
  <c r="T69" i="342" s="1"/>
  <c r="R69" i="342"/>
  <c r="R13" i="343"/>
  <c r="S22" i="344"/>
  <c r="T22" i="344" s="1"/>
  <c r="R22" i="344"/>
  <c r="S12" i="345"/>
  <c r="T12" i="345" s="1"/>
  <c r="R12" i="345"/>
  <c r="R13" i="342"/>
  <c r="T32" i="342"/>
  <c r="T32" i="344"/>
  <c r="R19" i="344"/>
  <c r="R14" i="343"/>
  <c r="T26" i="344"/>
  <c r="R14" i="344"/>
  <c r="Q19" i="343"/>
  <c r="R26" i="344"/>
  <c r="R32" i="342"/>
  <c r="AD25" i="345"/>
  <c r="R13" i="344"/>
  <c r="Q30" i="343"/>
  <c r="R12" i="343"/>
  <c r="R67" i="342"/>
  <c r="R63" i="342"/>
  <c r="Q22" i="342"/>
  <c r="R36" i="344"/>
  <c r="Q10" i="345"/>
  <c r="R11" i="342"/>
  <c r="Q37" i="344"/>
  <c r="S30" i="344"/>
  <c r="T30" i="344" s="1"/>
  <c r="R30" i="344"/>
  <c r="Q27" i="344"/>
  <c r="Q27" i="342"/>
  <c r="R62" i="342"/>
  <c r="R73" i="342"/>
  <c r="T36" i="344"/>
  <c r="R17" i="344"/>
  <c r="T14" i="344"/>
  <c r="R32" i="344"/>
  <c r="Q10" i="342"/>
  <c r="Q20" i="345"/>
  <c r="Q35" i="342"/>
  <c r="Q29" i="343"/>
  <c r="Q14" i="342"/>
  <c r="S15" i="344"/>
  <c r="T15" i="344" s="1"/>
  <c r="R15" i="344"/>
  <c r="T67" i="342"/>
  <c r="R24" i="343"/>
  <c r="R16" i="343"/>
  <c r="R23" i="344"/>
  <c r="S15" i="342"/>
  <c r="T15" i="342" s="1"/>
  <c r="R15" i="342"/>
  <c r="S28" i="342"/>
  <c r="T28" i="342" s="1"/>
  <c r="R28" i="342"/>
  <c r="S33" i="342"/>
  <c r="T33" i="342" s="1"/>
  <c r="R33" i="342"/>
  <c r="S28" i="344"/>
  <c r="T28" i="344" s="1"/>
  <c r="R28" i="344"/>
  <c r="S75" i="342"/>
  <c r="T75" i="342" s="1"/>
  <c r="R75" i="342"/>
  <c r="S25" i="343"/>
  <c r="T25" i="343" s="1"/>
  <c r="S25" i="344"/>
  <c r="T25" i="344" s="1"/>
  <c r="R25" i="344"/>
  <c r="S18" i="344"/>
  <c r="T18" i="344" s="1"/>
  <c r="R18" i="344"/>
  <c r="S18" i="342"/>
  <c r="T18" i="342" s="1"/>
  <c r="R18" i="342"/>
  <c r="S16" i="344"/>
  <c r="T16" i="344" s="1"/>
  <c r="R16" i="344"/>
  <c r="S15" i="345"/>
  <c r="T15" i="345" s="1"/>
  <c r="R15" i="345"/>
  <c r="R34" i="342"/>
  <c r="R24" i="344"/>
  <c r="T24" i="344"/>
  <c r="Q15" i="343"/>
  <c r="Q33" i="343"/>
  <c r="R21" i="344"/>
  <c r="R25" i="342"/>
  <c r="T31" i="342"/>
  <c r="R31" i="342"/>
  <c r="R72" i="342"/>
  <c r="Q23" i="343"/>
  <c r="Q31" i="343"/>
  <c r="R18" i="343"/>
  <c r="Q24" i="342"/>
  <c r="R65" i="342"/>
  <c r="Q21" i="342"/>
  <c r="Q23" i="342"/>
  <c r="Q16" i="345"/>
  <c r="Q16" i="342"/>
  <c r="Q33" i="344"/>
  <c r="Q31" i="344"/>
  <c r="Q18" i="345"/>
  <c r="S10" i="343"/>
  <c r="T10" i="343" s="1"/>
  <c r="T72" i="342"/>
  <c r="AE22" i="345"/>
  <c r="AE25" i="345"/>
  <c r="T19" i="344"/>
  <c r="T21" i="344"/>
  <c r="AD39" i="344"/>
  <c r="AD42" i="344"/>
  <c r="AE39" i="344"/>
  <c r="AE42" i="344"/>
  <c r="T17" i="344"/>
  <c r="T13" i="344"/>
  <c r="T23" i="344"/>
  <c r="T65" i="342"/>
  <c r="T62" i="342"/>
  <c r="AE35" i="343"/>
  <c r="AE38" i="343"/>
  <c r="AD35" i="343"/>
  <c r="AD38" i="343"/>
  <c r="T63" i="342"/>
  <c r="T13" i="342"/>
  <c r="T73" i="342"/>
  <c r="T11" i="342"/>
  <c r="T61" i="342"/>
  <c r="AA141" i="154"/>
  <c r="S28" i="343" l="1"/>
  <c r="T28" i="343" s="1"/>
  <c r="S21" i="343"/>
  <c r="T21" i="343" s="1"/>
  <c r="Z27" i="354"/>
  <c r="Y27" i="354"/>
  <c r="R32" i="358"/>
  <c r="Y32" i="358" s="1"/>
  <c r="AE71" i="348"/>
  <c r="Y21" i="354"/>
  <c r="Q35" i="354"/>
  <c r="Q31" i="354"/>
  <c r="Q19" i="354"/>
  <c r="Q34" i="354"/>
  <c r="R22" i="343"/>
  <c r="Z25" i="354"/>
  <c r="Y10" i="354"/>
  <c r="Y25" i="354"/>
  <c r="Z21" i="354"/>
  <c r="Z17" i="354"/>
  <c r="R14" i="352"/>
  <c r="Y14" i="352" s="1"/>
  <c r="Z22" i="352"/>
  <c r="W37" i="374"/>
  <c r="W39" i="374" s="1"/>
  <c r="W34" i="374"/>
  <c r="Z34" i="358"/>
  <c r="Q70" i="348"/>
  <c r="G15" i="5" s="1"/>
  <c r="X15" i="5"/>
  <c r="Y15" i="5" s="1"/>
  <c r="T15" i="5"/>
  <c r="AD72" i="348"/>
  <c r="Q63" i="348"/>
  <c r="G14" i="5" s="1"/>
  <c r="Q58" i="348"/>
  <c r="Q60" i="348"/>
  <c r="Y17" i="354"/>
  <c r="Y12" i="354"/>
  <c r="Z12" i="354"/>
  <c r="Q91" i="342"/>
  <c r="Q88" i="342"/>
  <c r="Z74" i="342"/>
  <c r="S85" i="342"/>
  <c r="T85" i="342" s="1"/>
  <c r="Z85" i="342" s="1"/>
  <c r="R85" i="342"/>
  <c r="Y85" i="342" s="1"/>
  <c r="S80" i="342"/>
  <c r="T80" i="342" s="1"/>
  <c r="Z80" i="342" s="1"/>
  <c r="R80" i="342"/>
  <c r="Y80" i="342" s="1"/>
  <c r="R83" i="342"/>
  <c r="Y83" i="342" s="1"/>
  <c r="S83" i="342"/>
  <c r="T83" i="342" s="1"/>
  <c r="Z83" i="342" s="1"/>
  <c r="R78" i="342"/>
  <c r="Y78" i="342" s="1"/>
  <c r="S78" i="342"/>
  <c r="T78" i="342" s="1"/>
  <c r="Z78" i="342" s="1"/>
  <c r="S86" i="342"/>
  <c r="T86" i="342" s="1"/>
  <c r="Z86" i="342" s="1"/>
  <c r="R86" i="342"/>
  <c r="Y86" i="342" s="1"/>
  <c r="B86" i="342"/>
  <c r="B85" i="342"/>
  <c r="S76" i="342"/>
  <c r="T76" i="342" s="1"/>
  <c r="Z76" i="342" s="1"/>
  <c r="R76" i="342"/>
  <c r="Y76" i="342" s="1"/>
  <c r="S82" i="342"/>
  <c r="T82" i="342" s="1"/>
  <c r="Z82" i="342" s="1"/>
  <c r="R82" i="342"/>
  <c r="Y82" i="342" s="1"/>
  <c r="S77" i="342"/>
  <c r="T77" i="342" s="1"/>
  <c r="Z77" i="342" s="1"/>
  <c r="R77" i="342"/>
  <c r="Y77" i="342" s="1"/>
  <c r="S84" i="342"/>
  <c r="T84" i="342" s="1"/>
  <c r="Z84" i="342" s="1"/>
  <c r="R84" i="342"/>
  <c r="Y84" i="342" s="1"/>
  <c r="S79" i="342"/>
  <c r="T79" i="342" s="1"/>
  <c r="Z79" i="342" s="1"/>
  <c r="R79" i="342"/>
  <c r="Y79" i="342" s="1"/>
  <c r="S81" i="342"/>
  <c r="T81" i="342" s="1"/>
  <c r="Z81" i="342" s="1"/>
  <c r="R81" i="342"/>
  <c r="Y81" i="342" s="1"/>
  <c r="Y21" i="368"/>
  <c r="Z21" i="368"/>
  <c r="Y29" i="368"/>
  <c r="Z29" i="368"/>
  <c r="Y32" i="368"/>
  <c r="Z32" i="368"/>
  <c r="Y27" i="368"/>
  <c r="Z27" i="368"/>
  <c r="Y34" i="368"/>
  <c r="Z34" i="368"/>
  <c r="Y26" i="368"/>
  <c r="Z26" i="368"/>
  <c r="Y28" i="368"/>
  <c r="Z28" i="368"/>
  <c r="Y31" i="368"/>
  <c r="Z31" i="368"/>
  <c r="Y30" i="368"/>
  <c r="Z30" i="368"/>
  <c r="Y55" i="368"/>
  <c r="Z55" i="368"/>
  <c r="Z14" i="368"/>
  <c r="Y14" i="368"/>
  <c r="Y12" i="368"/>
  <c r="Z12" i="368"/>
  <c r="Y20" i="368"/>
  <c r="Z20" i="368"/>
  <c r="Y16" i="368"/>
  <c r="Z16" i="368"/>
  <c r="Y23" i="368"/>
  <c r="Z23" i="368"/>
  <c r="Z15" i="368"/>
  <c r="Y15" i="368"/>
  <c r="Y22" i="368"/>
  <c r="Z22" i="368"/>
  <c r="Y19" i="368"/>
  <c r="Z19" i="368"/>
  <c r="Y13" i="368"/>
  <c r="Z13" i="368"/>
  <c r="Y18" i="368"/>
  <c r="Z18" i="368"/>
  <c r="Y24" i="368"/>
  <c r="Z24" i="368"/>
  <c r="Y25" i="368"/>
  <c r="Z25" i="368"/>
  <c r="Z17" i="368"/>
  <c r="Y17" i="368"/>
  <c r="Y11" i="368"/>
  <c r="Z11" i="368"/>
  <c r="Y53" i="368"/>
  <c r="Z53" i="368"/>
  <c r="Y42" i="368"/>
  <c r="Z42" i="368"/>
  <c r="Y36" i="368"/>
  <c r="Z36" i="368"/>
  <c r="Y44" i="368"/>
  <c r="Z44" i="368"/>
  <c r="Y51" i="368"/>
  <c r="Z51" i="368"/>
  <c r="Y46" i="368"/>
  <c r="Z46" i="368"/>
  <c r="Y38" i="368"/>
  <c r="Z38" i="368"/>
  <c r="Y49" i="368"/>
  <c r="Z49" i="368"/>
  <c r="Y48" i="368"/>
  <c r="Z48" i="368"/>
  <c r="Y40" i="368"/>
  <c r="Z40" i="368"/>
  <c r="Y54" i="368"/>
  <c r="Z54" i="368"/>
  <c r="Y37" i="368"/>
  <c r="Z37" i="368"/>
  <c r="Y43" i="368"/>
  <c r="Z43" i="368"/>
  <c r="Y41" i="368"/>
  <c r="Z41" i="368"/>
  <c r="Y56" i="368"/>
  <c r="Z56" i="368"/>
  <c r="Y50" i="368"/>
  <c r="Z50" i="368"/>
  <c r="Y47" i="368"/>
  <c r="Z47" i="368"/>
  <c r="Y39" i="368"/>
  <c r="Z39" i="368"/>
  <c r="Y35" i="368"/>
  <c r="Z35" i="368"/>
  <c r="Y52" i="368"/>
  <c r="Z52" i="368"/>
  <c r="Y45" i="368"/>
  <c r="Z45" i="368"/>
  <c r="U61" i="368"/>
  <c r="U63" i="368" s="1"/>
  <c r="U58" i="368"/>
  <c r="Z38" i="354"/>
  <c r="Y18" i="352"/>
  <c r="Z18" i="352"/>
  <c r="W41" i="352"/>
  <c r="W43" i="352" s="1"/>
  <c r="W38" i="352"/>
  <c r="U38" i="352"/>
  <c r="R10" i="352"/>
  <c r="Q38" i="352"/>
  <c r="Q41" i="352"/>
  <c r="Q43" i="352" s="1"/>
  <c r="U41" i="352"/>
  <c r="U43" i="352" s="1"/>
  <c r="S36" i="352"/>
  <c r="T36" i="352" s="1"/>
  <c r="Z36" i="352" s="1"/>
  <c r="R36" i="352"/>
  <c r="Y36" i="352" s="1"/>
  <c r="S34" i="352"/>
  <c r="T34" i="352" s="1"/>
  <c r="Z34" i="352" s="1"/>
  <c r="R34" i="352"/>
  <c r="Y34" i="352" s="1"/>
  <c r="S32" i="352"/>
  <c r="T32" i="352" s="1"/>
  <c r="Z32" i="352" s="1"/>
  <c r="R32" i="352"/>
  <c r="Y32" i="352" s="1"/>
  <c r="S35" i="352"/>
  <c r="T35" i="352" s="1"/>
  <c r="Z35" i="352" s="1"/>
  <c r="R35" i="352"/>
  <c r="Y35" i="352" s="1"/>
  <c r="S33" i="352"/>
  <c r="T33" i="352" s="1"/>
  <c r="Z33" i="352" s="1"/>
  <c r="R33" i="352"/>
  <c r="Y33" i="352" s="1"/>
  <c r="Y45" i="364"/>
  <c r="Z45" i="364"/>
  <c r="Y21" i="364"/>
  <c r="Z21" i="364"/>
  <c r="Y37" i="364"/>
  <c r="Z37" i="364"/>
  <c r="Y26" i="364"/>
  <c r="Z26" i="364"/>
  <c r="Y33" i="364"/>
  <c r="Z33" i="364"/>
  <c r="Y55" i="364"/>
  <c r="Z55" i="364"/>
  <c r="Y27" i="364"/>
  <c r="Z27" i="364"/>
  <c r="Y18" i="364"/>
  <c r="Z18" i="364"/>
  <c r="Y31" i="364"/>
  <c r="Z31" i="364"/>
  <c r="Y61" i="364"/>
  <c r="Z61" i="364"/>
  <c r="Y62" i="364"/>
  <c r="Z62" i="364"/>
  <c r="Y53" i="364"/>
  <c r="Z53" i="364"/>
  <c r="Y34" i="364"/>
  <c r="Z34" i="364"/>
  <c r="Y29" i="364"/>
  <c r="Z29" i="364"/>
  <c r="Y12" i="364"/>
  <c r="Z12" i="364"/>
  <c r="Y64" i="364"/>
  <c r="Z64" i="364"/>
  <c r="Y51" i="364"/>
  <c r="Z51" i="364"/>
  <c r="Y19" i="364"/>
  <c r="Z19" i="364"/>
  <c r="Y17" i="364"/>
  <c r="Z17" i="364"/>
  <c r="Y60" i="364"/>
  <c r="Z60" i="364"/>
  <c r="Y46" i="364"/>
  <c r="Z46" i="364"/>
  <c r="Y48" i="364"/>
  <c r="Z48" i="364"/>
  <c r="Y39" i="364"/>
  <c r="Z39" i="364"/>
  <c r="Y32" i="364"/>
  <c r="Z32" i="364"/>
  <c r="Y24" i="364"/>
  <c r="Z24" i="364"/>
  <c r="Y14" i="364"/>
  <c r="Z14" i="364"/>
  <c r="Y23" i="364"/>
  <c r="Z23" i="364"/>
  <c r="Y57" i="364"/>
  <c r="Z57" i="364"/>
  <c r="Y56" i="364"/>
  <c r="Z56" i="364"/>
  <c r="Y16" i="364"/>
  <c r="Z16" i="364"/>
  <c r="Y28" i="364"/>
  <c r="Z28" i="364"/>
  <c r="Y15" i="364"/>
  <c r="Z15" i="364"/>
  <c r="Y11" i="364"/>
  <c r="Z11" i="364"/>
  <c r="Y59" i="364"/>
  <c r="Z59" i="364"/>
  <c r="Y54" i="364"/>
  <c r="Z54" i="364"/>
  <c r="Y47" i="364"/>
  <c r="Z47" i="364"/>
  <c r="Y41" i="364"/>
  <c r="Z41" i="364"/>
  <c r="Y36" i="364"/>
  <c r="Z36" i="364"/>
  <c r="Y22" i="364"/>
  <c r="Z22" i="364"/>
  <c r="Y58" i="364"/>
  <c r="Z58" i="364"/>
  <c r="Y44" i="364"/>
  <c r="Z44" i="364"/>
  <c r="Y52" i="364"/>
  <c r="Z52" i="364"/>
  <c r="Y38" i="364"/>
  <c r="Z38" i="364"/>
  <c r="Y20" i="364"/>
  <c r="Z20" i="364"/>
  <c r="Y30" i="364"/>
  <c r="Z30" i="364"/>
  <c r="Y25" i="364"/>
  <c r="Z25" i="364"/>
  <c r="Y13" i="364"/>
  <c r="Z13" i="364"/>
  <c r="Y63" i="364"/>
  <c r="Z63" i="364"/>
  <c r="Y49" i="364"/>
  <c r="Z49" i="364"/>
  <c r="Y43" i="364"/>
  <c r="Z43" i="364"/>
  <c r="Y40" i="364"/>
  <c r="Z40" i="364"/>
  <c r="Y35" i="364"/>
  <c r="Z35" i="364"/>
  <c r="U73" i="364"/>
  <c r="U75" i="364" s="1"/>
  <c r="U70" i="364"/>
  <c r="Y16" i="354"/>
  <c r="Z16" i="354"/>
  <c r="Y38" i="354"/>
  <c r="R15" i="354"/>
  <c r="Y15" i="354" s="1"/>
  <c r="R40" i="348"/>
  <c r="X14" i="5"/>
  <c r="Y14" i="5" s="1"/>
  <c r="T14" i="5"/>
  <c r="Z31" i="358"/>
  <c r="Z11" i="356"/>
  <c r="Z17" i="351"/>
  <c r="S15" i="356"/>
  <c r="T15" i="356" s="1"/>
  <c r="Z15" i="356" s="1"/>
  <c r="R15" i="356"/>
  <c r="Y15" i="356" s="1"/>
  <c r="Z11" i="351"/>
  <c r="Z12" i="353"/>
  <c r="Z22" i="356"/>
  <c r="Z15" i="353"/>
  <c r="Z16" i="353"/>
  <c r="Y16" i="358"/>
  <c r="Y16" i="353"/>
  <c r="Z16" i="358"/>
  <c r="Z28" i="353"/>
  <c r="Y25" i="356"/>
  <c r="Z25" i="356"/>
  <c r="Z21" i="358"/>
  <c r="Z29" i="353"/>
  <c r="Z36" i="353"/>
  <c r="Y14" i="357"/>
  <c r="Z14" i="357"/>
  <c r="Y37" i="354"/>
  <c r="Z37" i="354"/>
  <c r="Z18" i="356"/>
  <c r="Z11" i="353"/>
  <c r="Z25" i="353"/>
  <c r="Z18" i="358"/>
  <c r="Z55" i="358"/>
  <c r="Z26" i="358"/>
  <c r="Y55" i="358"/>
  <c r="Y35" i="353"/>
  <c r="Z35" i="353"/>
  <c r="Y18" i="358"/>
  <c r="Z24" i="353"/>
  <c r="Y25" i="353"/>
  <c r="Y20" i="358"/>
  <c r="Z21" i="351"/>
  <c r="Z20" i="358"/>
  <c r="Y21" i="351"/>
  <c r="Y20" i="353"/>
  <c r="Y27" i="358"/>
  <c r="Z15" i="351"/>
  <c r="Y25" i="357"/>
  <c r="Z27" i="358"/>
  <c r="Z30" i="352"/>
  <c r="Z18" i="357"/>
  <c r="Z20" i="353"/>
  <c r="Y10" i="350"/>
  <c r="Z16" i="351"/>
  <c r="Z47" i="357"/>
  <c r="Z26" i="354"/>
  <c r="Z19" i="353"/>
  <c r="Y15" i="351"/>
  <c r="Y10" i="358"/>
  <c r="Y26" i="354"/>
  <c r="Z13" i="358"/>
  <c r="Y32" i="354"/>
  <c r="Y17" i="356"/>
  <c r="Y35" i="357"/>
  <c r="Y29" i="358"/>
  <c r="Y60" i="358"/>
  <c r="Z36" i="358"/>
  <c r="Z25" i="358"/>
  <c r="Y15" i="350"/>
  <c r="Z17" i="356"/>
  <c r="Z35" i="357"/>
  <c r="Z29" i="358"/>
  <c r="Z11" i="355"/>
  <c r="Z60" i="358"/>
  <c r="Y51" i="358"/>
  <c r="Z15" i="350"/>
  <c r="Z25" i="357"/>
  <c r="Z51" i="358"/>
  <c r="Z27" i="353"/>
  <c r="Z32" i="354"/>
  <c r="Z23" i="353"/>
  <c r="Z12" i="358"/>
  <c r="R16" i="351"/>
  <c r="Y16" i="351" s="1"/>
  <c r="Y10" i="356"/>
  <c r="Y29" i="357"/>
  <c r="Z29" i="357"/>
  <c r="Y12" i="358"/>
  <c r="Y10" i="355"/>
  <c r="R38" i="358"/>
  <c r="Y38" i="358" s="1"/>
  <c r="Z12" i="357"/>
  <c r="Z40" i="357"/>
  <c r="Z25" i="352"/>
  <c r="R34" i="358"/>
  <c r="Y34" i="358" s="1"/>
  <c r="Y43" i="357"/>
  <c r="Y11" i="357"/>
  <c r="Z19" i="352"/>
  <c r="Z29" i="352"/>
  <c r="Z43" i="357"/>
  <c r="Z11" i="357"/>
  <c r="Y14" i="358"/>
  <c r="Z14" i="358"/>
  <c r="Y58" i="358"/>
  <c r="Y23" i="356"/>
  <c r="Z12" i="351"/>
  <c r="Y29" i="352"/>
  <c r="Y19" i="352"/>
  <c r="Y20" i="357"/>
  <c r="Y23" i="357"/>
  <c r="Z30" i="357"/>
  <c r="Z19" i="356"/>
  <c r="Z23" i="357"/>
  <c r="Z58" i="358"/>
  <c r="Y20" i="351"/>
  <c r="S10" i="358"/>
  <c r="T10" i="358" s="1"/>
  <c r="Z10" i="358" s="1"/>
  <c r="Y57" i="358"/>
  <c r="Z20" i="351"/>
  <c r="R18" i="356"/>
  <c r="Y18" i="356" s="1"/>
  <c r="Y12" i="357"/>
  <c r="Y13" i="351"/>
  <c r="Z22" i="358"/>
  <c r="Y24" i="356"/>
  <c r="Y44" i="357"/>
  <c r="Z32" i="358"/>
  <c r="Z23" i="358"/>
  <c r="Z24" i="356"/>
  <c r="Z44" i="357"/>
  <c r="R15" i="353"/>
  <c r="Y15" i="353" s="1"/>
  <c r="Y47" i="357"/>
  <c r="Z14" i="356"/>
  <c r="Z52" i="358"/>
  <c r="Z17" i="358"/>
  <c r="Y23" i="358"/>
  <c r="Z13" i="350"/>
  <c r="Y25" i="352"/>
  <c r="Z38" i="358"/>
  <c r="R19" i="353"/>
  <c r="Y19" i="353" s="1"/>
  <c r="Y18" i="354"/>
  <c r="Z18" i="354"/>
  <c r="Z21" i="357"/>
  <c r="Z23" i="356"/>
  <c r="Y18" i="351"/>
  <c r="Y30" i="353"/>
  <c r="Z33" i="357"/>
  <c r="Z30" i="353"/>
  <c r="V21" i="355"/>
  <c r="Z13" i="352"/>
  <c r="Y33" i="357"/>
  <c r="Y13" i="350"/>
  <c r="R11" i="351"/>
  <c r="Y11" i="351" s="1"/>
  <c r="Z57" i="358"/>
  <c r="Z20" i="357"/>
  <c r="Y22" i="353"/>
  <c r="Y16" i="356"/>
  <c r="Z16" i="356"/>
  <c r="Y49" i="357"/>
  <c r="Z18" i="351"/>
  <c r="Z22" i="353"/>
  <c r="Z49" i="357"/>
  <c r="Z13" i="351"/>
  <c r="Y30" i="354"/>
  <c r="Y35" i="358"/>
  <c r="Z32" i="357"/>
  <c r="Z30" i="354"/>
  <c r="R25" i="358"/>
  <c r="Y25" i="358" s="1"/>
  <c r="Z35" i="358"/>
  <c r="R29" i="353"/>
  <c r="Y29" i="353" s="1"/>
  <c r="Z12" i="350"/>
  <c r="Y12" i="350"/>
  <c r="R11" i="353"/>
  <c r="Y11" i="353" s="1"/>
  <c r="Y29" i="354"/>
  <c r="X21" i="355"/>
  <c r="V70" i="358"/>
  <c r="V73" i="358"/>
  <c r="V75" i="358" s="1"/>
  <c r="Z33" i="354"/>
  <c r="R22" i="358"/>
  <c r="Y22" i="358" s="1"/>
  <c r="S10" i="352"/>
  <c r="T10" i="352" s="1"/>
  <c r="R12" i="351"/>
  <c r="Y12" i="351" s="1"/>
  <c r="Y32" i="353"/>
  <c r="X42" i="353"/>
  <c r="X45" i="353"/>
  <c r="X55" i="357"/>
  <c r="Z12" i="352"/>
  <c r="Z32" i="353"/>
  <c r="X52" i="357"/>
  <c r="Z29" i="354"/>
  <c r="X70" i="358"/>
  <c r="X24" i="355"/>
  <c r="V24" i="355"/>
  <c r="V26" i="355" s="1"/>
  <c r="X73" i="358"/>
  <c r="Y12" i="352"/>
  <c r="R21" i="358"/>
  <c r="Y21" i="358" s="1"/>
  <c r="R31" i="358"/>
  <c r="Y31" i="358" s="1"/>
  <c r="W24" i="355"/>
  <c r="W26" i="355" s="1"/>
  <c r="R11" i="356"/>
  <c r="Y11" i="356" s="1"/>
  <c r="R23" i="353"/>
  <c r="Y23" i="353" s="1"/>
  <c r="R17" i="358"/>
  <c r="Y17" i="358" s="1"/>
  <c r="R11" i="355"/>
  <c r="Y11" i="355" s="1"/>
  <c r="R27" i="353"/>
  <c r="Y27" i="353" s="1"/>
  <c r="W21" i="355"/>
  <c r="R19" i="356"/>
  <c r="Y19" i="356" s="1"/>
  <c r="R22" i="356"/>
  <c r="Y22" i="356" s="1"/>
  <c r="AE27" i="345"/>
  <c r="S11" i="5"/>
  <c r="R36" i="358"/>
  <c r="Y36" i="358" s="1"/>
  <c r="AE44" i="344"/>
  <c r="S10" i="5"/>
  <c r="AD43" i="346"/>
  <c r="R12" i="5"/>
  <c r="AD28" i="347"/>
  <c r="R13" i="5"/>
  <c r="AD44" i="344"/>
  <c r="R10" i="5"/>
  <c r="R13" i="358"/>
  <c r="Y13" i="358" s="1"/>
  <c r="S10" i="355"/>
  <c r="T10" i="355" s="1"/>
  <c r="Z10" i="355" s="1"/>
  <c r="AD27" i="345"/>
  <c r="R11" i="5"/>
  <c r="AE28" i="347"/>
  <c r="S13" i="5"/>
  <c r="AE43" i="346"/>
  <c r="S12" i="5"/>
  <c r="R17" i="351"/>
  <c r="Y17" i="351" s="1"/>
  <c r="S15" i="355"/>
  <c r="T15" i="355" s="1"/>
  <c r="Z15" i="355" s="1"/>
  <c r="R15" i="355"/>
  <c r="Y15" i="355" s="1"/>
  <c r="S18" i="355"/>
  <c r="T18" i="355" s="1"/>
  <c r="Z18" i="355" s="1"/>
  <c r="R18" i="355"/>
  <c r="Y18" i="355" s="1"/>
  <c r="S19" i="355"/>
  <c r="T19" i="355" s="1"/>
  <c r="Z19" i="355" s="1"/>
  <c r="R19" i="355"/>
  <c r="Y19" i="355" s="1"/>
  <c r="S14" i="355"/>
  <c r="T14" i="355" s="1"/>
  <c r="Z14" i="355" s="1"/>
  <c r="R14" i="355"/>
  <c r="Q21" i="355"/>
  <c r="Q24" i="355"/>
  <c r="U24" i="355"/>
  <c r="U26" i="355" s="1"/>
  <c r="U21" i="355"/>
  <c r="R30" i="357"/>
  <c r="Y30" i="357" s="1"/>
  <c r="R26" i="358"/>
  <c r="Y26" i="358" s="1"/>
  <c r="R52" i="358"/>
  <c r="Y52" i="358" s="1"/>
  <c r="R28" i="353"/>
  <c r="Y28" i="353" s="1"/>
  <c r="R18" i="357"/>
  <c r="Y18" i="357" s="1"/>
  <c r="R14" i="356"/>
  <c r="Y14" i="356" s="1"/>
  <c r="S10" i="356"/>
  <c r="T10" i="356" s="1"/>
  <c r="Z10" i="356" s="1"/>
  <c r="Q19" i="350"/>
  <c r="R30" i="352"/>
  <c r="Y30" i="352" s="1"/>
  <c r="S10" i="350"/>
  <c r="T10" i="350" s="1"/>
  <c r="Z10" i="350" s="1"/>
  <c r="AE40" i="343"/>
  <c r="S8" i="5"/>
  <c r="AD40" i="343"/>
  <c r="R8" i="5"/>
  <c r="R40" i="357"/>
  <c r="Y40" i="357" s="1"/>
  <c r="R24" i="353"/>
  <c r="Y24" i="353" s="1"/>
  <c r="R32" i="357"/>
  <c r="Y32" i="357" s="1"/>
  <c r="S36" i="357"/>
  <c r="T36" i="357" s="1"/>
  <c r="Z36" i="357" s="1"/>
  <c r="R36" i="357"/>
  <c r="Y36" i="357" s="1"/>
  <c r="Q43" i="354"/>
  <c r="R21" i="357"/>
  <c r="Y21" i="357" s="1"/>
  <c r="R36" i="353"/>
  <c r="Y36" i="353" s="1"/>
  <c r="R12" i="353"/>
  <c r="Y12" i="353" s="1"/>
  <c r="Q46" i="354"/>
  <c r="Q48" i="354" s="1"/>
  <c r="Q22" i="350"/>
  <c r="Q24" i="350" s="1"/>
  <c r="U28" i="351"/>
  <c r="U30" i="351" s="1"/>
  <c r="Q27" i="349"/>
  <c r="U22" i="350"/>
  <c r="U24" i="350" s="1"/>
  <c r="Q30" i="356"/>
  <c r="Q32" i="356" s="1"/>
  <c r="R13" i="352"/>
  <c r="Y13" i="352" s="1"/>
  <c r="R33" i="354"/>
  <c r="Y33" i="354" s="1"/>
  <c r="Q28" i="351"/>
  <c r="Q30" i="351" s="1"/>
  <c r="W73" i="358"/>
  <c r="W75" i="358" s="1"/>
  <c r="S39" i="358"/>
  <c r="T39" i="358" s="1"/>
  <c r="Z39" i="358" s="1"/>
  <c r="R39" i="358"/>
  <c r="Y39" i="358" s="1"/>
  <c r="S44" i="358"/>
  <c r="T44" i="358" s="1"/>
  <c r="Z44" i="358" s="1"/>
  <c r="R44" i="358"/>
  <c r="Y44" i="358" s="1"/>
  <c r="S47" i="358"/>
  <c r="T47" i="358" s="1"/>
  <c r="Z47" i="358" s="1"/>
  <c r="R47" i="358"/>
  <c r="Y47" i="358" s="1"/>
  <c r="S42" i="358"/>
  <c r="T42" i="358" s="1"/>
  <c r="Z42" i="358" s="1"/>
  <c r="R42" i="358"/>
  <c r="Y42" i="358" s="1"/>
  <c r="S48" i="358"/>
  <c r="T48" i="358" s="1"/>
  <c r="Z48" i="358" s="1"/>
  <c r="R48" i="358"/>
  <c r="Y48" i="358" s="1"/>
  <c r="S46" i="358"/>
  <c r="T46" i="358" s="1"/>
  <c r="Z46" i="358" s="1"/>
  <c r="R46" i="358"/>
  <c r="Y46" i="358" s="1"/>
  <c r="S50" i="358"/>
  <c r="T50" i="358" s="1"/>
  <c r="Z50" i="358" s="1"/>
  <c r="R50" i="358"/>
  <c r="Y50" i="358" s="1"/>
  <c r="Q73" i="358"/>
  <c r="Q75" i="358" s="1"/>
  <c r="S43" i="358"/>
  <c r="T43" i="358" s="1"/>
  <c r="Z43" i="358" s="1"/>
  <c r="R43" i="358"/>
  <c r="Y43" i="358" s="1"/>
  <c r="S41" i="358"/>
  <c r="T41" i="358" s="1"/>
  <c r="Z41" i="358" s="1"/>
  <c r="R41" i="358"/>
  <c r="Y41" i="358" s="1"/>
  <c r="S45" i="358"/>
  <c r="T45" i="358" s="1"/>
  <c r="Z45" i="358" s="1"/>
  <c r="R45" i="358"/>
  <c r="Y45" i="358" s="1"/>
  <c r="S49" i="358"/>
  <c r="T49" i="358" s="1"/>
  <c r="Z49" i="358" s="1"/>
  <c r="R49" i="358"/>
  <c r="Y49" i="358" s="1"/>
  <c r="S40" i="358"/>
  <c r="T40" i="358" s="1"/>
  <c r="Z40" i="358" s="1"/>
  <c r="R40" i="358"/>
  <c r="Y40" i="358" s="1"/>
  <c r="U73" i="358"/>
  <c r="U75" i="358" s="1"/>
  <c r="W70" i="358"/>
  <c r="S59" i="358"/>
  <c r="T59" i="358" s="1"/>
  <c r="Z59" i="358" s="1"/>
  <c r="R59" i="358"/>
  <c r="Y59" i="358" s="1"/>
  <c r="S11" i="358"/>
  <c r="T11" i="358" s="1"/>
  <c r="Z11" i="358" s="1"/>
  <c r="R11" i="358"/>
  <c r="S24" i="358"/>
  <c r="T24" i="358" s="1"/>
  <c r="Z24" i="358" s="1"/>
  <c r="R24" i="358"/>
  <c r="Y24" i="358" s="1"/>
  <c r="S66" i="358"/>
  <c r="T66" i="358" s="1"/>
  <c r="Z66" i="358" s="1"/>
  <c r="R66" i="358"/>
  <c r="Y66" i="358" s="1"/>
  <c r="S64" i="358"/>
  <c r="T64" i="358" s="1"/>
  <c r="Z64" i="358" s="1"/>
  <c r="R64" i="358"/>
  <c r="Y64" i="358" s="1"/>
  <c r="AD75" i="358"/>
  <c r="R24" i="5"/>
  <c r="S67" i="358"/>
  <c r="T67" i="358" s="1"/>
  <c r="Z67" i="358" s="1"/>
  <c r="R67" i="358"/>
  <c r="Y67" i="358" s="1"/>
  <c r="S19" i="358"/>
  <c r="T19" i="358" s="1"/>
  <c r="Z19" i="358" s="1"/>
  <c r="R19" i="358"/>
  <c r="Y19" i="358" s="1"/>
  <c r="S62" i="358"/>
  <c r="T62" i="358" s="1"/>
  <c r="Z62" i="358" s="1"/>
  <c r="R62" i="358"/>
  <c r="Y62" i="358" s="1"/>
  <c r="S53" i="358"/>
  <c r="T53" i="358" s="1"/>
  <c r="Z53" i="358" s="1"/>
  <c r="R53" i="358"/>
  <c r="Y53" i="358" s="1"/>
  <c r="S15" i="358"/>
  <c r="T15" i="358" s="1"/>
  <c r="Z15" i="358" s="1"/>
  <c r="R15" i="358"/>
  <c r="Y15" i="358" s="1"/>
  <c r="Q70" i="358"/>
  <c r="S54" i="358"/>
  <c r="T54" i="358" s="1"/>
  <c r="Z54" i="358" s="1"/>
  <c r="R54" i="358"/>
  <c r="Y54" i="358" s="1"/>
  <c r="S56" i="358"/>
  <c r="T56" i="358" s="1"/>
  <c r="Z56" i="358" s="1"/>
  <c r="R56" i="358"/>
  <c r="Y56" i="358" s="1"/>
  <c r="S63" i="358"/>
  <c r="T63" i="358" s="1"/>
  <c r="Z63" i="358" s="1"/>
  <c r="R63" i="358"/>
  <c r="Y63" i="358" s="1"/>
  <c r="U70" i="358"/>
  <c r="AE75" i="358"/>
  <c r="S24" i="5"/>
  <c r="S30" i="358"/>
  <c r="T30" i="358" s="1"/>
  <c r="Z30" i="358" s="1"/>
  <c r="R30" i="358"/>
  <c r="Y30" i="358" s="1"/>
  <c r="S37" i="358"/>
  <c r="T37" i="358" s="1"/>
  <c r="Z37" i="358" s="1"/>
  <c r="R37" i="358"/>
  <c r="Y37" i="358" s="1"/>
  <c r="S65" i="358"/>
  <c r="T65" i="358" s="1"/>
  <c r="Z65" i="358" s="1"/>
  <c r="R65" i="358"/>
  <c r="Y65" i="358" s="1"/>
  <c r="S68" i="358"/>
  <c r="T68" i="358" s="1"/>
  <c r="Z68" i="358" s="1"/>
  <c r="R68" i="358"/>
  <c r="Y68" i="358" s="1"/>
  <c r="S61" i="358"/>
  <c r="T61" i="358" s="1"/>
  <c r="Z61" i="358" s="1"/>
  <c r="R61" i="358"/>
  <c r="Y61" i="358" s="1"/>
  <c r="S33" i="358"/>
  <c r="T33" i="358" s="1"/>
  <c r="Z33" i="358" s="1"/>
  <c r="R33" i="358"/>
  <c r="Y33" i="358" s="1"/>
  <c r="S28" i="358"/>
  <c r="T28" i="358" s="1"/>
  <c r="Z28" i="358" s="1"/>
  <c r="R28" i="358"/>
  <c r="Y28" i="358" s="1"/>
  <c r="Q55" i="357"/>
  <c r="G23" i="5" s="1"/>
  <c r="E23" i="151" s="1"/>
  <c r="W55" i="357"/>
  <c r="W57" i="357" s="1"/>
  <c r="W52" i="357"/>
  <c r="U55" i="357"/>
  <c r="U57" i="357" s="1"/>
  <c r="S41" i="357"/>
  <c r="T41" i="357" s="1"/>
  <c r="Z41" i="357" s="1"/>
  <c r="R41" i="357"/>
  <c r="Y41" i="357" s="1"/>
  <c r="S37" i="357"/>
  <c r="T37" i="357" s="1"/>
  <c r="Z37" i="357" s="1"/>
  <c r="R37" i="357"/>
  <c r="Y37" i="357" s="1"/>
  <c r="S15" i="357"/>
  <c r="T15" i="357" s="1"/>
  <c r="Z15" i="357" s="1"/>
  <c r="R15" i="357"/>
  <c r="S27" i="357"/>
  <c r="T27" i="357" s="1"/>
  <c r="Z27" i="357" s="1"/>
  <c r="R27" i="357"/>
  <c r="Y27" i="357" s="1"/>
  <c r="S50" i="357"/>
  <c r="T50" i="357" s="1"/>
  <c r="Z50" i="357" s="1"/>
  <c r="R50" i="357"/>
  <c r="Y50" i="357" s="1"/>
  <c r="AD57" i="357"/>
  <c r="R23" i="5"/>
  <c r="S24" i="357"/>
  <c r="T24" i="357" s="1"/>
  <c r="Z24" i="357" s="1"/>
  <c r="R24" i="357"/>
  <c r="Y24" i="357" s="1"/>
  <c r="S19" i="357"/>
  <c r="T19" i="357" s="1"/>
  <c r="Z19" i="357" s="1"/>
  <c r="R19" i="357"/>
  <c r="Y19" i="357" s="1"/>
  <c r="S45" i="357"/>
  <c r="T45" i="357" s="1"/>
  <c r="Z45" i="357" s="1"/>
  <c r="R45" i="357"/>
  <c r="Y45" i="357" s="1"/>
  <c r="S31" i="357"/>
  <c r="T31" i="357" s="1"/>
  <c r="Z31" i="357" s="1"/>
  <c r="R31" i="357"/>
  <c r="Y31" i="357" s="1"/>
  <c r="AE57" i="357"/>
  <c r="S23" i="5"/>
  <c r="S38" i="357"/>
  <c r="T38" i="357" s="1"/>
  <c r="Z38" i="357" s="1"/>
  <c r="R38" i="357"/>
  <c r="Y38" i="357" s="1"/>
  <c r="Q52" i="357"/>
  <c r="S46" i="357"/>
  <c r="T46" i="357" s="1"/>
  <c r="Z46" i="357" s="1"/>
  <c r="R46" i="357"/>
  <c r="Y46" i="357" s="1"/>
  <c r="S42" i="357"/>
  <c r="T42" i="357" s="1"/>
  <c r="Z42" i="357" s="1"/>
  <c r="R42" i="357"/>
  <c r="Y42" i="357" s="1"/>
  <c r="U52" i="357"/>
  <c r="S48" i="357"/>
  <c r="T48" i="357" s="1"/>
  <c r="Z48" i="357" s="1"/>
  <c r="R48" i="357"/>
  <c r="S16" i="357"/>
  <c r="T16" i="357" s="1"/>
  <c r="Z16" i="357" s="1"/>
  <c r="R16" i="357"/>
  <c r="Y16" i="357" s="1"/>
  <c r="S28" i="357"/>
  <c r="T28" i="357" s="1"/>
  <c r="Z28" i="357" s="1"/>
  <c r="R28" i="357"/>
  <c r="Y28" i="357" s="1"/>
  <c r="U30" i="356"/>
  <c r="U32" i="356" s="1"/>
  <c r="S12" i="356"/>
  <c r="T12" i="356" s="1"/>
  <c r="R12" i="356"/>
  <c r="S21" i="356"/>
  <c r="T21" i="356" s="1"/>
  <c r="Z21" i="356" s="1"/>
  <c r="R21" i="356"/>
  <c r="Y21" i="356" s="1"/>
  <c r="U27" i="356"/>
  <c r="S20" i="356"/>
  <c r="T20" i="356" s="1"/>
  <c r="Z20" i="356" s="1"/>
  <c r="R20" i="356"/>
  <c r="Y20" i="356" s="1"/>
  <c r="AE32" i="356"/>
  <c r="S22" i="5"/>
  <c r="S13" i="356"/>
  <c r="T13" i="356" s="1"/>
  <c r="Z13" i="356" s="1"/>
  <c r="R13" i="356"/>
  <c r="AD32" i="356"/>
  <c r="R22" i="5"/>
  <c r="Q27" i="356"/>
  <c r="AD26" i="355"/>
  <c r="AE26" i="355"/>
  <c r="S41" i="354"/>
  <c r="T41" i="354" s="1"/>
  <c r="Z41" i="354" s="1"/>
  <c r="R41" i="354"/>
  <c r="Y41" i="354" s="1"/>
  <c r="S24" i="354"/>
  <c r="T24" i="354" s="1"/>
  <c r="Z24" i="354" s="1"/>
  <c r="R24" i="354"/>
  <c r="S22" i="354"/>
  <c r="T22" i="354" s="1"/>
  <c r="Z22" i="354" s="1"/>
  <c r="R22" i="354"/>
  <c r="Y22" i="354" s="1"/>
  <c r="AD48" i="354"/>
  <c r="R21" i="5"/>
  <c r="S28" i="354"/>
  <c r="T28" i="354" s="1"/>
  <c r="Z28" i="354" s="1"/>
  <c r="R28" i="354"/>
  <c r="Y28" i="354" s="1"/>
  <c r="AE48" i="354"/>
  <c r="S21" i="5"/>
  <c r="S36" i="354"/>
  <c r="T36" i="354" s="1"/>
  <c r="Z36" i="354" s="1"/>
  <c r="R36" i="354"/>
  <c r="Y36" i="354" s="1"/>
  <c r="S40" i="354"/>
  <c r="T40" i="354" s="1"/>
  <c r="Z40" i="354" s="1"/>
  <c r="R40" i="354"/>
  <c r="Y40" i="354" s="1"/>
  <c r="S20" i="354"/>
  <c r="T20" i="354" s="1"/>
  <c r="Z20" i="354" s="1"/>
  <c r="R20" i="354"/>
  <c r="Y20" i="354" s="1"/>
  <c r="Y14" i="354"/>
  <c r="S39" i="354"/>
  <c r="T39" i="354" s="1"/>
  <c r="Z39" i="354" s="1"/>
  <c r="R39" i="354"/>
  <c r="Y39" i="354" s="1"/>
  <c r="W45" i="353"/>
  <c r="W47" i="353" s="1"/>
  <c r="R10" i="353"/>
  <c r="Y10" i="353" s="1"/>
  <c r="Q45" i="353"/>
  <c r="U45" i="353"/>
  <c r="U47" i="353" s="1"/>
  <c r="AE47" i="353"/>
  <c r="S20" i="5"/>
  <c r="AD47" i="353"/>
  <c r="R20" i="5"/>
  <c r="S13" i="353"/>
  <c r="T13" i="353" s="1"/>
  <c r="Z13" i="353" s="1"/>
  <c r="R13" i="353"/>
  <c r="Y13" i="353" s="1"/>
  <c r="S14" i="353"/>
  <c r="T14" i="353" s="1"/>
  <c r="Z14" i="353" s="1"/>
  <c r="R14" i="353"/>
  <c r="Y14" i="353" s="1"/>
  <c r="S26" i="353"/>
  <c r="T26" i="353" s="1"/>
  <c r="Z26" i="353" s="1"/>
  <c r="R26" i="353"/>
  <c r="Y26" i="353" s="1"/>
  <c r="S18" i="353"/>
  <c r="T18" i="353" s="1"/>
  <c r="Z18" i="353" s="1"/>
  <c r="R18" i="353"/>
  <c r="Y18" i="353" s="1"/>
  <c r="S21" i="353"/>
  <c r="T21" i="353" s="1"/>
  <c r="Z21" i="353" s="1"/>
  <c r="R21" i="353"/>
  <c r="Y21" i="353" s="1"/>
  <c r="S31" i="353"/>
  <c r="T31" i="353" s="1"/>
  <c r="Z31" i="353" s="1"/>
  <c r="R31" i="353"/>
  <c r="Y31" i="353" s="1"/>
  <c r="S34" i="353"/>
  <c r="T34" i="353" s="1"/>
  <c r="Z34" i="353" s="1"/>
  <c r="R34" i="353"/>
  <c r="Y34" i="353" s="1"/>
  <c r="S38" i="353"/>
  <c r="T38" i="353" s="1"/>
  <c r="Z38" i="353" s="1"/>
  <c r="R38" i="353"/>
  <c r="Y38" i="353" s="1"/>
  <c r="U42" i="353"/>
  <c r="W42" i="353"/>
  <c r="S10" i="353"/>
  <c r="T10" i="353" s="1"/>
  <c r="S40" i="353"/>
  <c r="T40" i="353" s="1"/>
  <c r="Z40" i="353" s="1"/>
  <c r="R40" i="353"/>
  <c r="Y40" i="353" s="1"/>
  <c r="S17" i="353"/>
  <c r="T17" i="353" s="1"/>
  <c r="Z17" i="353" s="1"/>
  <c r="R17" i="353"/>
  <c r="Y17" i="353" s="1"/>
  <c r="S33" i="353"/>
  <c r="T33" i="353" s="1"/>
  <c r="Z33" i="353" s="1"/>
  <c r="R33" i="353"/>
  <c r="Y33" i="353" s="1"/>
  <c r="S37" i="353"/>
  <c r="T37" i="353" s="1"/>
  <c r="Z37" i="353" s="1"/>
  <c r="R37" i="353"/>
  <c r="Y37" i="353" s="1"/>
  <c r="Q42" i="353"/>
  <c r="S39" i="353"/>
  <c r="T39" i="353" s="1"/>
  <c r="Z39" i="353" s="1"/>
  <c r="R39" i="353"/>
  <c r="Y39" i="353" s="1"/>
  <c r="S24" i="352"/>
  <c r="T24" i="352" s="1"/>
  <c r="Z24" i="352" s="1"/>
  <c r="R24" i="352"/>
  <c r="Y24" i="352" s="1"/>
  <c r="S11" i="352"/>
  <c r="T11" i="352" s="1"/>
  <c r="Z11" i="352" s="1"/>
  <c r="R11" i="352"/>
  <c r="AE43" i="352"/>
  <c r="S19" i="5"/>
  <c r="AD43" i="352"/>
  <c r="R19" i="5"/>
  <c r="S23" i="352"/>
  <c r="T23" i="352" s="1"/>
  <c r="Z23" i="352" s="1"/>
  <c r="R23" i="352"/>
  <c r="Y23" i="352" s="1"/>
  <c r="S21" i="352"/>
  <c r="T21" i="352" s="1"/>
  <c r="Z21" i="352" s="1"/>
  <c r="R21" i="352"/>
  <c r="Y21" i="352" s="1"/>
  <c r="S20" i="352"/>
  <c r="T20" i="352" s="1"/>
  <c r="Z20" i="352" s="1"/>
  <c r="R20" i="352"/>
  <c r="Y20" i="352" s="1"/>
  <c r="S27" i="352"/>
  <c r="T27" i="352" s="1"/>
  <c r="Z27" i="352" s="1"/>
  <c r="R27" i="352"/>
  <c r="Y27" i="352" s="1"/>
  <c r="S16" i="352"/>
  <c r="T16" i="352" s="1"/>
  <c r="Z16" i="352" s="1"/>
  <c r="R16" i="352"/>
  <c r="Y16" i="352" s="1"/>
  <c r="S15" i="352"/>
  <c r="T15" i="352" s="1"/>
  <c r="Z15" i="352" s="1"/>
  <c r="R15" i="352"/>
  <c r="Y15" i="352" s="1"/>
  <c r="S17" i="352"/>
  <c r="T17" i="352" s="1"/>
  <c r="Z17" i="352" s="1"/>
  <c r="R17" i="352"/>
  <c r="Y17" i="352" s="1"/>
  <c r="S28" i="352"/>
  <c r="T28" i="352" s="1"/>
  <c r="Z28" i="352" s="1"/>
  <c r="R28" i="352"/>
  <c r="Y28" i="352" s="1"/>
  <c r="S14" i="351"/>
  <c r="T14" i="351" s="1"/>
  <c r="Z14" i="351" s="1"/>
  <c r="R14" i="351"/>
  <c r="Y14" i="351" s="1"/>
  <c r="AD30" i="351"/>
  <c r="R18" i="5"/>
  <c r="U25" i="351"/>
  <c r="V28" i="351"/>
  <c r="V30" i="351" s="1"/>
  <c r="Q25" i="351"/>
  <c r="S23" i="351"/>
  <c r="T23" i="351" s="1"/>
  <c r="Z23" i="351" s="1"/>
  <c r="R23" i="351"/>
  <c r="Y23" i="351" s="1"/>
  <c r="AE30" i="351"/>
  <c r="S18" i="5"/>
  <c r="S19" i="351"/>
  <c r="T19" i="351" s="1"/>
  <c r="Z19" i="351" s="1"/>
  <c r="R19" i="351"/>
  <c r="Y19" i="351" s="1"/>
  <c r="S22" i="351"/>
  <c r="T22" i="351" s="1"/>
  <c r="Z22" i="351" s="1"/>
  <c r="R22" i="351"/>
  <c r="Y22" i="351" s="1"/>
  <c r="AE24" i="350"/>
  <c r="S17" i="5"/>
  <c r="AD24" i="350"/>
  <c r="R17" i="5"/>
  <c r="V19" i="350"/>
  <c r="U19" i="350"/>
  <c r="S17" i="350"/>
  <c r="T17" i="350" s="1"/>
  <c r="R17" i="350"/>
  <c r="Y17" i="350" s="1"/>
  <c r="AE32" i="349"/>
  <c r="S16" i="5"/>
  <c r="AD32" i="349"/>
  <c r="R16" i="5"/>
  <c r="AD65" i="348"/>
  <c r="AE64" i="348"/>
  <c r="S49" i="342"/>
  <c r="T49" i="342" s="1"/>
  <c r="Z49" i="342" s="1"/>
  <c r="R49" i="342"/>
  <c r="Y49" i="342" s="1"/>
  <c r="S48" i="342"/>
  <c r="T48" i="342" s="1"/>
  <c r="Z48" i="342" s="1"/>
  <c r="R48" i="342"/>
  <c r="Y48" i="342" s="1"/>
  <c r="AD93" i="342"/>
  <c r="R7" i="5"/>
  <c r="AE93" i="342"/>
  <c r="S7" i="5"/>
  <c r="S46" i="342"/>
  <c r="T46" i="342" s="1"/>
  <c r="Z46" i="342" s="1"/>
  <c r="R46" i="342"/>
  <c r="Y46" i="342" s="1"/>
  <c r="S57" i="342"/>
  <c r="T57" i="342" s="1"/>
  <c r="Z57" i="342" s="1"/>
  <c r="R57" i="342"/>
  <c r="Y57" i="342" s="1"/>
  <c r="S53" i="342"/>
  <c r="T53" i="342" s="1"/>
  <c r="Z53" i="342" s="1"/>
  <c r="R53" i="342"/>
  <c r="Y53" i="342" s="1"/>
  <c r="S41" i="342"/>
  <c r="T41" i="342" s="1"/>
  <c r="Z41" i="342" s="1"/>
  <c r="R41" i="342"/>
  <c r="Y41" i="342" s="1"/>
  <c r="S42" i="342"/>
  <c r="T42" i="342" s="1"/>
  <c r="Z42" i="342" s="1"/>
  <c r="R42" i="342"/>
  <c r="Y42" i="342" s="1"/>
  <c r="S52" i="342"/>
  <c r="T52" i="342" s="1"/>
  <c r="Z52" i="342" s="1"/>
  <c r="R52" i="342"/>
  <c r="Y52" i="342" s="1"/>
  <c r="S47" i="342"/>
  <c r="T47" i="342" s="1"/>
  <c r="Z47" i="342" s="1"/>
  <c r="R47" i="342"/>
  <c r="Y47" i="342" s="1"/>
  <c r="S37" i="342"/>
  <c r="T37" i="342" s="1"/>
  <c r="Z37" i="342" s="1"/>
  <c r="R37" i="342"/>
  <c r="Y37" i="342" s="1"/>
  <c r="S55" i="342"/>
  <c r="T55" i="342" s="1"/>
  <c r="Z55" i="342" s="1"/>
  <c r="R55" i="342"/>
  <c r="Y55" i="342" s="1"/>
  <c r="S51" i="342"/>
  <c r="T51" i="342" s="1"/>
  <c r="Z51" i="342" s="1"/>
  <c r="R51" i="342"/>
  <c r="Y51" i="342" s="1"/>
  <c r="S38" i="342"/>
  <c r="T38" i="342" s="1"/>
  <c r="Z38" i="342" s="1"/>
  <c r="R38" i="342"/>
  <c r="Y38" i="342" s="1"/>
  <c r="S54" i="342"/>
  <c r="T54" i="342" s="1"/>
  <c r="Z54" i="342" s="1"/>
  <c r="R54" i="342"/>
  <c r="Y54" i="342" s="1"/>
  <c r="S43" i="342"/>
  <c r="T43" i="342" s="1"/>
  <c r="Z43" i="342" s="1"/>
  <c r="R43" i="342"/>
  <c r="Y43" i="342" s="1"/>
  <c r="S58" i="342"/>
  <c r="T58" i="342" s="1"/>
  <c r="Z58" i="342" s="1"/>
  <c r="R58" i="342"/>
  <c r="Y58" i="342" s="1"/>
  <c r="S50" i="342"/>
  <c r="T50" i="342" s="1"/>
  <c r="Z50" i="342" s="1"/>
  <c r="R50" i="342"/>
  <c r="Y50" i="342" s="1"/>
  <c r="S40" i="342"/>
  <c r="T40" i="342" s="1"/>
  <c r="Z40" i="342" s="1"/>
  <c r="R40" i="342"/>
  <c r="Y40" i="342" s="1"/>
  <c r="S56" i="342"/>
  <c r="T56" i="342" s="1"/>
  <c r="Z56" i="342" s="1"/>
  <c r="R56" i="342"/>
  <c r="Y56" i="342" s="1"/>
  <c r="S45" i="342"/>
  <c r="T45" i="342" s="1"/>
  <c r="Z45" i="342" s="1"/>
  <c r="R45" i="342"/>
  <c r="Y45" i="342" s="1"/>
  <c r="S36" i="342"/>
  <c r="T36" i="342" s="1"/>
  <c r="Z36" i="342" s="1"/>
  <c r="R36" i="342"/>
  <c r="Y36" i="342" s="1"/>
  <c r="S44" i="342"/>
  <c r="T44" i="342" s="1"/>
  <c r="Z44" i="342" s="1"/>
  <c r="R44" i="342"/>
  <c r="Y44" i="342" s="1"/>
  <c r="S39" i="342"/>
  <c r="T39" i="342" s="1"/>
  <c r="Z39" i="342" s="1"/>
  <c r="R39" i="342"/>
  <c r="Y39" i="342" s="1"/>
  <c r="Z10" i="357"/>
  <c r="Z10" i="354"/>
  <c r="S23" i="349"/>
  <c r="T23" i="349" s="1"/>
  <c r="R23" i="349"/>
  <c r="S20" i="349"/>
  <c r="T20" i="349" s="1"/>
  <c r="R20" i="349"/>
  <c r="Q30" i="349"/>
  <c r="S25" i="349"/>
  <c r="T25" i="349" s="1"/>
  <c r="R25" i="349"/>
  <c r="S43" i="348"/>
  <c r="T43" i="348" s="1"/>
  <c r="R43" i="348"/>
  <c r="S39" i="348"/>
  <c r="T39" i="348" s="1"/>
  <c r="R39" i="348"/>
  <c r="S54" i="348"/>
  <c r="T54" i="348" s="1"/>
  <c r="R54" i="348"/>
  <c r="S12" i="348"/>
  <c r="T12" i="348" s="1"/>
  <c r="R12" i="348"/>
  <c r="S27" i="348"/>
  <c r="T27" i="348" s="1"/>
  <c r="R27" i="348"/>
  <c r="S47" i="348"/>
  <c r="T47" i="348" s="1"/>
  <c r="R47" i="348"/>
  <c r="S31" i="348"/>
  <c r="T31" i="348" s="1"/>
  <c r="R31" i="348"/>
  <c r="R55" i="348"/>
  <c r="S55" i="348"/>
  <c r="T55" i="348" s="1"/>
  <c r="S25" i="348"/>
  <c r="T25" i="348" s="1"/>
  <c r="R25" i="348"/>
  <c r="S42" i="348"/>
  <c r="T42" i="348" s="1"/>
  <c r="R42" i="348"/>
  <c r="S22" i="348"/>
  <c r="T22" i="348" s="1"/>
  <c r="R22" i="348"/>
  <c r="S51" i="348"/>
  <c r="T51" i="348" s="1"/>
  <c r="R51" i="348"/>
  <c r="S46" i="348"/>
  <c r="T46" i="348" s="1"/>
  <c r="R46" i="348"/>
  <c r="Q26" i="347"/>
  <c r="S29" i="348"/>
  <c r="T29" i="348" s="1"/>
  <c r="R29" i="348"/>
  <c r="S16" i="348"/>
  <c r="T16" i="348" s="1"/>
  <c r="R16" i="348"/>
  <c r="S35" i="348"/>
  <c r="T35" i="348" s="1"/>
  <c r="R35" i="348"/>
  <c r="S36" i="348"/>
  <c r="T36" i="348" s="1"/>
  <c r="R36" i="348"/>
  <c r="S37" i="348"/>
  <c r="T37" i="348" s="1"/>
  <c r="R37" i="348"/>
  <c r="S50" i="348"/>
  <c r="T50" i="348" s="1"/>
  <c r="R50" i="348"/>
  <c r="S11" i="347"/>
  <c r="T11" i="347" s="1"/>
  <c r="R11" i="347"/>
  <c r="S19" i="347"/>
  <c r="T19" i="347" s="1"/>
  <c r="R19" i="347"/>
  <c r="S15" i="347"/>
  <c r="T15" i="347" s="1"/>
  <c r="R15" i="347"/>
  <c r="S16" i="347"/>
  <c r="T16" i="347" s="1"/>
  <c r="R16" i="347"/>
  <c r="Q23" i="347"/>
  <c r="S23" i="346"/>
  <c r="T23" i="346" s="1"/>
  <c r="R23" i="346"/>
  <c r="Q41" i="346"/>
  <c r="Q38" i="346"/>
  <c r="S10" i="346"/>
  <c r="T10" i="346" s="1"/>
  <c r="R10" i="346"/>
  <c r="S35" i="346"/>
  <c r="T35" i="346" s="1"/>
  <c r="R35" i="346"/>
  <c r="S27" i="346"/>
  <c r="T27" i="346" s="1"/>
  <c r="R27" i="346"/>
  <c r="S25" i="346"/>
  <c r="T25" i="346" s="1"/>
  <c r="R25" i="346"/>
  <c r="S17" i="346"/>
  <c r="T17" i="346" s="1"/>
  <c r="R17" i="346"/>
  <c r="S12" i="346"/>
  <c r="T12" i="346" s="1"/>
  <c r="R12" i="346"/>
  <c r="S33" i="346"/>
  <c r="T33" i="346" s="1"/>
  <c r="R33" i="346"/>
  <c r="S31" i="346"/>
  <c r="T31" i="346" s="1"/>
  <c r="R31" i="346"/>
  <c r="S15" i="346"/>
  <c r="T15" i="346" s="1"/>
  <c r="R15" i="346"/>
  <c r="S20" i="346"/>
  <c r="T20" i="346" s="1"/>
  <c r="R20" i="346"/>
  <c r="S29" i="346"/>
  <c r="T29" i="346" s="1"/>
  <c r="R29" i="346"/>
  <c r="S16" i="346"/>
  <c r="T16" i="346" s="1"/>
  <c r="R16" i="346"/>
  <c r="S34" i="346"/>
  <c r="T34" i="346" s="1"/>
  <c r="R34" i="346"/>
  <c r="S14" i="346"/>
  <c r="T14" i="346" s="1"/>
  <c r="R14" i="346"/>
  <c r="S19" i="346"/>
  <c r="T19" i="346" s="1"/>
  <c r="R19" i="346"/>
  <c r="R19" i="345"/>
  <c r="S37" i="344"/>
  <c r="T37" i="344" s="1"/>
  <c r="R37" i="344"/>
  <c r="R10" i="345"/>
  <c r="S10" i="345"/>
  <c r="S32" i="343"/>
  <c r="T32" i="343" s="1"/>
  <c r="R32" i="343"/>
  <c r="S10" i="342"/>
  <c r="T10" i="342" s="1"/>
  <c r="Z10" i="342" s="1"/>
  <c r="R10" i="342"/>
  <c r="S19" i="343"/>
  <c r="T19" i="343" s="1"/>
  <c r="R19" i="343"/>
  <c r="S14" i="342"/>
  <c r="T14" i="342" s="1"/>
  <c r="R14" i="342"/>
  <c r="S27" i="344"/>
  <c r="T27" i="344" s="1"/>
  <c r="R27" i="344"/>
  <c r="S27" i="342"/>
  <c r="T27" i="342" s="1"/>
  <c r="R27" i="342"/>
  <c r="T10" i="344"/>
  <c r="Q38" i="343"/>
  <c r="S29" i="343"/>
  <c r="T29" i="343" s="1"/>
  <c r="R29" i="343"/>
  <c r="S17" i="343"/>
  <c r="T17" i="343" s="1"/>
  <c r="R17" i="343"/>
  <c r="S35" i="342"/>
  <c r="T35" i="342" s="1"/>
  <c r="R35" i="342"/>
  <c r="S22" i="342"/>
  <c r="T22" i="342" s="1"/>
  <c r="R22" i="342"/>
  <c r="S30" i="343"/>
  <c r="T30" i="343" s="1"/>
  <c r="R30" i="343"/>
  <c r="S20" i="345"/>
  <c r="T20" i="345" s="1"/>
  <c r="R20" i="345"/>
  <c r="Q42" i="344"/>
  <c r="Q25" i="345"/>
  <c r="Q39" i="344"/>
  <c r="Q35" i="343"/>
  <c r="S21" i="342"/>
  <c r="T21" i="342" s="1"/>
  <c r="R21" i="342"/>
  <c r="S16" i="345"/>
  <c r="T16" i="345" s="1"/>
  <c r="R16" i="345"/>
  <c r="S18" i="345"/>
  <c r="T18" i="345" s="1"/>
  <c r="R18" i="345"/>
  <c r="S24" i="342"/>
  <c r="T24" i="342" s="1"/>
  <c r="R24" i="342"/>
  <c r="S23" i="343"/>
  <c r="T23" i="343" s="1"/>
  <c r="R23" i="343"/>
  <c r="S31" i="344"/>
  <c r="T31" i="344" s="1"/>
  <c r="R31" i="344"/>
  <c r="S33" i="343"/>
  <c r="T33" i="343" s="1"/>
  <c r="R33" i="343"/>
  <c r="S33" i="344"/>
  <c r="T33" i="344" s="1"/>
  <c r="R33" i="344"/>
  <c r="S15" i="343"/>
  <c r="T15" i="343" s="1"/>
  <c r="R15" i="343"/>
  <c r="S16" i="342"/>
  <c r="T16" i="342" s="1"/>
  <c r="R16" i="342"/>
  <c r="S23" i="342"/>
  <c r="T23" i="342" s="1"/>
  <c r="R23" i="342"/>
  <c r="S31" i="343"/>
  <c r="T31" i="343" s="1"/>
  <c r="R31" i="343"/>
  <c r="Q22" i="345"/>
  <c r="Q72" i="348" l="1"/>
  <c r="U43" i="354"/>
  <c r="U46" i="354"/>
  <c r="U48" i="354" s="1"/>
  <c r="Y13" i="354"/>
  <c r="Z13" i="354"/>
  <c r="S34" i="354"/>
  <c r="T34" i="354" s="1"/>
  <c r="Z34" i="354" s="1"/>
  <c r="R34" i="354"/>
  <c r="Y34" i="354" s="1"/>
  <c r="S19" i="354"/>
  <c r="T19" i="354" s="1"/>
  <c r="Z19" i="354" s="1"/>
  <c r="R19" i="354"/>
  <c r="Y19" i="354" s="1"/>
  <c r="S31" i="354"/>
  <c r="T31" i="354" s="1"/>
  <c r="Z31" i="354" s="1"/>
  <c r="R31" i="354"/>
  <c r="Y31" i="354" s="1"/>
  <c r="S35" i="354"/>
  <c r="T35" i="354" s="1"/>
  <c r="Z35" i="354" s="1"/>
  <c r="R35" i="354"/>
  <c r="Y35" i="354" s="1"/>
  <c r="X34" i="374"/>
  <c r="X37" i="374"/>
  <c r="X39" i="374" s="1"/>
  <c r="Z10" i="374"/>
  <c r="R70" i="348"/>
  <c r="H15" i="5" s="1"/>
  <c r="F15" i="151" s="1"/>
  <c r="T70" i="348"/>
  <c r="K15" i="5" s="1"/>
  <c r="L15" i="5" s="1"/>
  <c r="E15" i="151"/>
  <c r="Z15" i="5"/>
  <c r="R19" i="348"/>
  <c r="R67" i="348" s="1"/>
  <c r="T60" i="348"/>
  <c r="T19" i="348"/>
  <c r="T67" i="348" s="1"/>
  <c r="R58" i="348"/>
  <c r="R60" i="348"/>
  <c r="T58" i="348"/>
  <c r="T63" i="348"/>
  <c r="R63" i="348"/>
  <c r="H14" i="5" s="1"/>
  <c r="AA14" i="5" s="1"/>
  <c r="T88" i="342"/>
  <c r="R88" i="342"/>
  <c r="T91" i="342"/>
  <c r="W61" i="368"/>
  <c r="W63" i="368" s="1"/>
  <c r="W58" i="368"/>
  <c r="Z10" i="352"/>
  <c r="T38" i="352"/>
  <c r="T41" i="352"/>
  <c r="R41" i="352"/>
  <c r="R38" i="352"/>
  <c r="X41" i="352"/>
  <c r="X43" i="352" s="1"/>
  <c r="X38" i="352"/>
  <c r="W73" i="364"/>
  <c r="W75" i="364" s="1"/>
  <c r="W70" i="364"/>
  <c r="X75" i="358"/>
  <c r="X26" i="355"/>
  <c r="X57" i="357"/>
  <c r="X47" i="353"/>
  <c r="V52" i="357"/>
  <c r="Z14" i="5"/>
  <c r="Y24" i="354"/>
  <c r="Z14" i="354"/>
  <c r="X43" i="354"/>
  <c r="X46" i="354"/>
  <c r="X22" i="350"/>
  <c r="Y11" i="350"/>
  <c r="Y19" i="350" s="1"/>
  <c r="V22" i="350"/>
  <c r="V24" i="350" s="1"/>
  <c r="X19" i="350"/>
  <c r="Z11" i="350"/>
  <c r="Y12" i="356"/>
  <c r="X25" i="351"/>
  <c r="Y10" i="351"/>
  <c r="Y28" i="351" s="1"/>
  <c r="Y30" i="351" s="1"/>
  <c r="V25" i="351"/>
  <c r="Z10" i="351"/>
  <c r="Z25" i="351" s="1"/>
  <c r="X28" i="351"/>
  <c r="X27" i="356"/>
  <c r="X30" i="356"/>
  <c r="Y13" i="356"/>
  <c r="V55" i="357"/>
  <c r="V57" i="357" s="1"/>
  <c r="V27" i="356"/>
  <c r="V30" i="356"/>
  <c r="V32" i="356" s="1"/>
  <c r="V43" i="354"/>
  <c r="V46" i="354"/>
  <c r="V48" i="354" s="1"/>
  <c r="Y48" i="357"/>
  <c r="V45" i="353"/>
  <c r="V47" i="353" s="1"/>
  <c r="V42" i="353"/>
  <c r="G19" i="5"/>
  <c r="E19" i="151" s="1"/>
  <c r="T21" i="355"/>
  <c r="Q26" i="355"/>
  <c r="Y14" i="355"/>
  <c r="R24" i="355"/>
  <c r="R21" i="355"/>
  <c r="T24" i="355"/>
  <c r="Q43" i="346"/>
  <c r="G12" i="5"/>
  <c r="E12" i="151" s="1"/>
  <c r="Q28" i="347"/>
  <c r="G13" i="5"/>
  <c r="E13" i="151" s="1"/>
  <c r="Q27" i="345"/>
  <c r="G11" i="5"/>
  <c r="E11" i="151" s="1"/>
  <c r="Q44" i="344"/>
  <c r="G10" i="5"/>
  <c r="E10" i="151" s="1"/>
  <c r="T22" i="350"/>
  <c r="G17" i="5"/>
  <c r="E17" i="151" s="1"/>
  <c r="G18" i="5"/>
  <c r="E18" i="151" s="1"/>
  <c r="G21" i="5"/>
  <c r="E21" i="151" s="1"/>
  <c r="G22" i="5"/>
  <c r="E22" i="151" s="1"/>
  <c r="Z55" i="357"/>
  <c r="Z57" i="357" s="1"/>
  <c r="AE2" i="357" s="1"/>
  <c r="Q57" i="357"/>
  <c r="Q40" i="343"/>
  <c r="G8" i="5"/>
  <c r="E8" i="151" s="1"/>
  <c r="T45" i="353"/>
  <c r="R30" i="356"/>
  <c r="R32" i="356" s="1"/>
  <c r="R55" i="357"/>
  <c r="R57" i="357" s="1"/>
  <c r="Z73" i="358"/>
  <c r="Z75" i="358" s="1"/>
  <c r="AE2" i="358" s="1"/>
  <c r="G24" i="5"/>
  <c r="E24" i="151" s="1"/>
  <c r="R73" i="358"/>
  <c r="R75" i="358" s="1"/>
  <c r="T73" i="358"/>
  <c r="R70" i="358"/>
  <c r="Y11" i="358"/>
  <c r="Z70" i="358"/>
  <c r="T70" i="358"/>
  <c r="T55" i="357"/>
  <c r="Y15" i="357"/>
  <c r="R52" i="357"/>
  <c r="Z52" i="357"/>
  <c r="T52" i="357"/>
  <c r="T30" i="356"/>
  <c r="W27" i="356"/>
  <c r="W30" i="356"/>
  <c r="W32" i="356" s="1"/>
  <c r="R27" i="356"/>
  <c r="Z12" i="356"/>
  <c r="T27" i="356"/>
  <c r="Z21" i="355"/>
  <c r="Z24" i="355"/>
  <c r="W43" i="354"/>
  <c r="W46" i="354"/>
  <c r="W48" i="354" s="1"/>
  <c r="Q47" i="353"/>
  <c r="G20" i="5"/>
  <c r="E20" i="151" s="1"/>
  <c r="Y42" i="353"/>
  <c r="Y45" i="353"/>
  <c r="R45" i="353"/>
  <c r="T42" i="353"/>
  <c r="Z10" i="353"/>
  <c r="R42" i="353"/>
  <c r="Y11" i="352"/>
  <c r="R28" i="351"/>
  <c r="T28" i="351"/>
  <c r="W25" i="351"/>
  <c r="W28" i="351"/>
  <c r="W30" i="351" s="1"/>
  <c r="T25" i="351"/>
  <c r="R25" i="351"/>
  <c r="R22" i="350"/>
  <c r="W19" i="350"/>
  <c r="W22" i="350"/>
  <c r="W24" i="350" s="1"/>
  <c r="Z17" i="350"/>
  <c r="T19" i="350"/>
  <c r="R19" i="350"/>
  <c r="Q32" i="349"/>
  <c r="G16" i="5"/>
  <c r="E16" i="151" s="1"/>
  <c r="Q65" i="348"/>
  <c r="E14" i="151"/>
  <c r="Q93" i="342"/>
  <c r="G7" i="5"/>
  <c r="E7" i="151" s="1"/>
  <c r="T30" i="349"/>
  <c r="R27" i="349"/>
  <c r="R30" i="349"/>
  <c r="T27" i="349"/>
  <c r="R26" i="347"/>
  <c r="T26" i="347"/>
  <c r="R23" i="347"/>
  <c r="T23" i="347"/>
  <c r="R41" i="346"/>
  <c r="R38" i="346"/>
  <c r="T38" i="346"/>
  <c r="T41" i="346"/>
  <c r="T10" i="345"/>
  <c r="T25" i="345" s="1"/>
  <c r="T39" i="344"/>
  <c r="T38" i="343"/>
  <c r="T35" i="343"/>
  <c r="T42" i="344"/>
  <c r="R39" i="344"/>
  <c r="R42" i="344"/>
  <c r="R22" i="345"/>
  <c r="R25" i="345"/>
  <c r="R38" i="343"/>
  <c r="R35" i="343"/>
  <c r="R91" i="342"/>
  <c r="T43" i="354" l="1"/>
  <c r="R46" i="354"/>
  <c r="T46" i="354"/>
  <c r="T48" i="354" s="1"/>
  <c r="R43" i="354"/>
  <c r="Z46" i="354"/>
  <c r="Z48" i="354" s="1"/>
  <c r="AE2" i="354" s="1"/>
  <c r="Y43" i="354"/>
  <c r="O27" i="5"/>
  <c r="Z34" i="374"/>
  <c r="Z37" i="374"/>
  <c r="Z39" i="374" s="1"/>
  <c r="AE2" i="374" s="1"/>
  <c r="T72" i="348"/>
  <c r="R72" i="348"/>
  <c r="I15" i="5"/>
  <c r="AA15" i="5"/>
  <c r="V34" i="374"/>
  <c r="V37" i="374"/>
  <c r="V39" i="374" s="1"/>
  <c r="Y10" i="374"/>
  <c r="G15" i="151"/>
  <c r="Y74" i="342"/>
  <c r="X58" i="368"/>
  <c r="X61" i="368"/>
  <c r="Z10" i="368"/>
  <c r="V41" i="352"/>
  <c r="V43" i="352" s="1"/>
  <c r="V38" i="352"/>
  <c r="Y10" i="352"/>
  <c r="Z41" i="352"/>
  <c r="Z43" i="352" s="1"/>
  <c r="AE2" i="352" s="1"/>
  <c r="Z38" i="352"/>
  <c r="X70" i="364"/>
  <c r="X73" i="364"/>
  <c r="Z10" i="364"/>
  <c r="T44" i="344"/>
  <c r="K10" i="5"/>
  <c r="T93" i="342"/>
  <c r="K7" i="5"/>
  <c r="O7" i="5" s="1"/>
  <c r="T27" i="345"/>
  <c r="K11" i="5"/>
  <c r="T28" i="347"/>
  <c r="K13" i="5"/>
  <c r="T32" i="349"/>
  <c r="K16" i="5"/>
  <c r="T32" i="356"/>
  <c r="K22" i="5"/>
  <c r="T75" i="358"/>
  <c r="K24" i="5"/>
  <c r="O24" i="5" s="1"/>
  <c r="T47" i="353"/>
  <c r="K20" i="5"/>
  <c r="O20" i="5" s="1"/>
  <c r="T26" i="355"/>
  <c r="X48" i="354"/>
  <c r="T40" i="343"/>
  <c r="K8" i="5"/>
  <c r="T43" i="346"/>
  <c r="K12" i="5"/>
  <c r="T65" i="348"/>
  <c r="K14" i="5"/>
  <c r="T30" i="351"/>
  <c r="K18" i="5"/>
  <c r="T43" i="352"/>
  <c r="K19" i="5"/>
  <c r="T57" i="357"/>
  <c r="K23" i="5"/>
  <c r="O23" i="5" s="1"/>
  <c r="T24" i="350"/>
  <c r="K17" i="5"/>
  <c r="X32" i="356"/>
  <c r="X30" i="351"/>
  <c r="X24" i="350"/>
  <c r="Y46" i="354"/>
  <c r="Y48" i="354" s="1"/>
  <c r="I14" i="5"/>
  <c r="Z43" i="354"/>
  <c r="Y27" i="356"/>
  <c r="Y22" i="350"/>
  <c r="J17" i="5" s="1"/>
  <c r="Z28" i="351"/>
  <c r="Z30" i="351" s="1"/>
  <c r="AE2" i="351" s="1"/>
  <c r="Y25" i="351"/>
  <c r="Y30" i="356"/>
  <c r="Y32" i="356" s="1"/>
  <c r="H22" i="5"/>
  <c r="F22" i="151" s="1"/>
  <c r="G22" i="151" s="1"/>
  <c r="R26" i="355"/>
  <c r="Y21" i="355"/>
  <c r="Y24" i="355"/>
  <c r="R44" i="344"/>
  <c r="H10" i="5"/>
  <c r="F10" i="151" s="1"/>
  <c r="G10" i="151" s="1"/>
  <c r="R43" i="346"/>
  <c r="H12" i="5"/>
  <c r="F12" i="151" s="1"/>
  <c r="G12" i="151" s="1"/>
  <c r="R27" i="345"/>
  <c r="H11" i="5"/>
  <c r="F11" i="151" s="1"/>
  <c r="G11" i="151" s="1"/>
  <c r="R28" i="347"/>
  <c r="H13" i="5"/>
  <c r="F13" i="151" s="1"/>
  <c r="G13" i="151" s="1"/>
  <c r="J18" i="5"/>
  <c r="H23" i="5"/>
  <c r="F23" i="151" s="1"/>
  <c r="G23" i="151" s="1"/>
  <c r="R40" i="343"/>
  <c r="H8" i="5"/>
  <c r="F8" i="151" s="1"/>
  <c r="G8" i="151" s="1"/>
  <c r="H24" i="5"/>
  <c r="F24" i="151" s="1"/>
  <c r="G24" i="151" s="1"/>
  <c r="Y70" i="358"/>
  <c r="Y73" i="358"/>
  <c r="Y52" i="357"/>
  <c r="Y55" i="357"/>
  <c r="Z27" i="356"/>
  <c r="Z30" i="356"/>
  <c r="Z26" i="355"/>
  <c r="AE2" i="355" s="1"/>
  <c r="R48" i="354"/>
  <c r="H21" i="5"/>
  <c r="F21" i="151" s="1"/>
  <c r="G21" i="151" s="1"/>
  <c r="H20" i="5"/>
  <c r="F20" i="151" s="1"/>
  <c r="G20" i="151" s="1"/>
  <c r="R47" i="353"/>
  <c r="J20" i="5"/>
  <c r="Y47" i="353"/>
  <c r="Z42" i="353"/>
  <c r="Z45" i="353"/>
  <c r="R43" i="352"/>
  <c r="H19" i="5"/>
  <c r="F19" i="151" s="1"/>
  <c r="G19" i="151" s="1"/>
  <c r="R30" i="351"/>
  <c r="H18" i="5"/>
  <c r="F18" i="151" s="1"/>
  <c r="G18" i="151" s="1"/>
  <c r="Z19" i="350"/>
  <c r="Z22" i="350"/>
  <c r="R24" i="350"/>
  <c r="H17" i="5"/>
  <c r="F17" i="151" s="1"/>
  <c r="G17" i="151" s="1"/>
  <c r="R32" i="349"/>
  <c r="H16" i="5"/>
  <c r="F16" i="151" s="1"/>
  <c r="G16" i="151" s="1"/>
  <c r="R65" i="348"/>
  <c r="F14" i="151"/>
  <c r="G14" i="151" s="1"/>
  <c r="R93" i="342"/>
  <c r="H7" i="5"/>
  <c r="F7" i="151" s="1"/>
  <c r="T22" i="345"/>
  <c r="K21" i="5" l="1"/>
  <c r="O21" i="5" s="1"/>
  <c r="P27" i="5"/>
  <c r="AB27" i="5"/>
  <c r="AC27" i="5" s="1"/>
  <c r="Y37" i="374"/>
  <c r="Y34" i="374"/>
  <c r="O19" i="5"/>
  <c r="X63" i="368"/>
  <c r="Z58" i="368"/>
  <c r="Z61" i="368"/>
  <c r="Z63" i="368" s="1"/>
  <c r="AE2" i="368" s="1"/>
  <c r="V58" i="368"/>
  <c r="V61" i="368"/>
  <c r="V63" i="368" s="1"/>
  <c r="Y10" i="368"/>
  <c r="Y41" i="352"/>
  <c r="J19" i="5" s="1"/>
  <c r="Y38" i="352"/>
  <c r="X75" i="364"/>
  <c r="Z70" i="364"/>
  <c r="Z73" i="364"/>
  <c r="Z75" i="364" s="1"/>
  <c r="AE2" i="364" s="1"/>
  <c r="V70" i="364"/>
  <c r="V73" i="364"/>
  <c r="V75" i="364" s="1"/>
  <c r="Y10" i="364"/>
  <c r="O17" i="5"/>
  <c r="O18" i="5"/>
  <c r="O22" i="5"/>
  <c r="J21" i="5"/>
  <c r="Y24" i="350"/>
  <c r="J22" i="5"/>
  <c r="G7" i="151"/>
  <c r="Y26" i="355"/>
  <c r="Y75" i="358"/>
  <c r="J24" i="5"/>
  <c r="Y57" i="357"/>
  <c r="J23" i="5"/>
  <c r="Z32" i="356"/>
  <c r="AE2" i="356" s="1"/>
  <c r="Z47" i="353"/>
  <c r="AE2" i="353" s="1"/>
  <c r="Z24" i="350"/>
  <c r="AE2" i="350" s="1"/>
  <c r="D31" i="5"/>
  <c r="Y39" i="374" l="1"/>
  <c r="J27" i="5"/>
  <c r="P26" i="5"/>
  <c r="AB26" i="5"/>
  <c r="AC26" i="5" s="1"/>
  <c r="O9" i="5"/>
  <c r="Y61" i="368"/>
  <c r="Y58" i="368"/>
  <c r="Y43" i="352"/>
  <c r="O25" i="5"/>
  <c r="Y73" i="364"/>
  <c r="Y70" i="364"/>
  <c r="E74" i="148"/>
  <c r="C31" i="151"/>
  <c r="Y63" i="368" l="1"/>
  <c r="J9" i="5"/>
  <c r="AB9" i="5"/>
  <c r="AC9" i="5" s="1"/>
  <c r="P9" i="5"/>
  <c r="Y75" i="364"/>
  <c r="J25" i="5"/>
  <c r="P25" i="5"/>
  <c r="AB25" i="5"/>
  <c r="AC25" i="5" s="1"/>
  <c r="D30" i="5" l="1"/>
  <c r="E73" i="148" l="1"/>
  <c r="C30" i="151"/>
  <c r="Q28" i="229" l="1"/>
  <c r="Q29" i="229"/>
  <c r="Q30" i="229"/>
  <c r="W23" i="5" l="1"/>
  <c r="W16" i="5"/>
  <c r="W22" i="5"/>
  <c r="W13" i="5"/>
  <c r="W21" i="5"/>
  <c r="W12" i="5"/>
  <c r="W20" i="5"/>
  <c r="W11" i="5"/>
  <c r="W19" i="5"/>
  <c r="W10" i="5"/>
  <c r="W24" i="5"/>
  <c r="W18" i="5"/>
  <c r="W8" i="5"/>
  <c r="W17" i="5"/>
  <c r="W7" i="5"/>
  <c r="X16" i="5" l="1"/>
  <c r="T16" i="5"/>
  <c r="T10" i="5"/>
  <c r="X10" i="5"/>
  <c r="AE3" i="344" s="1"/>
  <c r="X23" i="5"/>
  <c r="T23" i="5"/>
  <c r="T19" i="5"/>
  <c r="X19" i="5"/>
  <c r="T7" i="5"/>
  <c r="X7" i="5"/>
  <c r="AE3" i="342" s="1"/>
  <c r="X22" i="5"/>
  <c r="T22" i="5"/>
  <c r="T17" i="5"/>
  <c r="X17" i="5"/>
  <c r="T11" i="5"/>
  <c r="X11" i="5"/>
  <c r="AE3" i="345" s="1"/>
  <c r="X24" i="5"/>
  <c r="AE3" i="364" s="1"/>
  <c r="T24" i="5"/>
  <c r="T20" i="5"/>
  <c r="X20" i="5"/>
  <c r="X8" i="5"/>
  <c r="T8" i="5"/>
  <c r="T12" i="5"/>
  <c r="X12" i="5"/>
  <c r="AE3" i="346" s="1"/>
  <c r="Z10" i="5"/>
  <c r="Z17" i="5"/>
  <c r="Z7" i="5"/>
  <c r="X18" i="5"/>
  <c r="T18" i="5"/>
  <c r="T21" i="5"/>
  <c r="X21" i="5"/>
  <c r="X13" i="5"/>
  <c r="AE3" i="347" s="1"/>
  <c r="T13" i="5"/>
  <c r="AE3" i="374" l="1"/>
  <c r="AE3" i="343"/>
  <c r="AE3" i="368"/>
  <c r="AE4" i="364"/>
  <c r="AE5" i="364"/>
  <c r="Y17" i="5"/>
  <c r="AE3" i="350"/>
  <c r="Y22" i="5"/>
  <c r="AE3" i="356"/>
  <c r="Y16" i="5"/>
  <c r="AE3" i="349"/>
  <c r="Y19" i="5"/>
  <c r="AE3" i="352"/>
  <c r="Y20" i="5"/>
  <c r="AE3" i="353"/>
  <c r="Y21" i="5"/>
  <c r="AE3" i="354"/>
  <c r="Y24" i="5"/>
  <c r="AE3" i="358"/>
  <c r="Y23" i="5"/>
  <c r="AE3" i="357"/>
  <c r="Y12" i="5"/>
  <c r="Y11" i="5"/>
  <c r="Y18" i="5"/>
  <c r="AE3" i="351"/>
  <c r="AE3" i="348"/>
  <c r="Y13" i="5"/>
  <c r="AE3" i="355"/>
  <c r="Z23" i="5"/>
  <c r="Y7" i="5"/>
  <c r="AA20" i="5"/>
  <c r="AA11" i="5"/>
  <c r="AA19" i="5"/>
  <c r="AA18" i="5"/>
  <c r="AA8" i="5"/>
  <c r="AA24" i="5"/>
  <c r="AA23" i="5"/>
  <c r="AA16" i="5"/>
  <c r="AA22" i="5"/>
  <c r="AA13" i="5"/>
  <c r="AA21" i="5"/>
  <c r="AA12" i="5"/>
  <c r="Z11" i="5"/>
  <c r="Y8" i="5"/>
  <c r="Z24" i="5"/>
  <c r="Z20" i="5"/>
  <c r="Y10" i="5"/>
  <c r="Z19" i="5"/>
  <c r="Z8" i="5"/>
  <c r="Z12" i="5"/>
  <c r="Z16" i="5"/>
  <c r="Z13" i="5"/>
  <c r="Z18" i="5"/>
  <c r="Z21" i="5"/>
  <c r="Z22" i="5"/>
  <c r="AE4" i="374" l="1"/>
  <c r="AE5" i="374"/>
  <c r="AE4" i="368"/>
  <c r="AE5" i="368"/>
  <c r="I22" i="5"/>
  <c r="I12" i="5"/>
  <c r="I19" i="5"/>
  <c r="I21" i="5"/>
  <c r="I11" i="5"/>
  <c r="I16" i="5"/>
  <c r="I10" i="5"/>
  <c r="AA10" i="5"/>
  <c r="I20" i="5"/>
  <c r="I7" i="5"/>
  <c r="AA7" i="5"/>
  <c r="I23" i="5"/>
  <c r="I13" i="5"/>
  <c r="I18" i="5"/>
  <c r="I8" i="5"/>
  <c r="I24" i="5"/>
  <c r="I17" i="5"/>
  <c r="AA17" i="5"/>
  <c r="D29" i="5" l="1"/>
  <c r="D28" i="5"/>
  <c r="B29" i="5"/>
  <c r="B30" i="5"/>
  <c r="B28" i="5"/>
  <c r="B31" i="5"/>
  <c r="D71" i="148" l="1"/>
  <c r="B28" i="151"/>
  <c r="D74" i="148"/>
  <c r="B31" i="151"/>
  <c r="E71" i="148"/>
  <c r="C28" i="151"/>
  <c r="D73" i="148"/>
  <c r="B30" i="151"/>
  <c r="D72" i="148"/>
  <c r="B29" i="151"/>
  <c r="E72" i="148"/>
  <c r="C29" i="151"/>
  <c r="C32" i="5" l="1"/>
  <c r="D32" i="5"/>
  <c r="B32" i="5"/>
  <c r="E75" i="148" l="1"/>
  <c r="C32" i="151"/>
  <c r="D75" i="148"/>
  <c r="B32" i="151"/>
  <c r="K35" i="148"/>
  <c r="J35" i="148"/>
  <c r="K36" i="148"/>
  <c r="I36" i="148"/>
  <c r="J37" i="148"/>
  <c r="E34" i="151" l="1"/>
  <c r="D34" i="151"/>
  <c r="F34" i="151"/>
  <c r="J36" i="148"/>
  <c r="H34" i="148"/>
  <c r="J34" i="148"/>
  <c r="I34" i="148"/>
  <c r="I37" i="148"/>
  <c r="K37" i="148"/>
  <c r="H37" i="148"/>
  <c r="K34" i="148"/>
  <c r="I35" i="148"/>
  <c r="D37" i="151"/>
  <c r="C28" i="5" l="1"/>
  <c r="C29" i="5"/>
  <c r="AB141" i="154" l="1"/>
  <c r="AC141" i="154"/>
  <c r="L182" i="154"/>
  <c r="L199" i="154" s="1"/>
  <c r="K30" i="229"/>
  <c r="L30" i="229"/>
  <c r="Q3" i="154"/>
  <c r="B140" i="154" s="1"/>
  <c r="B199" i="154" s="1"/>
  <c r="X3" i="154"/>
  <c r="Y3" i="154"/>
  <c r="N170" i="154" l="1"/>
  <c r="N166" i="154"/>
  <c r="N162" i="154"/>
  <c r="N158" i="154"/>
  <c r="N154" i="154"/>
  <c r="N160" i="154"/>
  <c r="N168" i="154"/>
  <c r="N164" i="154"/>
  <c r="N167" i="154"/>
  <c r="N163" i="154"/>
  <c r="N159" i="154"/>
  <c r="N155" i="154"/>
  <c r="N156" i="154"/>
  <c r="N169" i="154"/>
  <c r="N165" i="154"/>
  <c r="N161" i="154"/>
  <c r="N157" i="154"/>
  <c r="N153" i="154"/>
  <c r="N173" i="154"/>
  <c r="N151" i="154"/>
  <c r="N147" i="154"/>
  <c r="N143" i="154"/>
  <c r="N152" i="154"/>
  <c r="N148" i="154"/>
  <c r="N144" i="154"/>
  <c r="N171" i="154"/>
  <c r="N149" i="154"/>
  <c r="N145" i="154"/>
  <c r="N172" i="154"/>
  <c r="N150" i="154"/>
  <c r="N146" i="154"/>
  <c r="N142" i="154"/>
  <c r="N179" i="154"/>
  <c r="N175" i="154"/>
  <c r="N180" i="154"/>
  <c r="N176" i="154"/>
  <c r="N181" i="154"/>
  <c r="N177" i="154"/>
  <c r="N178" i="154"/>
  <c r="N174" i="154"/>
  <c r="AB202" i="154"/>
  <c r="AD141" i="154"/>
  <c r="N141" i="154"/>
  <c r="AB182" i="154"/>
  <c r="AB199" i="154" s="1"/>
  <c r="Q142" i="154" l="1"/>
  <c r="Q148" i="154"/>
  <c r="Q161" i="154"/>
  <c r="Q164" i="154"/>
  <c r="Q176" i="154"/>
  <c r="Q146" i="154"/>
  <c r="Q152" i="154"/>
  <c r="Q165" i="154"/>
  <c r="Q168" i="154"/>
  <c r="Q174" i="154"/>
  <c r="Q180" i="154"/>
  <c r="Q150" i="154"/>
  <c r="Q143" i="154"/>
  <c r="Q169" i="154"/>
  <c r="Q160" i="154"/>
  <c r="Q172" i="154"/>
  <c r="Q147" i="154"/>
  <c r="Q156" i="154"/>
  <c r="Q154" i="154"/>
  <c r="Q178" i="154"/>
  <c r="Q175" i="154"/>
  <c r="Q145" i="154"/>
  <c r="Q151" i="154"/>
  <c r="Q155" i="154"/>
  <c r="Q158" i="154"/>
  <c r="Q177" i="154"/>
  <c r="Q179" i="154"/>
  <c r="Q149" i="154"/>
  <c r="Q173" i="154"/>
  <c r="Q159" i="154"/>
  <c r="Q162" i="154"/>
  <c r="Q181" i="154"/>
  <c r="Q171" i="154"/>
  <c r="Q153" i="154"/>
  <c r="Q163" i="154"/>
  <c r="Q166" i="154"/>
  <c r="Q144" i="154"/>
  <c r="Q157" i="154"/>
  <c r="Q167" i="154"/>
  <c r="Q170" i="154"/>
  <c r="AD202" i="154"/>
  <c r="AD182" i="154"/>
  <c r="AD199" i="154" s="1"/>
  <c r="Q141" i="154"/>
  <c r="S144" i="154" l="1"/>
  <c r="T144" i="154" s="1"/>
  <c r="R144" i="154"/>
  <c r="S153" i="154"/>
  <c r="T153" i="154" s="1"/>
  <c r="R153" i="154"/>
  <c r="S155" i="154"/>
  <c r="T155" i="154" s="1"/>
  <c r="R155" i="154"/>
  <c r="S172" i="154"/>
  <c r="T172" i="154" s="1"/>
  <c r="R172" i="154"/>
  <c r="S143" i="154"/>
  <c r="T143" i="154" s="1"/>
  <c r="R143" i="154"/>
  <c r="S165" i="154"/>
  <c r="T165" i="154" s="1"/>
  <c r="R165" i="154"/>
  <c r="S161" i="154"/>
  <c r="T161" i="154" s="1"/>
  <c r="R161" i="154"/>
  <c r="S177" i="154"/>
  <c r="T177" i="154" s="1"/>
  <c r="R177" i="154"/>
  <c r="S175" i="154"/>
  <c r="T175" i="154" s="1"/>
  <c r="R175" i="154"/>
  <c r="S156" i="154"/>
  <c r="T156" i="154" s="1"/>
  <c r="R156" i="154"/>
  <c r="S176" i="154"/>
  <c r="T176" i="154" s="1"/>
  <c r="R176" i="154"/>
  <c r="S167" i="154"/>
  <c r="T167" i="154" s="1"/>
  <c r="R167" i="154"/>
  <c r="S162" i="154"/>
  <c r="T162" i="154" s="1"/>
  <c r="R162" i="154"/>
  <c r="S149" i="154"/>
  <c r="T149" i="154" s="1"/>
  <c r="R149" i="154"/>
  <c r="S151" i="154"/>
  <c r="T151" i="154" s="1"/>
  <c r="R151" i="154"/>
  <c r="S160" i="154"/>
  <c r="T160" i="154" s="1"/>
  <c r="R160" i="154"/>
  <c r="S174" i="154"/>
  <c r="T174" i="154" s="1"/>
  <c r="R174" i="154"/>
  <c r="S166" i="154"/>
  <c r="T166" i="154" s="1"/>
  <c r="R166" i="154"/>
  <c r="S178" i="154"/>
  <c r="T178" i="154" s="1"/>
  <c r="R178" i="154"/>
  <c r="S150" i="154"/>
  <c r="T150" i="154" s="1"/>
  <c r="R150" i="154"/>
  <c r="S148" i="154"/>
  <c r="T148" i="154" s="1"/>
  <c r="R148" i="154"/>
  <c r="S157" i="154"/>
  <c r="T157" i="154" s="1"/>
  <c r="R157" i="154"/>
  <c r="S171" i="154"/>
  <c r="T171" i="154" s="1"/>
  <c r="R171" i="154"/>
  <c r="S159" i="154"/>
  <c r="T159" i="154" s="1"/>
  <c r="R159" i="154"/>
  <c r="S152" i="154"/>
  <c r="T152" i="154" s="1"/>
  <c r="R152" i="154"/>
  <c r="S158" i="154"/>
  <c r="T158" i="154" s="1"/>
  <c r="R158" i="154"/>
  <c r="S145" i="154"/>
  <c r="T145" i="154" s="1"/>
  <c r="R145" i="154"/>
  <c r="S147" i="154"/>
  <c r="T147" i="154" s="1"/>
  <c r="R147" i="154"/>
  <c r="S164" i="154"/>
  <c r="T164" i="154" s="1"/>
  <c r="R164" i="154"/>
  <c r="S163" i="154"/>
  <c r="T163" i="154" s="1"/>
  <c r="R163" i="154"/>
  <c r="S179" i="154"/>
  <c r="T179" i="154" s="1"/>
  <c r="R179" i="154"/>
  <c r="S154" i="154"/>
  <c r="T154" i="154" s="1"/>
  <c r="R154" i="154"/>
  <c r="S169" i="154"/>
  <c r="T169" i="154" s="1"/>
  <c r="Z169" i="154" s="1"/>
  <c r="R169" i="154"/>
  <c r="Y169" i="154" s="1"/>
  <c r="S180" i="154"/>
  <c r="T180" i="154" s="1"/>
  <c r="R180" i="154"/>
  <c r="S168" i="154"/>
  <c r="T168" i="154" s="1"/>
  <c r="R168" i="154"/>
  <c r="S142" i="154"/>
  <c r="T142" i="154" s="1"/>
  <c r="R142" i="154"/>
  <c r="S170" i="154"/>
  <c r="T170" i="154" s="1"/>
  <c r="R170" i="154"/>
  <c r="S181" i="154"/>
  <c r="T181" i="154" s="1"/>
  <c r="R181" i="154"/>
  <c r="S173" i="154"/>
  <c r="T173" i="154" s="1"/>
  <c r="R173" i="154"/>
  <c r="S146" i="154"/>
  <c r="T146" i="154" s="1"/>
  <c r="R146" i="154"/>
  <c r="Q202" i="154"/>
  <c r="Q182" i="154"/>
  <c r="Q199" i="154" s="1"/>
  <c r="R141" i="154"/>
  <c r="R202" i="154" l="1"/>
  <c r="R182" i="154"/>
  <c r="R199" i="154" s="1"/>
  <c r="Q31" i="229" l="1"/>
  <c r="Q27" i="229"/>
  <c r="Z3" i="154"/>
  <c r="U70" i="348" l="1"/>
  <c r="U60" i="348"/>
  <c r="U63" i="348"/>
  <c r="U65" i="348" s="1"/>
  <c r="U67" i="348"/>
  <c r="U29" i="363"/>
  <c r="U31" i="363" s="1"/>
  <c r="U25" i="363"/>
  <c r="Y16" i="363"/>
  <c r="Z16" i="363"/>
  <c r="Y13" i="363"/>
  <c r="Z13" i="363"/>
  <c r="Y11" i="363"/>
  <c r="Z11" i="363"/>
  <c r="Y17" i="363"/>
  <c r="Z17" i="363"/>
  <c r="Y18" i="363"/>
  <c r="Z18" i="363"/>
  <c r="Y12" i="363"/>
  <c r="Z12" i="363"/>
  <c r="Y15" i="363"/>
  <c r="Z15" i="363"/>
  <c r="Y14" i="363"/>
  <c r="Z14" i="363"/>
  <c r="Y47" i="348"/>
  <c r="Z47" i="348"/>
  <c r="Y38" i="348"/>
  <c r="Z38" i="348"/>
  <c r="Y42" i="348"/>
  <c r="Z42" i="348"/>
  <c r="Y56" i="348"/>
  <c r="Z56" i="348"/>
  <c r="Y52" i="348"/>
  <c r="Z52" i="348"/>
  <c r="Y43" i="348"/>
  <c r="Z43" i="348"/>
  <c r="Y50" i="348"/>
  <c r="Z50" i="348"/>
  <c r="Y46" i="348"/>
  <c r="Z46" i="348"/>
  <c r="Y37" i="348"/>
  <c r="Z37" i="348"/>
  <c r="Y54" i="348"/>
  <c r="Z54" i="348"/>
  <c r="Y55" i="348"/>
  <c r="Z55" i="348"/>
  <c r="Y39" i="348"/>
  <c r="Z39" i="348"/>
  <c r="Y41" i="348"/>
  <c r="Z41" i="348"/>
  <c r="Y34" i="348"/>
  <c r="Z34" i="348"/>
  <c r="Y48" i="348"/>
  <c r="Z48" i="348"/>
  <c r="Y45" i="348"/>
  <c r="Z45" i="348"/>
  <c r="Y40" i="348"/>
  <c r="Z40" i="348"/>
  <c r="Y49" i="348"/>
  <c r="Z49" i="348"/>
  <c r="Y172" i="154"/>
  <c r="Z172" i="154"/>
  <c r="Y174" i="154"/>
  <c r="Z174" i="154"/>
  <c r="Y173" i="154"/>
  <c r="Z173" i="154"/>
  <c r="Y176" i="154"/>
  <c r="Z176" i="154"/>
  <c r="Y158" i="154"/>
  <c r="Z158" i="154"/>
  <c r="Y152" i="154"/>
  <c r="Z152" i="154"/>
  <c r="Y161" i="154"/>
  <c r="Z161" i="154"/>
  <c r="Y155" i="154"/>
  <c r="Z155" i="154"/>
  <c r="Y150" i="154"/>
  <c r="Z150" i="154"/>
  <c r="Y144" i="154"/>
  <c r="Z144" i="154"/>
  <c r="Y167" i="154"/>
  <c r="Z167" i="154"/>
  <c r="Y154" i="154"/>
  <c r="Z154" i="154"/>
  <c r="Y157" i="154"/>
  <c r="Z157" i="154"/>
  <c r="Y143" i="154"/>
  <c r="Z143" i="154"/>
  <c r="Y160" i="154"/>
  <c r="Z160" i="154"/>
  <c r="Y166" i="154"/>
  <c r="Z166" i="154"/>
  <c r="Y146" i="154"/>
  <c r="Z146" i="154"/>
  <c r="Y151" i="154"/>
  <c r="Z151" i="154"/>
  <c r="Y171" i="154"/>
  <c r="Z171" i="154"/>
  <c r="Y178" i="154"/>
  <c r="Z178" i="154"/>
  <c r="Y177" i="154"/>
  <c r="Z177" i="154"/>
  <c r="Y181" i="154"/>
  <c r="Z181" i="154"/>
  <c r="Y148" i="154"/>
  <c r="Z148" i="154"/>
  <c r="Y164" i="154"/>
  <c r="Z164" i="154"/>
  <c r="Y165" i="154"/>
  <c r="Z165" i="154"/>
  <c r="Y153" i="154"/>
  <c r="Z153" i="154"/>
  <c r="Y170" i="154"/>
  <c r="Z170" i="154"/>
  <c r="Y162" i="154"/>
  <c r="Z162" i="154"/>
  <c r="Y159" i="154"/>
  <c r="Z159" i="154"/>
  <c r="Y175" i="154"/>
  <c r="Z175" i="154"/>
  <c r="Y145" i="154"/>
  <c r="Z145" i="154"/>
  <c r="Y156" i="154"/>
  <c r="Z156" i="154"/>
  <c r="Y179" i="154"/>
  <c r="Z179" i="154"/>
  <c r="Y163" i="154"/>
  <c r="Z163" i="154"/>
  <c r="Y147" i="154"/>
  <c r="Z147" i="154"/>
  <c r="Y168" i="154"/>
  <c r="Z168" i="154"/>
  <c r="Y142" i="154"/>
  <c r="Z142" i="154"/>
  <c r="Y28" i="348"/>
  <c r="Z28" i="348"/>
  <c r="Y35" i="346"/>
  <c r="Z35" i="346"/>
  <c r="Y32" i="346"/>
  <c r="Z32" i="346"/>
  <c r="Y26" i="346"/>
  <c r="Z26" i="346"/>
  <c r="Y17" i="346"/>
  <c r="Z17" i="346"/>
  <c r="Y22" i="346"/>
  <c r="Z22" i="346"/>
  <c r="Y17" i="348"/>
  <c r="Z17" i="348"/>
  <c r="Y14" i="346"/>
  <c r="Z14" i="346"/>
  <c r="Y32" i="348"/>
  <c r="Z32" i="348"/>
  <c r="Y12" i="346"/>
  <c r="Z12" i="346"/>
  <c r="Y13" i="346"/>
  <c r="Z13" i="346"/>
  <c r="Y31" i="348"/>
  <c r="Z31" i="348"/>
  <c r="Y14" i="348"/>
  <c r="Z14" i="348"/>
  <c r="Y22" i="348"/>
  <c r="Z22" i="348"/>
  <c r="Y36" i="346"/>
  <c r="Z36" i="346"/>
  <c r="Y13" i="348"/>
  <c r="Z13" i="348"/>
  <c r="Y30" i="346"/>
  <c r="Z30" i="346"/>
  <c r="Y24" i="348"/>
  <c r="Z24" i="348"/>
  <c r="Y12" i="348"/>
  <c r="Z12" i="348"/>
  <c r="Y180" i="154"/>
  <c r="Z180" i="154"/>
  <c r="Y149" i="154"/>
  <c r="Z149" i="154"/>
  <c r="U202" i="154"/>
  <c r="Y25" i="348"/>
  <c r="Z25" i="348"/>
  <c r="Y35" i="348"/>
  <c r="Z35" i="348"/>
  <c r="Y15" i="348"/>
  <c r="Z15" i="348"/>
  <c r="Y30" i="348"/>
  <c r="Z30" i="348"/>
  <c r="Y44" i="348"/>
  <c r="Z44" i="348"/>
  <c r="Y18" i="348"/>
  <c r="Z18" i="348"/>
  <c r="Y11" i="348"/>
  <c r="Z11" i="348"/>
  <c r="Y29" i="348"/>
  <c r="Z29" i="348"/>
  <c r="Y33" i="348"/>
  <c r="Z33" i="348"/>
  <c r="Y16" i="348"/>
  <c r="Z16" i="348"/>
  <c r="Y36" i="348"/>
  <c r="Z36" i="348"/>
  <c r="Z18" i="346"/>
  <c r="Z25" i="346"/>
  <c r="Y24" i="346"/>
  <c r="Y57" i="348"/>
  <c r="Z57" i="348"/>
  <c r="Y51" i="348"/>
  <c r="Z51" i="348"/>
  <c r="Z16" i="346"/>
  <c r="Z15" i="346"/>
  <c r="Y23" i="348"/>
  <c r="Z23" i="348"/>
  <c r="Y26" i="348"/>
  <c r="Z26" i="348"/>
  <c r="Z27" i="346"/>
  <c r="Z23" i="346"/>
  <c r="Y53" i="348"/>
  <c r="Z53" i="348"/>
  <c r="Y31" i="346"/>
  <c r="Z31" i="346"/>
  <c r="Y21" i="346"/>
  <c r="Z21" i="346"/>
  <c r="Y33" i="346"/>
  <c r="Z33" i="346"/>
  <c r="Y34" i="346"/>
  <c r="Z34" i="346"/>
  <c r="Y24" i="342"/>
  <c r="Y21" i="342"/>
  <c r="Y65" i="342"/>
  <c r="Y25" i="342"/>
  <c r="Y31" i="342"/>
  <c r="Y15" i="342"/>
  <c r="Y33" i="342"/>
  <c r="Y34" i="342"/>
  <c r="Y23" i="342"/>
  <c r="Y72" i="342"/>
  <c r="Y27" i="342"/>
  <c r="Y28" i="342"/>
  <c r="Y18" i="342"/>
  <c r="Y28" i="346"/>
  <c r="Z28" i="346"/>
  <c r="Y25" i="344"/>
  <c r="Y18" i="344"/>
  <c r="Y21" i="344"/>
  <c r="Y27" i="344"/>
  <c r="Y31" i="344"/>
  <c r="Y33" i="344"/>
  <c r="Y24" i="344"/>
  <c r="Y16" i="344"/>
  <c r="Y34" i="344"/>
  <c r="U199" i="154"/>
  <c r="U72" i="348" l="1"/>
  <c r="W67" i="348"/>
  <c r="W70" i="348"/>
  <c r="W60" i="348"/>
  <c r="W63" i="348"/>
  <c r="W65" i="348" s="1"/>
  <c r="U91" i="342"/>
  <c r="U93" i="342" s="1"/>
  <c r="U88" i="342"/>
  <c r="W29" i="363"/>
  <c r="W31" i="363" s="1"/>
  <c r="W25" i="363"/>
  <c r="Y18" i="346"/>
  <c r="Y25" i="346"/>
  <c r="W202" i="154"/>
  <c r="Y16" i="346"/>
  <c r="Y15" i="346"/>
  <c r="Y27" i="346"/>
  <c r="Z11" i="346"/>
  <c r="Y11" i="346"/>
  <c r="Y73" i="342"/>
  <c r="Z73" i="342"/>
  <c r="Y20" i="345"/>
  <c r="Z20" i="345"/>
  <c r="Y29" i="343"/>
  <c r="Z29" i="343"/>
  <c r="Y30" i="343"/>
  <c r="Z30" i="343"/>
  <c r="Y20" i="344"/>
  <c r="Z20" i="344"/>
  <c r="Y23" i="346"/>
  <c r="Y32" i="344"/>
  <c r="Z32" i="344"/>
  <c r="Y20" i="349"/>
  <c r="Z20" i="349"/>
  <c r="Y62" i="342"/>
  <c r="Z62" i="342"/>
  <c r="Y17" i="342"/>
  <c r="Z17" i="342"/>
  <c r="Y19" i="346"/>
  <c r="Z19" i="346"/>
  <c r="Y12" i="342"/>
  <c r="Z12" i="342"/>
  <c r="Y71" i="342"/>
  <c r="Z71" i="342"/>
  <c r="Y61" i="342"/>
  <c r="Z61" i="342"/>
  <c r="Y14" i="343"/>
  <c r="Z14" i="343"/>
  <c r="Y70" i="342"/>
  <c r="Z70" i="342"/>
  <c r="Y64" i="342"/>
  <c r="Z64" i="342"/>
  <c r="Y17" i="347"/>
  <c r="Z17" i="347"/>
  <c r="Y17" i="345"/>
  <c r="Z17" i="345"/>
  <c r="Y17" i="349"/>
  <c r="Z17" i="349"/>
  <c r="Y60" i="342"/>
  <c r="Z60" i="342"/>
  <c r="Y13" i="344"/>
  <c r="Z13" i="344"/>
  <c r="Y67" i="342"/>
  <c r="Z67" i="342"/>
  <c r="Y17" i="343"/>
  <c r="Z17" i="343"/>
  <c r="Y20" i="343"/>
  <c r="Z20" i="343"/>
  <c r="Y19" i="343"/>
  <c r="Z19" i="343"/>
  <c r="Y26" i="343"/>
  <c r="Z26" i="343"/>
  <c r="Y30" i="342"/>
  <c r="Z30" i="342"/>
  <c r="Y22" i="343"/>
  <c r="Z22" i="343"/>
  <c r="Y26" i="342"/>
  <c r="Z26" i="342"/>
  <c r="Y29" i="342"/>
  <c r="Z29" i="342"/>
  <c r="Y14" i="345"/>
  <c r="Z14" i="345"/>
  <c r="Y29" i="346"/>
  <c r="Z29" i="346"/>
  <c r="Y14" i="349"/>
  <c r="Z14" i="349"/>
  <c r="Y69" i="342"/>
  <c r="Z69" i="342"/>
  <c r="Y12" i="349"/>
  <c r="Z12" i="349"/>
  <c r="Y32" i="342"/>
  <c r="Z32" i="342"/>
  <c r="Y12" i="344"/>
  <c r="Z12" i="344"/>
  <c r="Y14" i="344"/>
  <c r="Z14" i="344"/>
  <c r="Y63" i="342"/>
  <c r="Z63" i="342"/>
  <c r="Y59" i="342"/>
  <c r="Z59" i="342"/>
  <c r="Y14" i="342"/>
  <c r="Z14" i="342"/>
  <c r="Y37" i="344"/>
  <c r="Z37" i="344"/>
  <c r="Y68" i="342"/>
  <c r="Z68" i="342"/>
  <c r="Y66" i="342"/>
  <c r="Z66" i="342"/>
  <c r="Y13" i="349"/>
  <c r="Z13" i="349"/>
  <c r="Y13" i="343"/>
  <c r="Z13" i="343"/>
  <c r="Y12" i="345"/>
  <c r="Z12" i="345"/>
  <c r="Y19" i="344"/>
  <c r="Z19" i="344"/>
  <c r="Y29" i="344"/>
  <c r="Z29" i="344"/>
  <c r="Y20" i="347"/>
  <c r="Z20" i="347"/>
  <c r="Y30" i="344"/>
  <c r="Z30" i="344"/>
  <c r="Y13" i="345"/>
  <c r="Z13" i="345"/>
  <c r="Y20" i="346"/>
  <c r="Z20" i="346"/>
  <c r="Y19" i="347"/>
  <c r="Z19" i="347"/>
  <c r="Y36" i="344"/>
  <c r="Z36" i="344"/>
  <c r="Y12" i="343"/>
  <c r="Z12" i="343"/>
  <c r="Y13" i="342"/>
  <c r="Z13" i="342"/>
  <c r="Y19" i="345"/>
  <c r="Z19" i="345"/>
  <c r="Y14" i="347"/>
  <c r="Z14" i="347"/>
  <c r="Y22" i="344"/>
  <c r="Z22" i="344"/>
  <c r="Y32" i="343"/>
  <c r="Z32" i="343"/>
  <c r="Y12" i="347"/>
  <c r="Z12" i="347"/>
  <c r="Y19" i="349"/>
  <c r="Z19" i="349"/>
  <c r="Y35" i="344"/>
  <c r="Z35" i="344"/>
  <c r="Y35" i="342"/>
  <c r="Z35" i="342"/>
  <c r="Y13" i="347"/>
  <c r="Z13" i="347"/>
  <c r="Y26" i="344"/>
  <c r="Z26" i="344"/>
  <c r="Y22" i="349"/>
  <c r="Z22" i="349"/>
  <c r="Y17" i="344"/>
  <c r="Z17" i="344"/>
  <c r="U41" i="346"/>
  <c r="U43" i="346" s="1"/>
  <c r="U38" i="346"/>
  <c r="Z23" i="342"/>
  <c r="Z21" i="342"/>
  <c r="Z18" i="344"/>
  <c r="Z34" i="342"/>
  <c r="Z24" i="346"/>
  <c r="Y21" i="349"/>
  <c r="Z21" i="349"/>
  <c r="Y25" i="349"/>
  <c r="Z25" i="349"/>
  <c r="Y23" i="349"/>
  <c r="Z23" i="349"/>
  <c r="Y16" i="349"/>
  <c r="Z16" i="349"/>
  <c r="Y18" i="349"/>
  <c r="Z18" i="349"/>
  <c r="Y15" i="349"/>
  <c r="Z15" i="349"/>
  <c r="Y11" i="349"/>
  <c r="Z11" i="349"/>
  <c r="Y24" i="349"/>
  <c r="Z24" i="349"/>
  <c r="Z33" i="342"/>
  <c r="Z16" i="344"/>
  <c r="U27" i="349"/>
  <c r="U30" i="349"/>
  <c r="U32" i="349" s="1"/>
  <c r="Y23" i="344"/>
  <c r="Z23" i="344"/>
  <c r="Z33" i="344"/>
  <c r="Y18" i="347"/>
  <c r="Z18" i="347"/>
  <c r="Y16" i="347"/>
  <c r="Z16" i="347"/>
  <c r="Y11" i="344"/>
  <c r="Z11" i="344"/>
  <c r="Z27" i="344"/>
  <c r="Y21" i="347"/>
  <c r="Z21" i="347"/>
  <c r="Z34" i="344"/>
  <c r="Y15" i="347"/>
  <c r="Z15" i="347"/>
  <c r="Z24" i="342"/>
  <c r="Y11" i="347"/>
  <c r="Z11" i="347"/>
  <c r="Z15" i="342"/>
  <c r="U23" i="347"/>
  <c r="U26" i="347"/>
  <c r="U28" i="347" s="1"/>
  <c r="Z18" i="342"/>
  <c r="Y28" i="344"/>
  <c r="Z28" i="344"/>
  <c r="Y11" i="342"/>
  <c r="Z11" i="342"/>
  <c r="Y15" i="344"/>
  <c r="Z15" i="344"/>
  <c r="W199" i="154"/>
  <c r="Z72" i="342"/>
  <c r="Z25" i="344"/>
  <c r="Z31" i="344"/>
  <c r="Y16" i="342"/>
  <c r="U38" i="343"/>
  <c r="U40" i="343" s="1"/>
  <c r="Y16" i="343"/>
  <c r="Z24" i="344"/>
  <c r="W41" i="346"/>
  <c r="W43" i="346" s="1"/>
  <c r="W38" i="346"/>
  <c r="U25" i="345"/>
  <c r="U27" i="345" s="1"/>
  <c r="U22" i="345"/>
  <c r="Z21" i="344"/>
  <c r="U35" i="343"/>
  <c r="U39" i="344"/>
  <c r="U42" i="344"/>
  <c r="U44" i="344" s="1"/>
  <c r="Z65" i="342"/>
  <c r="Z27" i="342"/>
  <c r="Z31" i="342"/>
  <c r="Z28" i="342"/>
  <c r="Y18" i="345"/>
  <c r="Z18" i="345"/>
  <c r="Y15" i="345"/>
  <c r="Z15" i="345"/>
  <c r="Y16" i="345"/>
  <c r="Z16" i="345"/>
  <c r="Y11" i="345"/>
  <c r="Z11" i="345"/>
  <c r="Z25" i="342"/>
  <c r="Y23" i="343"/>
  <c r="Z23" i="343"/>
  <c r="Y31" i="343"/>
  <c r="Z31" i="343"/>
  <c r="Y33" i="343"/>
  <c r="Z33" i="343"/>
  <c r="Y15" i="343"/>
  <c r="Z15" i="343"/>
  <c r="Y28" i="343"/>
  <c r="Z28" i="343"/>
  <c r="Y18" i="343"/>
  <c r="Z18" i="343"/>
  <c r="Y25" i="343"/>
  <c r="Z25" i="343"/>
  <c r="Y24" i="343"/>
  <c r="Z24" i="343"/>
  <c r="Y27" i="343"/>
  <c r="Z27" i="343"/>
  <c r="Y21" i="343"/>
  <c r="Z21" i="343"/>
  <c r="Y11" i="343"/>
  <c r="Z11" i="343"/>
  <c r="W72" i="348" l="1"/>
  <c r="X67" i="348"/>
  <c r="X70" i="348"/>
  <c r="X63" i="348"/>
  <c r="X60" i="348"/>
  <c r="Z27" i="348"/>
  <c r="Z21" i="348"/>
  <c r="W91" i="342"/>
  <c r="W93" i="342" s="1"/>
  <c r="Y75" i="342"/>
  <c r="W88" i="342"/>
  <c r="X29" i="363"/>
  <c r="X25" i="363"/>
  <c r="Z10" i="363"/>
  <c r="X199" i="154"/>
  <c r="X202" i="154"/>
  <c r="Z16" i="343"/>
  <c r="Z16" i="342"/>
  <c r="W30" i="349"/>
  <c r="W32" i="349" s="1"/>
  <c r="W27" i="349"/>
  <c r="Z10" i="348"/>
  <c r="W26" i="347"/>
  <c r="W28" i="347" s="1"/>
  <c r="W23" i="347"/>
  <c r="X41" i="346"/>
  <c r="X38" i="346"/>
  <c r="Z10" i="346"/>
  <c r="W22" i="345"/>
  <c r="W25" i="345"/>
  <c r="W27" i="345" s="1"/>
  <c r="W39" i="344"/>
  <c r="W42" i="344"/>
  <c r="W44" i="344" s="1"/>
  <c r="W38" i="343"/>
  <c r="W40" i="343" s="1"/>
  <c r="W35" i="343"/>
  <c r="X72" i="348" l="1"/>
  <c r="V67" i="348"/>
  <c r="V70" i="348"/>
  <c r="O15" i="5"/>
  <c r="Z19" i="348"/>
  <c r="Z67" i="348" s="1"/>
  <c r="Z70" i="348"/>
  <c r="Z72" i="348" s="1"/>
  <c r="Z58" i="348"/>
  <c r="Z63" i="348"/>
  <c r="Z60" i="348"/>
  <c r="Y27" i="348"/>
  <c r="V63" i="348"/>
  <c r="V60" i="348"/>
  <c r="Y21" i="348"/>
  <c r="X91" i="342"/>
  <c r="Z22" i="342"/>
  <c r="Z91" i="342" s="1"/>
  <c r="X88" i="342"/>
  <c r="Z75" i="342"/>
  <c r="Z25" i="363"/>
  <c r="Z29" i="363"/>
  <c r="V29" i="363"/>
  <c r="V31" i="363" s="1"/>
  <c r="V25" i="363"/>
  <c r="X43" i="346"/>
  <c r="X31" i="363"/>
  <c r="X65" i="348"/>
  <c r="Y10" i="363"/>
  <c r="Y141" i="154"/>
  <c r="V202" i="154"/>
  <c r="V199" i="154"/>
  <c r="X30" i="349"/>
  <c r="X27" i="349"/>
  <c r="Z10" i="349"/>
  <c r="Y10" i="348"/>
  <c r="X26" i="347"/>
  <c r="X23" i="347"/>
  <c r="Z10" i="347"/>
  <c r="X35" i="343"/>
  <c r="X38" i="343"/>
  <c r="Z10" i="343"/>
  <c r="X22" i="345"/>
  <c r="X25" i="345"/>
  <c r="Z10" i="345"/>
  <c r="X39" i="344"/>
  <c r="X42" i="344"/>
  <c r="Z10" i="344"/>
  <c r="Z41" i="346"/>
  <c r="Z38" i="346"/>
  <c r="V38" i="346"/>
  <c r="V41" i="346"/>
  <c r="V43" i="346" s="1"/>
  <c r="Y10" i="346"/>
  <c r="V88" i="342" l="1"/>
  <c r="V72" i="348"/>
  <c r="V65" i="348"/>
  <c r="P15" i="5"/>
  <c r="AB15" i="5"/>
  <c r="AC15" i="5" s="1"/>
  <c r="Y19" i="348"/>
  <c r="Y67" i="348" s="1"/>
  <c r="Y70" i="348"/>
  <c r="J15" i="5" s="1"/>
  <c r="Y58" i="348"/>
  <c r="Y60" i="348"/>
  <c r="Y63" i="348"/>
  <c r="J14" i="5" s="1"/>
  <c r="Y22" i="342"/>
  <c r="Y91" i="342" s="1"/>
  <c r="V91" i="342"/>
  <c r="V93" i="342" s="1"/>
  <c r="Z88" i="342"/>
  <c r="Y25" i="363"/>
  <c r="Y29" i="363"/>
  <c r="Y31" i="363" s="1"/>
  <c r="X44" i="344"/>
  <c r="X40" i="343"/>
  <c r="X28" i="347"/>
  <c r="O14" i="5"/>
  <c r="O33" i="5"/>
  <c r="O12" i="5"/>
  <c r="X27" i="345"/>
  <c r="X93" i="342"/>
  <c r="X32" i="349"/>
  <c r="L33" i="5"/>
  <c r="Z31" i="363"/>
  <c r="AE2" i="363"/>
  <c r="L14" i="5"/>
  <c r="Y202" i="154"/>
  <c r="Y182" i="154"/>
  <c r="Y199" i="154" s="1"/>
  <c r="Z43" i="346"/>
  <c r="AE2" i="346" s="1"/>
  <c r="Z65" i="348"/>
  <c r="AE2" i="348" s="1"/>
  <c r="Z30" i="349"/>
  <c r="Z27" i="349"/>
  <c r="V27" i="349"/>
  <c r="V30" i="349"/>
  <c r="V32" i="349" s="1"/>
  <c r="Y10" i="349"/>
  <c r="Z26" i="347"/>
  <c r="Z23" i="347"/>
  <c r="V23" i="347"/>
  <c r="V26" i="347"/>
  <c r="V28" i="347" s="1"/>
  <c r="Y10" i="347"/>
  <c r="Z39" i="344"/>
  <c r="Z42" i="344"/>
  <c r="V38" i="343"/>
  <c r="V40" i="343" s="1"/>
  <c r="V35" i="343"/>
  <c r="Y10" i="343"/>
  <c r="Y10" i="342"/>
  <c r="Y41" i="346"/>
  <c r="Y38" i="346"/>
  <c r="Z22" i="345"/>
  <c r="Z25" i="345"/>
  <c r="V39" i="344"/>
  <c r="V42" i="344"/>
  <c r="V44" i="344" s="1"/>
  <c r="Y10" i="344"/>
  <c r="V25" i="345"/>
  <c r="V27" i="345" s="1"/>
  <c r="V22" i="345"/>
  <c r="Y10" i="345"/>
  <c r="Z38" i="343"/>
  <c r="Z35" i="343"/>
  <c r="Y72" i="348" l="1"/>
  <c r="Y88" i="342"/>
  <c r="O16" i="5"/>
  <c r="O11" i="5"/>
  <c r="O13" i="5"/>
  <c r="O8" i="5"/>
  <c r="O10" i="5"/>
  <c r="J33" i="5"/>
  <c r="P33" i="5"/>
  <c r="AB33" i="5"/>
  <c r="AC33" i="5" s="1"/>
  <c r="AB14" i="5"/>
  <c r="AC14" i="5" s="1"/>
  <c r="P14" i="5"/>
  <c r="Z27" i="345"/>
  <c r="AE2" i="345" s="1"/>
  <c r="Y43" i="346"/>
  <c r="J12" i="5"/>
  <c r="Z44" i="344"/>
  <c r="AE2" i="344" s="1"/>
  <c r="Z28" i="347"/>
  <c r="AE2" i="347" s="1"/>
  <c r="Z40" i="343"/>
  <c r="AE2" i="343" s="1"/>
  <c r="Z32" i="349"/>
  <c r="AE2" i="349" s="1"/>
  <c r="Y65" i="348"/>
  <c r="Z93" i="342"/>
  <c r="AE2" i="342" s="1"/>
  <c r="Y30" i="349"/>
  <c r="Y27" i="349"/>
  <c r="Y26" i="347"/>
  <c r="Y23" i="347"/>
  <c r="Y25" i="345"/>
  <c r="Y22" i="345"/>
  <c r="Y38" i="343"/>
  <c r="Y35" i="343"/>
  <c r="Y42" i="344"/>
  <c r="Y39" i="344"/>
  <c r="Y27" i="345" l="1"/>
  <c r="J11" i="5"/>
  <c r="Y44" i="344"/>
  <c r="J10" i="5"/>
  <c r="Y28" i="347"/>
  <c r="J13" i="5"/>
  <c r="Y40" i="343"/>
  <c r="J8" i="5"/>
  <c r="Y32" i="349"/>
  <c r="J16" i="5"/>
  <c r="Y93" i="342"/>
  <c r="J7" i="5"/>
  <c r="L19" i="5"/>
  <c r="L23" i="5"/>
  <c r="L21" i="5"/>
  <c r="L17" i="5"/>
  <c r="L13" i="5"/>
  <c r="L24" i="5"/>
  <c r="L8" i="5"/>
  <c r="L12" i="5"/>
  <c r="L7" i="5"/>
  <c r="L11" i="5"/>
  <c r="L18" i="5"/>
  <c r="L20" i="5"/>
  <c r="L22" i="5"/>
  <c r="L10" i="5"/>
  <c r="L16" i="5"/>
  <c r="P17" i="5" l="1"/>
  <c r="AB17" i="5"/>
  <c r="AC17" i="5" s="1"/>
  <c r="P18" i="5"/>
  <c r="AB18" i="5"/>
  <c r="AC18" i="5" s="1"/>
  <c r="P21" i="5"/>
  <c r="AB21" i="5"/>
  <c r="AC21" i="5" s="1"/>
  <c r="P12" i="5"/>
  <c r="AB12" i="5"/>
  <c r="AC12" i="5" s="1"/>
  <c r="P22" i="5"/>
  <c r="AB22" i="5"/>
  <c r="AC22" i="5" s="1"/>
  <c r="AB11" i="5"/>
  <c r="AC11" i="5" s="1"/>
  <c r="P11" i="5"/>
  <c r="AB24" i="5"/>
  <c r="AC24" i="5" s="1"/>
  <c r="P24" i="5"/>
  <c r="P23" i="5"/>
  <c r="AB23" i="5"/>
  <c r="AC23" i="5" s="1"/>
  <c r="AB8" i="5"/>
  <c r="AC8" i="5" s="1"/>
  <c r="P8" i="5"/>
  <c r="P13" i="5"/>
  <c r="AB13" i="5"/>
  <c r="AC13" i="5" s="1"/>
  <c r="P19" i="5"/>
  <c r="AB19" i="5"/>
  <c r="AC19" i="5" s="1"/>
  <c r="P10" i="5"/>
  <c r="AB10" i="5"/>
  <c r="AC10" i="5" s="1"/>
  <c r="AB7" i="5"/>
  <c r="P7" i="5"/>
  <c r="P16" i="5"/>
  <c r="AB16" i="5"/>
  <c r="AC16" i="5" s="1"/>
  <c r="P20" i="5"/>
  <c r="AB20" i="5"/>
  <c r="AC20" i="5" s="1"/>
  <c r="AC7" i="5" l="1"/>
  <c r="K197" i="154" l="1"/>
  <c r="K29" i="229" s="1"/>
  <c r="K192" i="154"/>
  <c r="K28" i="229" s="1"/>
  <c r="K187" i="154"/>
  <c r="K204" i="154" l="1"/>
  <c r="K27" i="229"/>
  <c r="K33" i="229" s="1"/>
  <c r="E28" i="5"/>
  <c r="G71" i="148" s="1"/>
  <c r="B2" i="229" l="1"/>
  <c r="AA10" i="311" l="1"/>
  <c r="AB10" i="311" s="1"/>
  <c r="AC10" i="311"/>
  <c r="AB26" i="311" l="1"/>
  <c r="AB30" i="311"/>
  <c r="AD10" i="311"/>
  <c r="AD26" i="311" l="1"/>
  <c r="AD30" i="311"/>
  <c r="Q32" i="5"/>
  <c r="AB32" i="311"/>
  <c r="R32" i="5" l="1"/>
  <c r="AD32" i="311"/>
  <c r="M3" i="311"/>
  <c r="M3" i="154"/>
  <c r="M4" i="154"/>
  <c r="M5" i="154"/>
  <c r="S141" i="154" l="1"/>
  <c r="T141" i="154" s="1"/>
  <c r="T202" i="154" s="1"/>
  <c r="K31" i="5" s="1"/>
  <c r="O31" i="5" s="1"/>
  <c r="AE141" i="154"/>
  <c r="AE10" i="311"/>
  <c r="AE26" i="311" l="1"/>
  <c r="AE30" i="311"/>
  <c r="AE202" i="154"/>
  <c r="Z141" i="154"/>
  <c r="Z202" i="154" s="1"/>
  <c r="T182" i="154"/>
  <c r="T199" i="154" s="1"/>
  <c r="AE182" i="154"/>
  <c r="AE199" i="154" s="1"/>
  <c r="AE32" i="311" l="1"/>
  <c r="S32" i="5"/>
  <c r="Z182" i="154"/>
  <c r="Z199" i="154" s="1"/>
  <c r="AE4" i="358" l="1"/>
  <c r="AE5" i="358"/>
  <c r="AE4" i="356"/>
  <c r="AE5" i="356"/>
  <c r="AE4" i="354"/>
  <c r="AE4" i="352"/>
  <c r="AE4" i="350"/>
  <c r="AE4" i="348"/>
  <c r="AE4" i="346"/>
  <c r="AE4" i="344"/>
  <c r="AE4" i="342"/>
  <c r="AE5" i="354" l="1"/>
  <c r="AE4" i="357"/>
  <c r="AE5" i="357"/>
  <c r="AE5" i="352"/>
  <c r="AE4" i="355"/>
  <c r="AE5" i="355"/>
  <c r="AE5" i="350"/>
  <c r="AE4" i="353"/>
  <c r="AE5" i="353"/>
  <c r="AE5" i="348"/>
  <c r="AE4" i="351"/>
  <c r="AE5" i="351"/>
  <c r="AE5" i="346"/>
  <c r="AE4" i="347"/>
  <c r="AE5" i="347"/>
  <c r="AE5" i="342"/>
  <c r="AE5" i="344"/>
  <c r="AE4" i="345"/>
  <c r="AE5" i="345"/>
  <c r="AE4" i="349" l="1"/>
  <c r="AE5" i="349"/>
  <c r="G34" i="151" l="1"/>
  <c r="I45" i="148"/>
  <c r="J45" i="148"/>
  <c r="K45" i="148" l="1"/>
  <c r="N3" i="311" l="1"/>
  <c r="L3" i="311"/>
  <c r="K3" i="311"/>
  <c r="B3" i="311"/>
  <c r="B9" i="311" s="1"/>
  <c r="N22" i="311" l="1"/>
  <c r="N20" i="311"/>
  <c r="N18" i="311"/>
  <c r="N16" i="311"/>
  <c r="N14" i="311"/>
  <c r="N12" i="311"/>
  <c r="N19" i="311"/>
  <c r="N17" i="311"/>
  <c r="N13" i="311"/>
  <c r="N11" i="311"/>
  <c r="N21" i="311"/>
  <c r="N15" i="311"/>
  <c r="N10" i="311"/>
  <c r="V32" i="5"/>
  <c r="Q17" i="311" l="1"/>
  <c r="Q19" i="311"/>
  <c r="Q12" i="311"/>
  <c r="Q14" i="311"/>
  <c r="Q15" i="311"/>
  <c r="Q16" i="311"/>
  <c r="Q21" i="311"/>
  <c r="Q18" i="311"/>
  <c r="Q11" i="311"/>
  <c r="Q20" i="311"/>
  <c r="Q13" i="311"/>
  <c r="Q22" i="311"/>
  <c r="Q10" i="311"/>
  <c r="W32" i="5"/>
  <c r="X26" i="311" l="1"/>
  <c r="X30" i="311"/>
  <c r="U26" i="311"/>
  <c r="U30" i="311"/>
  <c r="U32" i="311" s="1"/>
  <c r="Q30" i="311"/>
  <c r="Q26" i="311"/>
  <c r="W26" i="311"/>
  <c r="W30" i="311"/>
  <c r="W32" i="311" s="1"/>
  <c r="S18" i="311"/>
  <c r="T18" i="311" s="1"/>
  <c r="Z18" i="311" s="1"/>
  <c r="R18" i="311"/>
  <c r="Y18" i="311" s="1"/>
  <c r="S20" i="311"/>
  <c r="T20" i="311" s="1"/>
  <c r="Z20" i="311" s="1"/>
  <c r="R20" i="311"/>
  <c r="Y20" i="311" s="1"/>
  <c r="S15" i="311"/>
  <c r="T15" i="311" s="1"/>
  <c r="Z15" i="311" s="1"/>
  <c r="R15" i="311"/>
  <c r="Y15" i="311" s="1"/>
  <c r="S21" i="311"/>
  <c r="T21" i="311" s="1"/>
  <c r="Z21" i="311" s="1"/>
  <c r="R21" i="311"/>
  <c r="Y21" i="311" s="1"/>
  <c r="S19" i="311"/>
  <c r="T19" i="311" s="1"/>
  <c r="Z19" i="311" s="1"/>
  <c r="R19" i="311"/>
  <c r="Y19" i="311" s="1"/>
  <c r="S22" i="311"/>
  <c r="T22" i="311" s="1"/>
  <c r="Z22" i="311" s="1"/>
  <c r="R22" i="311"/>
  <c r="Y22" i="311" s="1"/>
  <c r="S14" i="311"/>
  <c r="T14" i="311" s="1"/>
  <c r="Z14" i="311" s="1"/>
  <c r="R14" i="311"/>
  <c r="Y14" i="311" s="1"/>
  <c r="S11" i="311"/>
  <c r="T11" i="311" s="1"/>
  <c r="Z11" i="311" s="1"/>
  <c r="R11" i="311"/>
  <c r="Y11" i="311" s="1"/>
  <c r="S17" i="311"/>
  <c r="T17" i="311" s="1"/>
  <c r="Z17" i="311" s="1"/>
  <c r="R17" i="311"/>
  <c r="Y17" i="311" s="1"/>
  <c r="S13" i="311"/>
  <c r="T13" i="311" s="1"/>
  <c r="Z13" i="311" s="1"/>
  <c r="R13" i="311"/>
  <c r="Y13" i="311" s="1"/>
  <c r="S16" i="311"/>
  <c r="T16" i="311" s="1"/>
  <c r="Z16" i="311" s="1"/>
  <c r="R16" i="311"/>
  <c r="Y16" i="311" s="1"/>
  <c r="S12" i="311"/>
  <c r="T12" i="311" s="1"/>
  <c r="Z12" i="311" s="1"/>
  <c r="R12" i="311"/>
  <c r="Y12" i="311" s="1"/>
  <c r="R10" i="311"/>
  <c r="S10" i="311"/>
  <c r="X32" i="311" l="1"/>
  <c r="V26" i="311"/>
  <c r="V30" i="311"/>
  <c r="V32" i="311" s="1"/>
  <c r="G32" i="5"/>
  <c r="E32" i="151" s="1"/>
  <c r="E37" i="151" s="1"/>
  <c r="Q32" i="311"/>
  <c r="T10" i="311"/>
  <c r="Y10" i="311"/>
  <c r="X32" i="5"/>
  <c r="T32" i="5"/>
  <c r="Y32" i="5" l="1"/>
  <c r="AE3" i="363"/>
  <c r="Z10" i="311"/>
  <c r="T24" i="311"/>
  <c r="Z24" i="311" s="1"/>
  <c r="R24" i="311"/>
  <c r="AE3" i="311"/>
  <c r="AE4" i="363" l="1"/>
  <c r="AE5" i="363"/>
  <c r="T30" i="311"/>
  <c r="Z30" i="311"/>
  <c r="T26" i="311"/>
  <c r="Y24" i="311"/>
  <c r="S24" i="311"/>
  <c r="V24" i="311" s="1"/>
  <c r="R26" i="311"/>
  <c r="R30" i="311"/>
  <c r="Z26" i="311"/>
  <c r="T32" i="311" l="1"/>
  <c r="K32" i="5"/>
  <c r="O32" i="5" s="1"/>
  <c r="R32" i="311"/>
  <c r="H32" i="5"/>
  <c r="F32" i="151" s="1"/>
  <c r="AE2" i="311"/>
  <c r="Z32" i="311"/>
  <c r="Y30" i="311"/>
  <c r="Y26" i="311"/>
  <c r="G32" i="151" l="1"/>
  <c r="F37" i="151"/>
  <c r="G37" i="151" s="1"/>
  <c r="Y32" i="311"/>
  <c r="J32" i="5"/>
  <c r="AE4" i="311"/>
  <c r="AE5" i="311"/>
  <c r="J30" i="229" l="1"/>
  <c r="F31" i="5" l="1"/>
  <c r="E31" i="5"/>
  <c r="G74" i="148" s="1"/>
  <c r="H36" i="148" s="1"/>
  <c r="F74" i="148" l="1"/>
  <c r="D31" i="151"/>
  <c r="D36" i="151" s="1"/>
  <c r="S31" i="5"/>
  <c r="R31" i="5"/>
  <c r="Q31" i="5"/>
  <c r="W31" i="5" l="1"/>
  <c r="V31" i="5"/>
  <c r="X31" i="5"/>
  <c r="T31" i="5"/>
  <c r="Y31" i="5" l="1"/>
  <c r="G31" i="5"/>
  <c r="E31" i="151" s="1"/>
  <c r="E36" i="151" s="1"/>
  <c r="Z31" i="5" l="1"/>
  <c r="H31" i="5"/>
  <c r="F31" i="151" l="1"/>
  <c r="F36" i="151" s="1"/>
  <c r="AA31" i="5"/>
  <c r="L31" i="5"/>
  <c r="I31" i="5"/>
  <c r="J31" i="5"/>
  <c r="G31" i="151" l="1"/>
  <c r="G36" i="151"/>
  <c r="P31" i="5"/>
  <c r="AB31" i="5"/>
  <c r="AC31" i="5" s="1"/>
  <c r="L192" i="154" l="1"/>
  <c r="L28" i="229" s="1"/>
  <c r="L3" i="154" l="1"/>
  <c r="L4" i="154"/>
  <c r="L5" i="154"/>
  <c r="Q186" i="154"/>
  <c r="R186" i="154"/>
  <c r="T186" i="154"/>
  <c r="Y186" i="154"/>
  <c r="Z186" i="154"/>
  <c r="Q191" i="154"/>
  <c r="R191" i="154"/>
  <c r="T191" i="154"/>
  <c r="Y191" i="154"/>
  <c r="Z191" i="154"/>
  <c r="Q196" i="154"/>
  <c r="R196" i="154"/>
  <c r="T196" i="154"/>
  <c r="Y196" i="154"/>
  <c r="Z196" i="154"/>
  <c r="AC10" i="154"/>
  <c r="AC69" i="154"/>
  <c r="AC70" i="154"/>
  <c r="AC73" i="154"/>
  <c r="AC80" i="154"/>
  <c r="AC81" i="154"/>
  <c r="AC82" i="154"/>
  <c r="AC83" i="154"/>
  <c r="AC84" i="154"/>
  <c r="AC87" i="154"/>
  <c r="AA10" i="154"/>
  <c r="AB10" i="154" s="1"/>
  <c r="N131" i="154" l="1"/>
  <c r="N127" i="154"/>
  <c r="N123" i="154"/>
  <c r="N119" i="154"/>
  <c r="N115" i="154"/>
  <c r="N111" i="154"/>
  <c r="N107" i="154"/>
  <c r="N103" i="154"/>
  <c r="N128" i="154"/>
  <c r="N124" i="154"/>
  <c r="N120" i="154"/>
  <c r="N116" i="154"/>
  <c r="N112" i="154"/>
  <c r="N108" i="154"/>
  <c r="N104" i="154"/>
  <c r="N129" i="154"/>
  <c r="N125" i="154"/>
  <c r="N121" i="154"/>
  <c r="N117" i="154"/>
  <c r="N113" i="154"/>
  <c r="N109" i="154"/>
  <c r="N105" i="154"/>
  <c r="N126" i="154"/>
  <c r="N114" i="154"/>
  <c r="N130" i="154"/>
  <c r="N106" i="154"/>
  <c r="N118" i="154"/>
  <c r="N122" i="154"/>
  <c r="N110" i="154"/>
  <c r="N136" i="154"/>
  <c r="N132" i="154"/>
  <c r="N99" i="154"/>
  <c r="N95" i="154"/>
  <c r="N91" i="154"/>
  <c r="N90" i="154"/>
  <c r="N137" i="154"/>
  <c r="N133" i="154"/>
  <c r="N100" i="154"/>
  <c r="N96" i="154"/>
  <c r="N92" i="154"/>
  <c r="N88" i="154"/>
  <c r="N135" i="154"/>
  <c r="N102" i="154"/>
  <c r="N138" i="154"/>
  <c r="N134" i="154"/>
  <c r="N101" i="154"/>
  <c r="N97" i="154"/>
  <c r="N93" i="154"/>
  <c r="N89" i="154"/>
  <c r="N98" i="154"/>
  <c r="N94" i="154"/>
  <c r="N75" i="154"/>
  <c r="N79" i="154"/>
  <c r="N76" i="154"/>
  <c r="N77" i="154"/>
  <c r="N78" i="154"/>
  <c r="N74" i="154"/>
  <c r="N39" i="154"/>
  <c r="N37" i="154"/>
  <c r="N35" i="154"/>
  <c r="N33" i="154"/>
  <c r="N31" i="154"/>
  <c r="N29" i="154"/>
  <c r="N27" i="154"/>
  <c r="N25" i="154"/>
  <c r="N23" i="154"/>
  <c r="N21" i="154"/>
  <c r="N28" i="154"/>
  <c r="N38" i="154"/>
  <c r="N22" i="154"/>
  <c r="N32" i="154"/>
  <c r="N18" i="154"/>
  <c r="N16" i="154"/>
  <c r="N14" i="154"/>
  <c r="N12" i="154"/>
  <c r="N26" i="154"/>
  <c r="N36" i="154"/>
  <c r="N20" i="154"/>
  <c r="N30" i="154"/>
  <c r="N24" i="154"/>
  <c r="N19" i="154"/>
  <c r="N17" i="154"/>
  <c r="N11" i="154"/>
  <c r="N13" i="154"/>
  <c r="N15" i="154"/>
  <c r="N34" i="154"/>
  <c r="N69" i="154"/>
  <c r="N68" i="154"/>
  <c r="N66" i="154"/>
  <c r="N64" i="154"/>
  <c r="N62" i="154"/>
  <c r="N60" i="154"/>
  <c r="N58" i="154"/>
  <c r="N56" i="154"/>
  <c r="N54" i="154"/>
  <c r="N52" i="154"/>
  <c r="N50" i="154"/>
  <c r="N59" i="154"/>
  <c r="N41" i="154"/>
  <c r="N55" i="154"/>
  <c r="N53" i="154"/>
  <c r="N48" i="154"/>
  <c r="N46" i="154"/>
  <c r="N44" i="154"/>
  <c r="N42" i="154"/>
  <c r="N40" i="154"/>
  <c r="N61" i="154"/>
  <c r="N63" i="154"/>
  <c r="N45" i="154"/>
  <c r="N57" i="154"/>
  <c r="N47" i="154"/>
  <c r="N67" i="154"/>
  <c r="N51" i="154"/>
  <c r="N65" i="154"/>
  <c r="N49" i="154"/>
  <c r="N43" i="154"/>
  <c r="N80" i="154"/>
  <c r="N87" i="154"/>
  <c r="N73" i="154"/>
  <c r="N81" i="154"/>
  <c r="N82" i="154"/>
  <c r="N83" i="154"/>
  <c r="N84" i="154"/>
  <c r="N10" i="154"/>
  <c r="N70" i="154"/>
  <c r="AE10" i="154"/>
  <c r="AD10" i="154"/>
  <c r="Q101" i="154" l="1"/>
  <c r="Q100" i="154"/>
  <c r="Q132" i="154"/>
  <c r="Q114" i="154"/>
  <c r="Q129" i="154"/>
  <c r="Q103" i="154"/>
  <c r="Q134" i="154"/>
  <c r="Q133" i="154"/>
  <c r="Q136" i="154"/>
  <c r="Q126" i="154"/>
  <c r="Q104" i="154"/>
  <c r="Q107" i="154"/>
  <c r="Q138" i="154"/>
  <c r="Q137" i="154"/>
  <c r="Q105" i="154"/>
  <c r="Q108" i="154"/>
  <c r="Q111" i="154"/>
  <c r="Q94" i="154"/>
  <c r="Q102" i="154"/>
  <c r="Q110" i="154"/>
  <c r="Q109" i="154"/>
  <c r="Q112" i="154"/>
  <c r="Q115" i="154"/>
  <c r="Q98" i="154"/>
  <c r="Q135" i="154"/>
  <c r="Q90" i="154"/>
  <c r="Q122" i="154"/>
  <c r="Q113" i="154"/>
  <c r="Q116" i="154"/>
  <c r="Q119" i="154"/>
  <c r="Q89" i="154"/>
  <c r="Q88" i="154"/>
  <c r="Q91" i="154"/>
  <c r="Q118" i="154"/>
  <c r="Q117" i="154"/>
  <c r="Q120" i="154"/>
  <c r="Q123" i="154"/>
  <c r="Q93" i="154"/>
  <c r="Q92" i="154"/>
  <c r="Q95" i="154"/>
  <c r="Q106" i="154"/>
  <c r="Q121" i="154"/>
  <c r="Q124" i="154"/>
  <c r="Q127" i="154"/>
  <c r="Q97" i="154"/>
  <c r="Q96" i="154"/>
  <c r="Q99" i="154"/>
  <c r="Q130" i="154"/>
  <c r="Q125" i="154"/>
  <c r="Q128" i="154"/>
  <c r="Q131" i="154"/>
  <c r="Q79" i="154"/>
  <c r="Q74" i="154"/>
  <c r="Q78" i="154"/>
  <c r="Q77" i="154"/>
  <c r="Q76" i="154"/>
  <c r="Q75" i="154"/>
  <c r="Q51" i="154"/>
  <c r="Q42" i="154"/>
  <c r="Q50" i="154"/>
  <c r="Q66" i="154"/>
  <c r="Q19" i="154"/>
  <c r="Q16" i="154"/>
  <c r="Q25" i="154"/>
  <c r="Q67" i="154"/>
  <c r="Q44" i="154"/>
  <c r="Q52" i="154"/>
  <c r="Q68" i="154"/>
  <c r="Q24" i="154"/>
  <c r="Q18" i="154"/>
  <c r="Q27" i="154"/>
  <c r="Q47" i="154"/>
  <c r="Q46" i="154"/>
  <c r="Q54" i="154"/>
  <c r="Q30" i="154"/>
  <c r="Q32" i="154"/>
  <c r="Q29" i="154"/>
  <c r="Q57" i="154"/>
  <c r="Q48" i="154"/>
  <c r="Q56" i="154"/>
  <c r="Q34" i="154"/>
  <c r="Q20" i="154"/>
  <c r="Q22" i="154"/>
  <c r="Q31" i="154"/>
  <c r="Q45" i="154"/>
  <c r="Q53" i="154"/>
  <c r="Q58" i="154"/>
  <c r="Q15" i="154"/>
  <c r="Q36" i="154"/>
  <c r="Q38" i="154"/>
  <c r="Q33" i="154"/>
  <c r="Q43" i="154"/>
  <c r="Q63" i="154"/>
  <c r="Q55" i="154"/>
  <c r="Q60" i="154"/>
  <c r="Q13" i="154"/>
  <c r="Q26" i="154"/>
  <c r="Q28" i="154"/>
  <c r="Q35" i="154"/>
  <c r="Q49" i="154"/>
  <c r="Q61" i="154"/>
  <c r="Q41" i="154"/>
  <c r="Q62" i="154"/>
  <c r="Q11" i="154"/>
  <c r="Q12" i="154"/>
  <c r="Q21" i="154"/>
  <c r="Q37" i="154"/>
  <c r="Q65" i="154"/>
  <c r="Q40" i="154"/>
  <c r="Q59" i="154"/>
  <c r="Q64" i="154"/>
  <c r="Q17" i="154"/>
  <c r="Q14" i="154"/>
  <c r="Q23" i="154"/>
  <c r="Q39" i="154"/>
  <c r="R128" i="154" l="1"/>
  <c r="S128" i="154"/>
  <c r="T128" i="154" s="1"/>
  <c r="S99" i="154"/>
  <c r="T99" i="154" s="1"/>
  <c r="R99" i="154"/>
  <c r="S97" i="154"/>
  <c r="T97" i="154" s="1"/>
  <c r="R97" i="154"/>
  <c r="S135" i="154"/>
  <c r="T135" i="154" s="1"/>
  <c r="R135" i="154"/>
  <c r="S112" i="154"/>
  <c r="T112" i="154" s="1"/>
  <c r="R112" i="154"/>
  <c r="S132" i="154"/>
  <c r="T132" i="154" s="1"/>
  <c r="R132" i="154"/>
  <c r="S121" i="154"/>
  <c r="T121" i="154" s="1"/>
  <c r="R121" i="154"/>
  <c r="S119" i="154"/>
  <c r="T119" i="154" s="1"/>
  <c r="R119" i="154"/>
  <c r="S122" i="154"/>
  <c r="T122" i="154" s="1"/>
  <c r="R122" i="154"/>
  <c r="S134" i="154"/>
  <c r="T134" i="154" s="1"/>
  <c r="R134" i="154"/>
  <c r="S92" i="154"/>
  <c r="T92" i="154" s="1"/>
  <c r="R92" i="154"/>
  <c r="S117" i="154"/>
  <c r="T117" i="154" s="1"/>
  <c r="R117" i="154"/>
  <c r="S88" i="154"/>
  <c r="T88" i="154" s="1"/>
  <c r="R88" i="154"/>
  <c r="S111" i="154"/>
  <c r="T111" i="154" s="1"/>
  <c r="R111" i="154"/>
  <c r="S137" i="154"/>
  <c r="T137" i="154" s="1"/>
  <c r="R137" i="154"/>
  <c r="S107" i="154"/>
  <c r="T107" i="154" s="1"/>
  <c r="R107" i="154"/>
  <c r="S125" i="154"/>
  <c r="T125" i="154" s="1"/>
  <c r="R125" i="154"/>
  <c r="S127" i="154"/>
  <c r="T127" i="154" s="1"/>
  <c r="R127" i="154"/>
  <c r="S123" i="154"/>
  <c r="T123" i="154" s="1"/>
  <c r="R123" i="154"/>
  <c r="S98" i="154"/>
  <c r="T98" i="154" s="1"/>
  <c r="R98" i="154"/>
  <c r="S109" i="154"/>
  <c r="T109" i="154" s="1"/>
  <c r="R109" i="154"/>
  <c r="S102" i="154"/>
  <c r="T102" i="154" s="1"/>
  <c r="R102" i="154"/>
  <c r="S100" i="154"/>
  <c r="T100" i="154" s="1"/>
  <c r="R100" i="154"/>
  <c r="S131" i="154"/>
  <c r="T131" i="154" s="1"/>
  <c r="R131" i="154"/>
  <c r="S106" i="154"/>
  <c r="T106" i="154" s="1"/>
  <c r="R106" i="154"/>
  <c r="S118" i="154"/>
  <c r="T118" i="154" s="1"/>
  <c r="R118" i="154"/>
  <c r="S116" i="154"/>
  <c r="T116" i="154" s="1"/>
  <c r="R116" i="154"/>
  <c r="S136" i="154"/>
  <c r="T136" i="154" s="1"/>
  <c r="R136" i="154"/>
  <c r="S103" i="154"/>
  <c r="T103" i="154" s="1"/>
  <c r="R103" i="154"/>
  <c r="S114" i="154"/>
  <c r="T114" i="154" s="1"/>
  <c r="R114" i="154"/>
  <c r="S130" i="154"/>
  <c r="T130" i="154" s="1"/>
  <c r="R130" i="154"/>
  <c r="S96" i="154"/>
  <c r="T96" i="154" s="1"/>
  <c r="R96" i="154"/>
  <c r="S90" i="154"/>
  <c r="T90" i="154" s="1"/>
  <c r="Z90" i="154" s="1"/>
  <c r="R90" i="154"/>
  <c r="Y90" i="154" s="1"/>
  <c r="S94" i="154"/>
  <c r="T94" i="154" s="1"/>
  <c r="R94" i="154"/>
  <c r="S108" i="154"/>
  <c r="T108" i="154" s="1"/>
  <c r="R108" i="154"/>
  <c r="R104" i="154"/>
  <c r="S104" i="154"/>
  <c r="T104" i="154" s="1"/>
  <c r="S101" i="154"/>
  <c r="T101" i="154" s="1"/>
  <c r="R101" i="154"/>
  <c r="S124" i="154"/>
  <c r="T124" i="154" s="1"/>
  <c r="R124" i="154"/>
  <c r="S95" i="154"/>
  <c r="T95" i="154" s="1"/>
  <c r="R95" i="154"/>
  <c r="S93" i="154"/>
  <c r="T93" i="154" s="1"/>
  <c r="R93" i="154"/>
  <c r="S89" i="154"/>
  <c r="T89" i="154" s="1"/>
  <c r="R89" i="154"/>
  <c r="S113" i="154"/>
  <c r="T113" i="154" s="1"/>
  <c r="R113" i="154"/>
  <c r="S115" i="154"/>
  <c r="T115" i="154" s="1"/>
  <c r="R115" i="154"/>
  <c r="S110" i="154"/>
  <c r="T110" i="154" s="1"/>
  <c r="R110" i="154"/>
  <c r="S138" i="154"/>
  <c r="T138" i="154" s="1"/>
  <c r="R138" i="154"/>
  <c r="S133" i="154"/>
  <c r="T133" i="154" s="1"/>
  <c r="R133" i="154"/>
  <c r="S120" i="154"/>
  <c r="T120" i="154" s="1"/>
  <c r="R120" i="154"/>
  <c r="S91" i="154"/>
  <c r="T91" i="154" s="1"/>
  <c r="R91" i="154"/>
  <c r="S105" i="154"/>
  <c r="T105" i="154" s="1"/>
  <c r="R105" i="154"/>
  <c r="S126" i="154"/>
  <c r="T126" i="154" s="1"/>
  <c r="R126" i="154"/>
  <c r="S129" i="154"/>
  <c r="T129" i="154" s="1"/>
  <c r="R129" i="154"/>
  <c r="S79" i="154"/>
  <c r="T79" i="154" s="1"/>
  <c r="R79" i="154"/>
  <c r="S75" i="154"/>
  <c r="T75" i="154" s="1"/>
  <c r="R75" i="154"/>
  <c r="S77" i="154"/>
  <c r="T77" i="154" s="1"/>
  <c r="R77" i="154"/>
  <c r="S78" i="154"/>
  <c r="T78" i="154" s="1"/>
  <c r="R78" i="154"/>
  <c r="S76" i="154"/>
  <c r="T76" i="154" s="1"/>
  <c r="R76" i="154"/>
  <c r="S74" i="154"/>
  <c r="T74" i="154" s="1"/>
  <c r="R74" i="154"/>
  <c r="S14" i="154"/>
  <c r="T14" i="154" s="1"/>
  <c r="R14" i="154"/>
  <c r="S65" i="154"/>
  <c r="T65" i="154" s="1"/>
  <c r="R65" i="154"/>
  <c r="S26" i="154"/>
  <c r="T26" i="154" s="1"/>
  <c r="R26" i="154"/>
  <c r="S36" i="154"/>
  <c r="T36" i="154" s="1"/>
  <c r="R36" i="154"/>
  <c r="S31" i="154"/>
  <c r="T31" i="154" s="1"/>
  <c r="R31" i="154"/>
  <c r="S34" i="154"/>
  <c r="T34" i="154" s="1"/>
  <c r="R34" i="154"/>
  <c r="S32" i="154"/>
  <c r="T32" i="154" s="1"/>
  <c r="R32" i="154"/>
  <c r="S68" i="154"/>
  <c r="T68" i="154" s="1"/>
  <c r="R68" i="154"/>
  <c r="S67" i="154"/>
  <c r="T67" i="154" s="1"/>
  <c r="R67" i="154"/>
  <c r="S50" i="154"/>
  <c r="T50" i="154" s="1"/>
  <c r="R50" i="154"/>
  <c r="S59" i="154"/>
  <c r="T59" i="154" s="1"/>
  <c r="R59" i="154"/>
  <c r="S12" i="154"/>
  <c r="T12" i="154" s="1"/>
  <c r="R12" i="154"/>
  <c r="S41" i="154"/>
  <c r="T41" i="154" s="1"/>
  <c r="R41" i="154"/>
  <c r="S53" i="154"/>
  <c r="T53" i="154" s="1"/>
  <c r="R53" i="154"/>
  <c r="S57" i="154"/>
  <c r="T57" i="154" s="1"/>
  <c r="R57" i="154"/>
  <c r="S46" i="154"/>
  <c r="T46" i="154" s="1"/>
  <c r="R46" i="154"/>
  <c r="S37" i="154"/>
  <c r="T37" i="154" s="1"/>
  <c r="R37" i="154"/>
  <c r="R35" i="154"/>
  <c r="S35" i="154"/>
  <c r="T35" i="154" s="1"/>
  <c r="S55" i="154"/>
  <c r="T55" i="154" s="1"/>
  <c r="R55" i="154"/>
  <c r="S30" i="154"/>
  <c r="T30" i="154" s="1"/>
  <c r="R30" i="154"/>
  <c r="S18" i="154"/>
  <c r="T18" i="154" s="1"/>
  <c r="R18" i="154"/>
  <c r="S19" i="154"/>
  <c r="T19" i="154" s="1"/>
  <c r="R19" i="154"/>
  <c r="S39" i="154"/>
  <c r="T39" i="154" s="1"/>
  <c r="R39" i="154"/>
  <c r="S33" i="154"/>
  <c r="T33" i="154" s="1"/>
  <c r="R33" i="154"/>
  <c r="S15" i="154"/>
  <c r="T15" i="154" s="1"/>
  <c r="R15" i="154"/>
  <c r="S22" i="154"/>
  <c r="T22" i="154" s="1"/>
  <c r="R22" i="154"/>
  <c r="S52" i="154"/>
  <c r="T52" i="154" s="1"/>
  <c r="R52" i="154"/>
  <c r="S42" i="154"/>
  <c r="T42" i="154" s="1"/>
  <c r="R42" i="154"/>
  <c r="S17" i="154"/>
  <c r="T17" i="154" s="1"/>
  <c r="R17" i="154"/>
  <c r="S40" i="154"/>
  <c r="T40" i="154" s="1"/>
  <c r="R40" i="154"/>
  <c r="S11" i="154"/>
  <c r="T11" i="154" s="1"/>
  <c r="R11" i="154"/>
  <c r="S61" i="154"/>
  <c r="T61" i="154" s="1"/>
  <c r="R61" i="154"/>
  <c r="S13" i="154"/>
  <c r="T13" i="154" s="1"/>
  <c r="R13" i="154"/>
  <c r="S45" i="154"/>
  <c r="T45" i="154" s="1"/>
  <c r="R45" i="154"/>
  <c r="S56" i="154"/>
  <c r="T56" i="154" s="1"/>
  <c r="R56" i="154"/>
  <c r="S29" i="154"/>
  <c r="T29" i="154" s="1"/>
  <c r="Z29" i="154" s="1"/>
  <c r="R29" i="154"/>
  <c r="Y29" i="154" s="1"/>
  <c r="S47" i="154"/>
  <c r="T47" i="154" s="1"/>
  <c r="R47" i="154"/>
  <c r="S25" i="154"/>
  <c r="T25" i="154" s="1"/>
  <c r="R25" i="154"/>
  <c r="S66" i="154"/>
  <c r="T66" i="154" s="1"/>
  <c r="R66" i="154"/>
  <c r="R21" i="154"/>
  <c r="S21" i="154"/>
  <c r="T21" i="154" s="1"/>
  <c r="S63" i="154"/>
  <c r="T63" i="154" s="1"/>
  <c r="R63" i="154"/>
  <c r="S38" i="154"/>
  <c r="T38" i="154" s="1"/>
  <c r="R38" i="154"/>
  <c r="S20" i="154"/>
  <c r="T20" i="154" s="1"/>
  <c r="R20" i="154"/>
  <c r="S54" i="154"/>
  <c r="T54" i="154" s="1"/>
  <c r="R54" i="154"/>
  <c r="S24" i="154"/>
  <c r="T24" i="154" s="1"/>
  <c r="R24" i="154"/>
  <c r="S51" i="154"/>
  <c r="T51" i="154" s="1"/>
  <c r="R51" i="154"/>
  <c r="S23" i="154"/>
  <c r="T23" i="154" s="1"/>
  <c r="R23" i="154"/>
  <c r="S62" i="154"/>
  <c r="T62" i="154" s="1"/>
  <c r="R62" i="154"/>
  <c r="S28" i="154"/>
  <c r="T28" i="154" s="1"/>
  <c r="R28" i="154"/>
  <c r="S58" i="154"/>
  <c r="T58" i="154" s="1"/>
  <c r="R58" i="154"/>
  <c r="S48" i="154"/>
  <c r="T48" i="154" s="1"/>
  <c r="R48" i="154"/>
  <c r="S27" i="154"/>
  <c r="T27" i="154" s="1"/>
  <c r="R27" i="154"/>
  <c r="S44" i="154"/>
  <c r="T44" i="154" s="1"/>
  <c r="R44" i="154"/>
  <c r="S64" i="154"/>
  <c r="T64" i="154" s="1"/>
  <c r="R64" i="154"/>
  <c r="S49" i="154"/>
  <c r="T49" i="154" s="1"/>
  <c r="R49" i="154"/>
  <c r="S60" i="154"/>
  <c r="T60" i="154" s="1"/>
  <c r="R60" i="154"/>
  <c r="S43" i="154"/>
  <c r="T43" i="154" s="1"/>
  <c r="R43" i="154"/>
  <c r="S16" i="154"/>
  <c r="T16" i="154" s="1"/>
  <c r="R16" i="154"/>
  <c r="L85" i="154"/>
  <c r="AA84" i="154"/>
  <c r="AB84" i="154" s="1"/>
  <c r="AA83" i="154"/>
  <c r="AB83" i="154" s="1"/>
  <c r="AA82" i="154"/>
  <c r="AB82" i="154" s="1"/>
  <c r="AA81" i="154"/>
  <c r="AB81" i="154" s="1"/>
  <c r="AA80" i="154"/>
  <c r="AB80" i="154" s="1"/>
  <c r="Q83" i="154" l="1"/>
  <c r="Q84" i="154"/>
  <c r="Q82" i="154"/>
  <c r="Q80" i="154"/>
  <c r="Q81" i="154"/>
  <c r="AE80" i="154"/>
  <c r="AD80" i="154"/>
  <c r="AE84" i="154"/>
  <c r="AD84" i="154"/>
  <c r="AE83" i="154"/>
  <c r="AD83" i="154"/>
  <c r="AE81" i="154"/>
  <c r="AD81" i="154"/>
  <c r="AE82" i="154"/>
  <c r="AD82" i="154"/>
  <c r="S84" i="154" l="1"/>
  <c r="T84" i="154" s="1"/>
  <c r="R84" i="154"/>
  <c r="S83" i="154"/>
  <c r="T83" i="154" s="1"/>
  <c r="R83" i="154"/>
  <c r="S80" i="154"/>
  <c r="T80" i="154" s="1"/>
  <c r="R80" i="154"/>
  <c r="S82" i="154"/>
  <c r="T82" i="154" s="1"/>
  <c r="R82" i="154"/>
  <c r="S81" i="154"/>
  <c r="T81" i="154" s="1"/>
  <c r="R81" i="154"/>
  <c r="L197" i="154" l="1"/>
  <c r="L29" i="229" s="1"/>
  <c r="L187" i="154"/>
  <c r="L204" i="154" l="1"/>
  <c r="L27" i="229"/>
  <c r="L33" i="229" s="1"/>
  <c r="Z32" i="5" l="1"/>
  <c r="AA32" i="5" l="1"/>
  <c r="I32" i="5"/>
  <c r="L71" i="154" l="1"/>
  <c r="Q70" i="154" l="1"/>
  <c r="S70" i="154" l="1"/>
  <c r="T70" i="154" s="1"/>
  <c r="R70" i="154"/>
  <c r="AA87" i="154" l="1"/>
  <c r="AB87" i="154" s="1"/>
  <c r="AA73" i="154"/>
  <c r="AB73" i="154" s="1"/>
  <c r="AD87" i="154" l="1"/>
  <c r="AE87" i="154"/>
  <c r="AE73" i="154"/>
  <c r="AD73" i="154"/>
  <c r="N3" i="154" l="1"/>
  <c r="N4" i="154"/>
  <c r="N5" i="154"/>
  <c r="Y84" i="154" l="1"/>
  <c r="Y64" i="154" l="1"/>
  <c r="Z64" i="154"/>
  <c r="Y62" i="154"/>
  <c r="Z62" i="154"/>
  <c r="Y68" i="154"/>
  <c r="Z68" i="154"/>
  <c r="Y26" i="154"/>
  <c r="Z26" i="154"/>
  <c r="Y25" i="154"/>
  <c r="Z25" i="154"/>
  <c r="Y33" i="154"/>
  <c r="Z33" i="154"/>
  <c r="Y58" i="154"/>
  <c r="Z58" i="154"/>
  <c r="Y12" i="154"/>
  <c r="Z12" i="154"/>
  <c r="Y63" i="154"/>
  <c r="Z63" i="154"/>
  <c r="Y136" i="154"/>
  <c r="Z136" i="154"/>
  <c r="Y31" i="154"/>
  <c r="Z31" i="154"/>
  <c r="Y15" i="154"/>
  <c r="Z15" i="154"/>
  <c r="Y23" i="154"/>
  <c r="Z23" i="154"/>
  <c r="Y39" i="154"/>
  <c r="Z39" i="154"/>
  <c r="Y47" i="154"/>
  <c r="Z47" i="154"/>
  <c r="Y102" i="154"/>
  <c r="Z102" i="154"/>
  <c r="Y116" i="154"/>
  <c r="Z116" i="154"/>
  <c r="Y113" i="154"/>
  <c r="Z113" i="154"/>
  <c r="Y97" i="154"/>
  <c r="Z97" i="154"/>
  <c r="Y49" i="154"/>
  <c r="Z49" i="154"/>
  <c r="Y121" i="154"/>
  <c r="Z121" i="154"/>
  <c r="Y117" i="154"/>
  <c r="Z117" i="154"/>
  <c r="Y89" i="154"/>
  <c r="Z89" i="154"/>
  <c r="Y20" i="154"/>
  <c r="Z20" i="154"/>
  <c r="Y24" i="154"/>
  <c r="Z24" i="154"/>
  <c r="Y134" i="154"/>
  <c r="Z134" i="154"/>
  <c r="Y131" i="154"/>
  <c r="Z131" i="154"/>
  <c r="Y88" i="154"/>
  <c r="Z88" i="154"/>
  <c r="Y79" i="154"/>
  <c r="Z79" i="154"/>
  <c r="Y133" i="154"/>
  <c r="Z133" i="154"/>
  <c r="Y50" i="154"/>
  <c r="Z50" i="154"/>
  <c r="Y36" i="154"/>
  <c r="Z36" i="154"/>
  <c r="Y46" i="154"/>
  <c r="Z46" i="154"/>
  <c r="Y16" i="154"/>
  <c r="Z16" i="154"/>
  <c r="Y138" i="154"/>
  <c r="Z138" i="154"/>
  <c r="Y78" i="154"/>
  <c r="Z78" i="154"/>
  <c r="Y103" i="154"/>
  <c r="Z103" i="154"/>
  <c r="Y37" i="154"/>
  <c r="Z37" i="154"/>
  <c r="Y77" i="154"/>
  <c r="Z77" i="154"/>
  <c r="Y99" i="154"/>
  <c r="Z99" i="154"/>
  <c r="Y111" i="154"/>
  <c r="Z111" i="154"/>
  <c r="Y34" i="154"/>
  <c r="Z34" i="154"/>
  <c r="Y67" i="154"/>
  <c r="Z67" i="154"/>
  <c r="Y100" i="154"/>
  <c r="Z100" i="154"/>
  <c r="Y66" i="154"/>
  <c r="Z66" i="154"/>
  <c r="Y53" i="154"/>
  <c r="Z53" i="154"/>
  <c r="Y115" i="154"/>
  <c r="Z115" i="154"/>
  <c r="Y104" i="154"/>
  <c r="Z104" i="154"/>
  <c r="Y17" i="154"/>
  <c r="Z17" i="154"/>
  <c r="Y35" i="154"/>
  <c r="Z35" i="154"/>
  <c r="Y18" i="154"/>
  <c r="Z18" i="154"/>
  <c r="Y65" i="154"/>
  <c r="Z65" i="154"/>
  <c r="Y48" i="154"/>
  <c r="Z48" i="154"/>
  <c r="Y52" i="154"/>
  <c r="Z52" i="154"/>
  <c r="Y51" i="154"/>
  <c r="Z51" i="154"/>
  <c r="Y43" i="154"/>
  <c r="Z43" i="154"/>
  <c r="Y27" i="154"/>
  <c r="Z27" i="154"/>
  <c r="Y21" i="154"/>
  <c r="Z21" i="154"/>
  <c r="Y42" i="154"/>
  <c r="Z42" i="154"/>
  <c r="Y28" i="154"/>
  <c r="Z28" i="154"/>
  <c r="Y132" i="154"/>
  <c r="Z132" i="154"/>
  <c r="Y91" i="154"/>
  <c r="Z91" i="154"/>
  <c r="Y98" i="154"/>
  <c r="Z98" i="154"/>
  <c r="Y118" i="154"/>
  <c r="Z118" i="154"/>
  <c r="Y119" i="154"/>
  <c r="Z119" i="154"/>
  <c r="Y112" i="154"/>
  <c r="Z112" i="154"/>
  <c r="Y101" i="154"/>
  <c r="Z101" i="154"/>
  <c r="Y105" i="154"/>
  <c r="Z105" i="154"/>
  <c r="Y92" i="154"/>
  <c r="Z92" i="154"/>
  <c r="Y106" i="154"/>
  <c r="Z106" i="154"/>
  <c r="Y130" i="154"/>
  <c r="Z130" i="154"/>
  <c r="Y122" i="154"/>
  <c r="Z122" i="154"/>
  <c r="Y108" i="154"/>
  <c r="Z108" i="154"/>
  <c r="Y107" i="154"/>
  <c r="Z107" i="154"/>
  <c r="Y76" i="154"/>
  <c r="Z76" i="154"/>
  <c r="Y135" i="154"/>
  <c r="Z135" i="154"/>
  <c r="Y54" i="154"/>
  <c r="Z54" i="154"/>
  <c r="Y109" i="154"/>
  <c r="Z109" i="154"/>
  <c r="Y124" i="154"/>
  <c r="Z124" i="154"/>
  <c r="Y59" i="154"/>
  <c r="Z59" i="154"/>
  <c r="Y125" i="154"/>
  <c r="Z125" i="154"/>
  <c r="Y75" i="154"/>
  <c r="Z75" i="154"/>
  <c r="Y128" i="154"/>
  <c r="Z128" i="154"/>
  <c r="Y74" i="154"/>
  <c r="Z74" i="154"/>
  <c r="Y127" i="154"/>
  <c r="Z127" i="154"/>
  <c r="Y94" i="154"/>
  <c r="Z94" i="154"/>
  <c r="Y96" i="154"/>
  <c r="Z96" i="154"/>
  <c r="Y129" i="154"/>
  <c r="Z129" i="154"/>
  <c r="Y123" i="154"/>
  <c r="Z123" i="154"/>
  <c r="Y93" i="154"/>
  <c r="Z93" i="154"/>
  <c r="Y137" i="154"/>
  <c r="Z137" i="154"/>
  <c r="Y120" i="154"/>
  <c r="Z120" i="154"/>
  <c r="Y126" i="154"/>
  <c r="Z126" i="154"/>
  <c r="Y110" i="154"/>
  <c r="Z110" i="154"/>
  <c r="Y114" i="154"/>
  <c r="Z114" i="154"/>
  <c r="Y95" i="154"/>
  <c r="Z95" i="154"/>
  <c r="Y19" i="154"/>
  <c r="Z19" i="154"/>
  <c r="Y13" i="154"/>
  <c r="Z13" i="154"/>
  <c r="Y45" i="154"/>
  <c r="Z45" i="154"/>
  <c r="Y57" i="154"/>
  <c r="Z57" i="154"/>
  <c r="Y56" i="154"/>
  <c r="Z56" i="154"/>
  <c r="Y41" i="154"/>
  <c r="Z41" i="154"/>
  <c r="Y60" i="154"/>
  <c r="Z60" i="154"/>
  <c r="Y11" i="154"/>
  <c r="Z11" i="154"/>
  <c r="Y38" i="154"/>
  <c r="Z38" i="154"/>
  <c r="Y61" i="154"/>
  <c r="Z61" i="154"/>
  <c r="Y22" i="154"/>
  <c r="Z22" i="154"/>
  <c r="Y32" i="154"/>
  <c r="Z32" i="154"/>
  <c r="Y40" i="154"/>
  <c r="Z40" i="154"/>
  <c r="Y44" i="154"/>
  <c r="Z44" i="154"/>
  <c r="Y30" i="154"/>
  <c r="Z30" i="154"/>
  <c r="Y14" i="154"/>
  <c r="Z14" i="154"/>
  <c r="Y55" i="154"/>
  <c r="Z55" i="154"/>
  <c r="X187" i="154"/>
  <c r="X184" i="154"/>
  <c r="Y80" i="154"/>
  <c r="U189" i="154"/>
  <c r="U192" i="154"/>
  <c r="U187" i="154"/>
  <c r="U184" i="154"/>
  <c r="U194" i="154"/>
  <c r="U197" i="154"/>
  <c r="Z84" i="154"/>
  <c r="Y83" i="154"/>
  <c r="Z83" i="154"/>
  <c r="Y81" i="154"/>
  <c r="Z81" i="154"/>
  <c r="Y82" i="154"/>
  <c r="Z82" i="154"/>
  <c r="Z70" i="154"/>
  <c r="Y70" i="154"/>
  <c r="Z80" i="154"/>
  <c r="U204" i="154" l="1"/>
  <c r="X197" i="154"/>
  <c r="X194" i="154"/>
  <c r="X189" i="154"/>
  <c r="X192" i="154"/>
  <c r="V197" i="154"/>
  <c r="V194" i="154"/>
  <c r="W192" i="154"/>
  <c r="W189" i="154"/>
  <c r="W194" i="154"/>
  <c r="W197" i="154"/>
  <c r="W187" i="154"/>
  <c r="W184" i="154"/>
  <c r="V189" i="154"/>
  <c r="V192" i="154"/>
  <c r="V184" i="154"/>
  <c r="V187" i="154"/>
  <c r="W204" i="154" l="1"/>
  <c r="X204" i="154"/>
  <c r="V204" i="154"/>
  <c r="K186" i="154" l="1"/>
  <c r="K185" i="154" l="1"/>
  <c r="B70" i="154"/>
  <c r="B73" i="154" s="1"/>
  <c r="B74" i="154" s="1"/>
  <c r="B75" i="154" s="1"/>
  <c r="B76" i="154" s="1"/>
  <c r="B77" i="154" s="1"/>
  <c r="B78" i="154" s="1"/>
  <c r="B79" i="154" s="1"/>
  <c r="B80" i="154" s="1"/>
  <c r="B81" i="154" s="1"/>
  <c r="B82" i="154" l="1"/>
  <c r="B83" i="154" s="1"/>
  <c r="B84" i="154" s="1"/>
  <c r="B87" i="154" s="1"/>
  <c r="B88" i="154" s="1"/>
  <c r="B89" i="154" s="1"/>
  <c r="B90" i="154" s="1"/>
  <c r="B91" i="154" s="1"/>
  <c r="B92" i="154" s="1"/>
  <c r="B93" i="154" s="1"/>
  <c r="B94" i="154" s="1"/>
  <c r="B95" i="154" s="1"/>
  <c r="B96" i="154" s="1"/>
  <c r="B97" i="154" s="1"/>
  <c r="B98" i="154" s="1"/>
  <c r="B99" i="154" s="1"/>
  <c r="B100" i="154" s="1"/>
  <c r="B101" i="154" s="1"/>
  <c r="B102" i="154" s="1"/>
  <c r="B103" i="154" l="1"/>
  <c r="B104" i="154" s="1"/>
  <c r="B105" i="154" s="1"/>
  <c r="B106" i="154" s="1"/>
  <c r="B107" i="154" s="1"/>
  <c r="B108" i="154" s="1"/>
  <c r="B109" i="154" s="1"/>
  <c r="B110" i="154" s="1"/>
  <c r="B111" i="154" s="1"/>
  <c r="B112" i="154" s="1"/>
  <c r="B113" i="154" s="1"/>
  <c r="B114" i="154" l="1"/>
  <c r="B115" i="154" s="1"/>
  <c r="B116" i="154" s="1"/>
  <c r="B117" i="154" s="1"/>
  <c r="B118" i="154" s="1"/>
  <c r="B119" i="154" s="1"/>
  <c r="B120" i="154" s="1"/>
  <c r="B121" i="154" s="1"/>
  <c r="B122" i="154" s="1"/>
  <c r="B123" i="154" s="1"/>
  <c r="B124" i="154" s="1"/>
  <c r="B125" i="154" s="1"/>
  <c r="B126" i="154" s="1"/>
  <c r="B127" i="154" s="1"/>
  <c r="B128" i="154" s="1"/>
  <c r="B129" i="154" s="1"/>
  <c r="B130" i="154" s="1"/>
  <c r="B131" i="154" s="1"/>
  <c r="B132" i="154" s="1"/>
  <c r="B133" i="154" s="1"/>
  <c r="B134" i="154" s="1"/>
  <c r="AA69" i="154"/>
  <c r="AB69" i="154" s="1"/>
  <c r="AA70" i="154"/>
  <c r="AB70" i="154" s="1"/>
  <c r="B135" i="154" l="1"/>
  <c r="B136" i="154" s="1"/>
  <c r="B137" i="154" s="1"/>
  <c r="B138" i="154" s="1"/>
  <c r="B141" i="154" s="1"/>
  <c r="B142" i="154" s="1"/>
  <c r="B143" i="154" s="1"/>
  <c r="B144" i="154" s="1"/>
  <c r="B145" i="154" s="1"/>
  <c r="B146" i="154" s="1"/>
  <c r="B147" i="154" s="1"/>
  <c r="B148" i="154" s="1"/>
  <c r="B149" i="154" s="1"/>
  <c r="B150" i="154" s="1"/>
  <c r="B151" i="154" s="1"/>
  <c r="B152" i="154" s="1"/>
  <c r="AD69" i="154"/>
  <c r="AE69" i="154"/>
  <c r="AB187" i="154"/>
  <c r="AB71" i="154"/>
  <c r="AB184" i="154" s="1"/>
  <c r="AB85" i="154"/>
  <c r="AB189" i="154" s="1"/>
  <c r="AB192" i="154"/>
  <c r="Q29" i="5" s="1"/>
  <c r="V29" i="5" s="1"/>
  <c r="AD70" i="154"/>
  <c r="AE70" i="154"/>
  <c r="AE197" i="154"/>
  <c r="S30" i="5" s="1"/>
  <c r="AB197" i="154"/>
  <c r="AB139" i="154"/>
  <c r="AB194" i="154" s="1"/>
  <c r="B153" i="154" l="1"/>
  <c r="B154" i="154" s="1"/>
  <c r="B155" i="154" s="1"/>
  <c r="B156" i="154" s="1"/>
  <c r="B157" i="154" s="1"/>
  <c r="B158" i="154" s="1"/>
  <c r="B159" i="154" s="1"/>
  <c r="B160" i="154" s="1"/>
  <c r="B161" i="154" s="1"/>
  <c r="B162" i="154" s="1"/>
  <c r="B163" i="154" s="1"/>
  <c r="B164" i="154" s="1"/>
  <c r="B165" i="154" s="1"/>
  <c r="B166" i="154" s="1"/>
  <c r="B167" i="154" s="1"/>
  <c r="B168" i="154" s="1"/>
  <c r="B169" i="154" s="1"/>
  <c r="B170" i="154" s="1"/>
  <c r="B171" i="154" s="1"/>
  <c r="B172" i="154" s="1"/>
  <c r="B173" i="154" s="1"/>
  <c r="B174" i="154" s="1"/>
  <c r="B175" i="154" s="1"/>
  <c r="B176" i="154" s="1"/>
  <c r="B177" i="154" s="1"/>
  <c r="B178" i="154" s="1"/>
  <c r="B179" i="154" s="1"/>
  <c r="B180" i="154" s="1"/>
  <c r="B181" i="154" s="1"/>
  <c r="AB204" i="154"/>
  <c r="X30" i="5"/>
  <c r="T30" i="5"/>
  <c r="AD71" i="154"/>
  <c r="AD184" i="154" s="1"/>
  <c r="AE71" i="154"/>
  <c r="AE184" i="154" s="1"/>
  <c r="AE187" i="154"/>
  <c r="AE139" i="154"/>
  <c r="AE194" i="154" s="1"/>
  <c r="AD85" i="154"/>
  <c r="AD189" i="154" s="1"/>
  <c r="AD192" i="154"/>
  <c r="R29" i="5" s="1"/>
  <c r="W29" i="5" s="1"/>
  <c r="AD197" i="154"/>
  <c r="AD139" i="154"/>
  <c r="AD194" i="154" s="1"/>
  <c r="AE192" i="154"/>
  <c r="S29" i="5" s="1"/>
  <c r="AE85" i="154"/>
  <c r="AE189" i="154" s="1"/>
  <c r="AD187" i="154"/>
  <c r="AD204" i="154" l="1"/>
  <c r="AE204" i="154"/>
  <c r="Y30" i="5"/>
  <c r="S28" i="5"/>
  <c r="T29" i="5"/>
  <c r="X29" i="5"/>
  <c r="Y29" i="5" s="1"/>
  <c r="S34" i="5" l="1"/>
  <c r="X28" i="5"/>
  <c r="X34" i="5" s="1"/>
  <c r="T28" i="5"/>
  <c r="T34" i="5" l="1"/>
  <c r="AE3" i="154"/>
  <c r="Y28" i="5"/>
  <c r="Y34" i="5" l="1"/>
  <c r="B4" i="154" l="1"/>
  <c r="B72" i="154" s="1"/>
  <c r="B189" i="154" s="1"/>
  <c r="K4" i="154"/>
  <c r="B5" i="154"/>
  <c r="B194" i="154" s="1"/>
  <c r="K5" i="154"/>
  <c r="K3" i="154"/>
  <c r="B3" i="154"/>
  <c r="B9" i="154" s="1"/>
  <c r="B184" i="154" s="1"/>
  <c r="L184" i="154"/>
  <c r="B1" i="151"/>
  <c r="L196" i="154"/>
  <c r="K196" i="154"/>
  <c r="L195" i="154"/>
  <c r="K195" i="154"/>
  <c r="F29" i="5"/>
  <c r="E29" i="5"/>
  <c r="G72" i="148" s="1"/>
  <c r="L191" i="154"/>
  <c r="K191" i="154"/>
  <c r="L190" i="154"/>
  <c r="K190" i="154"/>
  <c r="F28" i="5"/>
  <c r="L186" i="154"/>
  <c r="L185" i="154"/>
  <c r="E30" i="5"/>
  <c r="G73" i="148" s="1"/>
  <c r="L189" i="154"/>
  <c r="L139" i="154"/>
  <c r="L194" i="154" s="1"/>
  <c r="B1" i="5"/>
  <c r="C2" i="1"/>
  <c r="C2" i="4"/>
  <c r="D1" i="148"/>
  <c r="C2" i="151"/>
  <c r="D4" i="148"/>
  <c r="F2" i="5"/>
  <c r="C6" i="1"/>
  <c r="C6" i="4"/>
  <c r="H35" i="148" l="1"/>
  <c r="F71" i="148"/>
  <c r="D28" i="151"/>
  <c r="F72" i="148"/>
  <c r="D29" i="151"/>
  <c r="E34" i="5"/>
  <c r="F30" i="5"/>
  <c r="D30" i="151" s="1"/>
  <c r="J29" i="229"/>
  <c r="J27" i="229"/>
  <c r="B86" i="154"/>
  <c r="J28" i="229"/>
  <c r="D35" i="151" l="1"/>
  <c r="D38" i="151" s="1"/>
  <c r="F34" i="5"/>
  <c r="F73" i="148"/>
  <c r="L34" i="148"/>
  <c r="J33" i="229"/>
  <c r="Q87" i="154"/>
  <c r="Q73" i="154"/>
  <c r="Q10" i="154"/>
  <c r="Q69" i="154"/>
  <c r="L37" i="148" l="1"/>
  <c r="L36" i="148"/>
  <c r="L35" i="148"/>
  <c r="H45" i="148"/>
  <c r="Q71" i="154"/>
  <c r="Q184" i="154" s="1"/>
  <c r="Q187" i="154"/>
  <c r="Q192" i="154"/>
  <c r="G29" i="5" s="1"/>
  <c r="E29" i="151" s="1"/>
  <c r="Q197" i="154"/>
  <c r="Q139" i="154"/>
  <c r="Q194" i="154" s="1"/>
  <c r="R87" i="154"/>
  <c r="S87" i="154"/>
  <c r="T87" i="154" s="1"/>
  <c r="R73" i="154"/>
  <c r="Q85" i="154"/>
  <c r="Q189" i="154" s="1"/>
  <c r="S73" i="154"/>
  <c r="T73" i="154" s="1"/>
  <c r="S69" i="154"/>
  <c r="T69" i="154" s="1"/>
  <c r="Z69" i="154" s="1"/>
  <c r="R69" i="154"/>
  <c r="Y69" i="154" s="1"/>
  <c r="S10" i="154"/>
  <c r="R10" i="154"/>
  <c r="Q204" i="154" l="1"/>
  <c r="T10" i="154"/>
  <c r="Z10" i="154" s="1"/>
  <c r="Z29" i="5"/>
  <c r="R187" i="154"/>
  <c r="R197" i="154"/>
  <c r="R192" i="154"/>
  <c r="H29" i="5" s="1"/>
  <c r="F29" i="151" s="1"/>
  <c r="G29" i="151" s="1"/>
  <c r="G30" i="5"/>
  <c r="E30" i="151" s="1"/>
  <c r="T197" i="154"/>
  <c r="K30" i="5" s="1"/>
  <c r="O30" i="5" s="1"/>
  <c r="T139" i="154"/>
  <c r="T194" i="154" s="1"/>
  <c r="Z87" i="154"/>
  <c r="Z197" i="154" s="1"/>
  <c r="R139" i="154"/>
  <c r="R194" i="154" s="1"/>
  <c r="Y87" i="154"/>
  <c r="T192" i="154"/>
  <c r="K29" i="5" s="1"/>
  <c r="O29" i="5" s="1"/>
  <c r="T187" i="154"/>
  <c r="K28" i="5" s="1"/>
  <c r="O28" i="5" s="1"/>
  <c r="Z73" i="154"/>
  <c r="T85" i="154"/>
  <c r="T189" i="154" s="1"/>
  <c r="R85" i="154"/>
  <c r="R189" i="154" s="1"/>
  <c r="Y73" i="154"/>
  <c r="R71" i="154"/>
  <c r="R184" i="154" s="1"/>
  <c r="Y10" i="154"/>
  <c r="Q28" i="5"/>
  <c r="Q30" i="5"/>
  <c r="V30" i="5" s="1"/>
  <c r="R28" i="5"/>
  <c r="G28" i="5"/>
  <c r="E28" i="151" l="1"/>
  <c r="G34" i="5"/>
  <c r="Q34" i="5"/>
  <c r="D39" i="151" s="1"/>
  <c r="D40" i="151" s="1"/>
  <c r="T71" i="154"/>
  <c r="T184" i="154" s="1"/>
  <c r="T204" i="154"/>
  <c r="R204" i="154"/>
  <c r="L45" i="148"/>
  <c r="AA29" i="5"/>
  <c r="H28" i="5"/>
  <c r="W28" i="5"/>
  <c r="V28" i="5"/>
  <c r="V34" i="5" s="1"/>
  <c r="E39" i="151" s="1"/>
  <c r="I29" i="5"/>
  <c r="Z30" i="5"/>
  <c r="H30" i="5"/>
  <c r="F30" i="151" s="1"/>
  <c r="G30" i="151" s="1"/>
  <c r="Y139" i="154"/>
  <c r="Y194" i="154" s="1"/>
  <c r="Y197" i="154"/>
  <c r="Z139" i="154"/>
  <c r="Z194" i="154" s="1"/>
  <c r="Y85" i="154"/>
  <c r="Y189" i="154" s="1"/>
  <c r="Y192" i="154"/>
  <c r="Z85" i="154"/>
  <c r="Z189" i="154" s="1"/>
  <c r="Z192" i="154"/>
  <c r="Z71" i="154"/>
  <c r="Z184" i="154" s="1"/>
  <c r="Z187" i="154"/>
  <c r="Y71" i="154"/>
  <c r="Y184" i="154" s="1"/>
  <c r="Y187" i="154"/>
  <c r="R30" i="5"/>
  <c r="W30" i="5" s="1"/>
  <c r="E35" i="151" l="1"/>
  <c r="E38" i="151" s="1"/>
  <c r="H34" i="5"/>
  <c r="W34" i="5"/>
  <c r="F39" i="151" s="1"/>
  <c r="F40" i="151" s="1"/>
  <c r="R34" i="5"/>
  <c r="F28" i="151"/>
  <c r="F35" i="151" s="1"/>
  <c r="E40" i="151"/>
  <c r="H39" i="151" s="1"/>
  <c r="Z204" i="154"/>
  <c r="AE2" i="154" s="1"/>
  <c r="Y204" i="154"/>
  <c r="AE4" i="343"/>
  <c r="AE5" i="343"/>
  <c r="I28" i="5"/>
  <c r="AA30" i="5"/>
  <c r="AA28" i="5"/>
  <c r="Z28" i="5"/>
  <c r="Z34" i="5" s="1"/>
  <c r="L29" i="5"/>
  <c r="I30" i="5"/>
  <c r="J28" i="5"/>
  <c r="K34" i="5"/>
  <c r="J30" i="5"/>
  <c r="J29" i="5"/>
  <c r="H15" i="151" l="1"/>
  <c r="H26" i="151"/>
  <c r="H27" i="151"/>
  <c r="H25" i="151"/>
  <c r="H9" i="151"/>
  <c r="H17" i="151"/>
  <c r="H31" i="151"/>
  <c r="H18" i="151"/>
  <c r="H11" i="151"/>
  <c r="H8" i="151"/>
  <c r="H12" i="151"/>
  <c r="H16" i="151"/>
  <c r="H24" i="151"/>
  <c r="H10" i="151"/>
  <c r="H21" i="151"/>
  <c r="H7" i="151"/>
  <c r="H29" i="151"/>
  <c r="H33" i="151"/>
  <c r="H34" i="151"/>
  <c r="G39" i="151"/>
  <c r="H23" i="151"/>
  <c r="H22" i="151"/>
  <c r="H13" i="151"/>
  <c r="H20" i="151"/>
  <c r="H36" i="151"/>
  <c r="H37" i="151"/>
  <c r="H14" i="151"/>
  <c r="H32" i="151"/>
  <c r="H30" i="151"/>
  <c r="H19" i="151"/>
  <c r="H28" i="151"/>
  <c r="H35" i="151"/>
  <c r="AA34" i="5"/>
  <c r="J34" i="5"/>
  <c r="G28" i="151"/>
  <c r="L30" i="5"/>
  <c r="L28" i="5"/>
  <c r="P29" i="5"/>
  <c r="AB29" i="5"/>
  <c r="AC29" i="5" s="1"/>
  <c r="AE4" i="154"/>
  <c r="AE5" i="154"/>
  <c r="H38" i="151" l="1"/>
  <c r="G35" i="151"/>
  <c r="F38" i="151"/>
  <c r="P28" i="5"/>
  <c r="AB28" i="5"/>
  <c r="AB30" i="5"/>
  <c r="P30" i="5"/>
  <c r="AC30" i="5" l="1"/>
  <c r="AC28" i="5"/>
  <c r="L32" i="5" l="1"/>
  <c r="L34" i="5" s="1"/>
  <c r="O34" i="5"/>
  <c r="AB32" i="5" l="1"/>
  <c r="P32" i="5"/>
  <c r="P34" i="5" s="1"/>
  <c r="AC32" i="5" l="1"/>
  <c r="AC34" i="5" s="1"/>
  <c r="AB34" i="5"/>
  <c r="AB38" i="5" l="1"/>
  <c r="E47" i="148" s="1"/>
  <c r="AC38" i="5"/>
  <c r="G47" i="148" s="1"/>
  <c r="B7" i="229" l="1"/>
  <c r="B8" i="229" s="1"/>
  <c r="B9" i="229" s="1"/>
  <c r="B10" i="229" s="1"/>
  <c r="B11" i="229" s="1"/>
  <c r="B12" i="229" s="1"/>
  <c r="B13" i="229" s="1"/>
  <c r="B14" i="229" l="1"/>
  <c r="B15" i="229" s="1"/>
  <c r="B16" i="229" l="1"/>
  <c r="B17" i="229" s="1"/>
  <c r="B18" i="229" s="1"/>
  <c r="B19" i="229" s="1"/>
  <c r="B20" i="2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8" authorId="0" shapeId="0" xr:uid="{00000000-0006-0000-0000-000001000000}">
      <text>
        <r>
          <rPr>
            <b/>
            <sz val="9"/>
            <color indexed="81"/>
            <rFont val="Tahoma"/>
            <family val="2"/>
          </rPr>
          <t>Hier finden Sie den Hinweis / Kommentar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7" authorId="0" shapeId="0" xr:uid="{1B0FF461-B5F6-4AF3-8BE7-C83F46B78EE2}">
      <text>
        <r>
          <rPr>
            <b/>
            <sz val="9"/>
            <color indexed="81"/>
            <rFont val="Segoe UI"/>
            <family val="2"/>
          </rPr>
          <t>Autor:</t>
        </r>
        <r>
          <rPr>
            <sz val="9"/>
            <color indexed="81"/>
            <rFont val="Segoe UI"/>
            <family val="2"/>
          </rPr>
          <t xml:space="preserve">
zur Zeit im Umbau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8" authorId="0" shapeId="0" xr:uid="{00000000-0006-0000-0200-00000D000000}">
      <text>
        <r>
          <rPr>
            <b/>
            <sz val="9"/>
            <color indexed="81"/>
            <rFont val="Tahoma"/>
            <family val="2"/>
          </rPr>
          <t>Der Begriff Objektleiter ist nicht geschützt oder zwingend vorgegeben. Die Tätigkeiten der Person sind endscheidend und müssen mit den Vorgaben übereinstimmen</t>
        </r>
      </text>
    </comment>
    <comment ref="D40" authorId="0" shapeId="0" xr:uid="{00000000-0006-0000-0200-00000E000000}">
      <text>
        <r>
          <rPr>
            <b/>
            <sz val="9"/>
            <color indexed="81"/>
            <rFont val="Tahoma"/>
            <family val="2"/>
          </rPr>
          <t>Der Begriff Bereichseiter ist nicht geschützt oder zwingend vorgegeben. Die Tätigkeiten der Person sind endscheidend und müssen mit den Vorgaben übereinstimmen</t>
        </r>
      </text>
    </comment>
    <comment ref="D42" authorId="0" shapeId="0" xr:uid="{00000000-0006-0000-0200-00000F000000}">
      <text>
        <r>
          <rPr>
            <b/>
            <sz val="9"/>
            <color indexed="81"/>
            <rFont val="Tahoma"/>
            <family val="2"/>
          </rPr>
          <t>Der Begriff Objektleiter ist nicht geschützt oder zwingend vorgegeben. Die Tätigkeiten der Person sind endscheidend und müssen mit den Vorgaben übereinstimmen</t>
        </r>
      </text>
    </comment>
    <comment ref="D44" authorId="0" shapeId="0" xr:uid="{00000000-0006-0000-0200-000010000000}">
      <text>
        <r>
          <rPr>
            <b/>
            <sz val="9"/>
            <color indexed="81"/>
            <rFont val="Tahoma"/>
            <family val="2"/>
          </rPr>
          <t>Der Begriff Bereichsleiter ist nicht geschützt oder zwingend vorgegeben. Die Tätigkeiten der Person sind endscheidend und müssen mit den Vorgaben übereinstimmen</t>
        </r>
      </text>
    </comment>
    <comment ref="D51" authorId="0" shapeId="0" xr:uid="{F18441EF-17C0-4C3E-A016-F93395AA96C3}">
      <text>
        <r>
          <rPr>
            <b/>
            <sz val="9"/>
            <color indexed="81"/>
            <rFont val="Segoe UI"/>
            <family val="2"/>
          </rPr>
          <t>Autor:</t>
        </r>
        <r>
          <rPr>
            <sz val="9"/>
            <color indexed="81"/>
            <rFont val="Segoe UI"/>
            <family val="2"/>
          </rPr>
          <t xml:space="preserve">
Zur Zeit im Umbau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4" authorId="0" shapeId="0" xr:uid="{00000000-0006-0000-0300-000001000000}">
      <text>
        <r>
          <rPr>
            <b/>
            <sz val="9"/>
            <color indexed="81"/>
            <rFont val="Tahoma"/>
            <family val="2"/>
          </rPr>
          <t>Erläuterung:
Inklsuve eventueller Rüst- und Wegezeiten</t>
        </r>
        <r>
          <rPr>
            <sz val="9"/>
            <color indexed="81"/>
            <rFont val="Tahoma"/>
            <family val="2"/>
          </rPr>
          <t xml:space="preserve">
</t>
        </r>
        <r>
          <rPr>
            <b/>
            <sz val="9"/>
            <color indexed="81"/>
            <rFont val="Tahoma"/>
            <family val="2"/>
          </rPr>
          <t>ohne zusätzliche Corona-Reinigung</t>
        </r>
      </text>
    </comment>
    <comment ref="B8" authorId="0" shapeId="0" xr:uid="{58C38C12-6AED-4AD0-9500-47A13C7679C4}">
      <text>
        <r>
          <rPr>
            <b/>
            <sz val="9"/>
            <color indexed="81"/>
            <rFont val="Segoe UI"/>
            <family val="2"/>
          </rPr>
          <t>Autor:</t>
        </r>
        <r>
          <rPr>
            <sz val="9"/>
            <color indexed="81"/>
            <rFont val="Segoe UI"/>
            <family val="2"/>
          </rPr>
          <t xml:space="preserve">
Zur Zeit im Umbau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8" authorId="0" shapeId="0" xr:uid="{9CF75BC2-3525-4E4F-9D5E-48888E3AAB05}">
      <text>
        <r>
          <rPr>
            <b/>
            <sz val="9"/>
            <color indexed="81"/>
            <rFont val="Segoe UI"/>
            <family val="2"/>
          </rPr>
          <t>Autor:</t>
        </r>
        <r>
          <rPr>
            <sz val="9"/>
            <color indexed="81"/>
            <rFont val="Segoe UI"/>
            <family val="2"/>
          </rPr>
          <t xml:space="preserve">
Zur Zeit im Umbau</t>
        </r>
      </text>
    </comment>
  </commentList>
</comments>
</file>

<file path=xl/sharedStrings.xml><?xml version="1.0" encoding="utf-8"?>
<sst xmlns="http://schemas.openxmlformats.org/spreadsheetml/2006/main" count="6547" uniqueCount="1210">
  <si>
    <t>Registername (mit Hyperlink)</t>
  </si>
  <si>
    <t>Preis GR Brutto  €</t>
  </si>
  <si>
    <t>Preis Unterhaltsreinigung pro Jahr</t>
  </si>
  <si>
    <t>SVS UR</t>
  </si>
  <si>
    <t>SVS GR</t>
  </si>
  <si>
    <t>Gesamt</t>
  </si>
  <si>
    <t xml:space="preserve">1. Raumgruppen </t>
  </si>
  <si>
    <t>Ebene</t>
  </si>
  <si>
    <t>Pos.</t>
  </si>
  <si>
    <t>LM         m²/h</t>
  </si>
  <si>
    <t>Unterhaltsreinigung</t>
  </si>
  <si>
    <t>Grundreinigung</t>
  </si>
  <si>
    <t>KALKULATIONSMATRIX</t>
  </si>
  <si>
    <t>Aufzug</t>
  </si>
  <si>
    <t>Verwaltung</t>
  </si>
  <si>
    <t xml:space="preserve">Anschrift </t>
  </si>
  <si>
    <t>Kosten pro m²  Grundfläche / Jahr</t>
  </si>
  <si>
    <t>Preis  Grundreinigung pro Jahr</t>
  </si>
  <si>
    <t>Raum- gruppe</t>
  </si>
  <si>
    <t>Name</t>
  </si>
  <si>
    <t>Kosten m² / Reinigung</t>
  </si>
  <si>
    <t>Die in den Raumbüchern/Aufmaßen, ausgewiesene Frequenz stellt die Bodenreinigungsfrequenz dar</t>
  </si>
  <si>
    <t>Gesamt Brutto/Jahr</t>
  </si>
  <si>
    <t>Fläche / Jahr</t>
  </si>
  <si>
    <t>Stunden / Jahr</t>
  </si>
  <si>
    <t>Gesamt Netto/Jahr</t>
  </si>
  <si>
    <t>Preis/Monat UR Brutto €</t>
  </si>
  <si>
    <t>Preis/Jahr GR Netto €</t>
  </si>
  <si>
    <t>Preis GR Netto in €</t>
  </si>
  <si>
    <t xml:space="preserve"> m²/h</t>
  </si>
  <si>
    <t>Stunden GR/Jahr</t>
  </si>
  <si>
    <t xml:space="preserve">Fläche            GR  </t>
  </si>
  <si>
    <t>Gesamtsummen</t>
  </si>
  <si>
    <t>Preis/Jahr GR Brutto</t>
  </si>
  <si>
    <t>ges.Std. UR/Jahr</t>
  </si>
  <si>
    <t>Fläche GR  / Jahr</t>
  </si>
  <si>
    <t>Rein.fläche UR/Jahr</t>
  </si>
  <si>
    <t>Gesamtrein.-fläche/Jahr</t>
  </si>
  <si>
    <t>nein</t>
  </si>
  <si>
    <t>ja</t>
  </si>
  <si>
    <t>Gebäudeart</t>
  </si>
  <si>
    <t>Die in den Raumverzeichnissen/Aufmaßen, ausgewiesene Frequenz stellt die Bodenreinigungsfrequenz dar</t>
  </si>
  <si>
    <t>Sommerreinigung, soweit angegeben gilt in der Zeit vom 01.04. - 30.09. des Jahres</t>
  </si>
  <si>
    <t>m²/h</t>
  </si>
  <si>
    <t>Gebäude-gesamt m²</t>
  </si>
  <si>
    <t>Name Bieter:</t>
  </si>
  <si>
    <t>F</t>
  </si>
  <si>
    <t>K</t>
  </si>
  <si>
    <t>keine Reinigung</t>
  </si>
  <si>
    <t>Preis Grundr in  €</t>
  </si>
  <si>
    <t>Die Leistungsmaßangabe beinhaltet alle zur Durchführung notwendigen Arbeiten, auch Rüst und Wegezeiten</t>
  </si>
  <si>
    <t>Wichtiger Ausfüllhinweis für die folgenden Blätter:</t>
  </si>
  <si>
    <t>1.</t>
  </si>
  <si>
    <t>Wir freuen uns, dass Sie sich für diese Ausschreibung interessieren und versuchen, Ihnen die Arbeit bei der Kalkulation Ihres Angebots zu vereinfachen.</t>
  </si>
  <si>
    <t>2.</t>
  </si>
  <si>
    <t>Bitte füllen Sie auf den folgenden Blättern alle gelben Felder aus.</t>
  </si>
  <si>
    <t>3.</t>
  </si>
  <si>
    <t>4.</t>
  </si>
  <si>
    <t>5.</t>
  </si>
  <si>
    <t>6.</t>
  </si>
  <si>
    <t xml:space="preserve">Alle übrigen Felder ergänzen sich automatisch und sind zum Schutz vor Änderungen für die </t>
  </si>
  <si>
    <t xml:space="preserve">Bearbeitung durch die Bieter gesperrt. </t>
  </si>
  <si>
    <t>Zwischensumme</t>
  </si>
  <si>
    <t xml:space="preserve">Zwischensumme </t>
  </si>
  <si>
    <t>1m</t>
  </si>
  <si>
    <t>Objekt Nr.</t>
  </si>
  <si>
    <t>7.</t>
  </si>
  <si>
    <t>Gesamt Reini-gungsfläche   m² /Jahr</t>
  </si>
  <si>
    <t>Gesamt prod. Rein. stunden/Jahr</t>
  </si>
  <si>
    <t>Gebäudeartensummen / Gesamtsummen</t>
  </si>
  <si>
    <t>Grundreinigung                                         Grundreinigung</t>
  </si>
  <si>
    <t xml:space="preserve"> h/Jahr</t>
  </si>
  <si>
    <t xml:space="preserve"> €/Stunden</t>
  </si>
  <si>
    <t xml:space="preserve"> h/ Arbeitsw.</t>
  </si>
  <si>
    <t>Preis Brutto/ Monat</t>
  </si>
  <si>
    <t>Preis       Netto/ Monat</t>
  </si>
  <si>
    <t>2m</t>
  </si>
  <si>
    <t>4j</t>
  </si>
  <si>
    <t>Raum-gruppe</t>
  </si>
  <si>
    <t>wöchentlich-Turnus</t>
  </si>
  <si>
    <t>Jahres-frequenz</t>
  </si>
  <si>
    <t>1j</t>
  </si>
  <si>
    <t>2,5/5</t>
  </si>
  <si>
    <t>2j</t>
  </si>
  <si>
    <t>ab Abruf</t>
  </si>
  <si>
    <t>Intervall / Woche</t>
  </si>
  <si>
    <t>E=Eigen F=Fremd K=Keine</t>
  </si>
  <si>
    <t>Fläche in m²</t>
  </si>
  <si>
    <t>keine R.</t>
  </si>
  <si>
    <t>Eigenr.</t>
  </si>
  <si>
    <t>Anzahl Räume Fremdreinigung:</t>
  </si>
  <si>
    <t>Fremdr</t>
  </si>
  <si>
    <t xml:space="preserve">Fremdreinigung - Objektsummen: </t>
  </si>
  <si>
    <t>Stunden /Ausf.</t>
  </si>
  <si>
    <t>Bei manchen Zellen sind Kommentare hinterlegt, die Sie lesen können, wenn Sie mit der Maus auf die rote Ecke zeigen.</t>
  </si>
  <si>
    <t>8.</t>
  </si>
  <si>
    <t xml:space="preserve">Felder die eine Abweichung von der Norm (zum Beispiel Reinigungsintervall) </t>
  </si>
  <si>
    <t>beinhalten sind der Übersichtlichkeit wegen farbig hinterlegt</t>
  </si>
  <si>
    <t>die Anschrift Ihres Unternehmens bitte hier eintragen:</t>
  </si>
  <si>
    <t xml:space="preserve">Für die Wertung ist immer die Angabe im Blatt "Gebäudeartensummen", mit Summenbildung nach Gebäudeart gemäß der Wertungskriterien relevant. </t>
  </si>
  <si>
    <t xml:space="preserve">Raumgruppen - Verwaltungsgebäude </t>
  </si>
  <si>
    <t>RaumNr.</t>
  </si>
  <si>
    <t>Bieter:</t>
  </si>
  <si>
    <t xml:space="preserve">Kosten pro m²  Grundfläche </t>
  </si>
  <si>
    <t>Wochen</t>
  </si>
  <si>
    <t>Preis Grundreinigung pro Jahr</t>
  </si>
  <si>
    <t>KALKULATIONSGRUNDLAGEN  VERWALTUNGS- UND SONSTIGE GEBÄUDE DES BIETERS:</t>
  </si>
  <si>
    <t xml:space="preserve">grundsätzliche Reinigungshäufigkeiten </t>
  </si>
  <si>
    <t>Stunden/GR</t>
  </si>
  <si>
    <t>Legende Reinigungshäufigkeiten</t>
  </si>
  <si>
    <t>=</t>
  </si>
  <si>
    <t>1 mal wöchentliche Reinigung</t>
  </si>
  <si>
    <t>1 mal jährliche Reinigung</t>
  </si>
  <si>
    <t>1 mal monatliche Reinigung</t>
  </si>
  <si>
    <t>2,5 mal Sommer-; 5 mal Winterreinigung</t>
  </si>
  <si>
    <t>2 mal wöchentliche Reinigung</t>
  </si>
  <si>
    <t>2 mal monatliche Reinigung</t>
  </si>
  <si>
    <t xml:space="preserve">Mo - Mi -  Fr, Di - Do Reinigung </t>
  </si>
  <si>
    <t>3 mal wöchentliche Reinigung</t>
  </si>
  <si>
    <t>4 mal wöchentliche Reinigung</t>
  </si>
  <si>
    <t>4 mal jährliche Reinigung</t>
  </si>
  <si>
    <t>5 mal wöchentliche Reinigung</t>
  </si>
  <si>
    <t>6 mal wöchentliche Reinigung Mo - Sa</t>
  </si>
  <si>
    <t>7 mal wöchentliche Reinigung</t>
  </si>
  <si>
    <t>Reinigung auf Abruf</t>
  </si>
  <si>
    <t>Gesamtsumme Los:</t>
  </si>
  <si>
    <t xml:space="preserve">Gesamtsummen Los: </t>
  </si>
  <si>
    <t xml:space="preserve">Preisblatt </t>
  </si>
  <si>
    <t>B</t>
  </si>
  <si>
    <t>GR/ Jahr</t>
  </si>
  <si>
    <t>Gesamtreini-gungsfläche</t>
  </si>
  <si>
    <t>Bitte lassen Sie nach der kompletten Eingabe Ihrer Daten die Datei nochmals alle Werte berechnen. Hierzu drücken Sie bitte die Taste [F9] oder wählen den entsprechenden Befehl [Neu berechnen] aus. Hierdurch wird sichergestellt, dass Ihre Eingaben entsprechend korrekt berücksichtigt und verarbeitet werden. Prüfen Sie die Werte nochmals vor Angebotsabgabe.</t>
  </si>
  <si>
    <t>Los</t>
  </si>
  <si>
    <t>Interv. / Woche</t>
  </si>
  <si>
    <t>Häufig / Jahr</t>
  </si>
  <si>
    <t>Fläche     / GR m²</t>
  </si>
  <si>
    <t>Preis / Rein.</t>
  </si>
  <si>
    <t xml:space="preserve">Preis / Monat </t>
  </si>
  <si>
    <t>Sollten Sie technische Fragen zu dieser Datei haben oder Probleme bei der Bearbeitung auftreten, stellen Sie bitte eine entsprechende Frage über das Vergabeportal.</t>
  </si>
  <si>
    <t>durch. LM Unterhr.</t>
  </si>
  <si>
    <t>durch. LM Grundr.</t>
  </si>
  <si>
    <t>Int.</t>
  </si>
  <si>
    <t xml:space="preserve">Rein. Wochen: </t>
  </si>
  <si>
    <t>Anteil an Jahresm² des Loses</t>
  </si>
  <si>
    <t>Max Checks</t>
  </si>
  <si>
    <t>Gewich-tung</t>
  </si>
  <si>
    <t>Anzahl Checks</t>
  </si>
  <si>
    <t xml:space="preserve">gew. Punkte </t>
  </si>
  <si>
    <t>Die Checks sind in ganzen Zahlen anzugeben. Für die Wertung werden maximale die in der Spalte "Max Checks" angegebenen Checks berücksichtigt.</t>
  </si>
  <si>
    <r>
      <t xml:space="preserve">Anzahl der vom Bieter </t>
    </r>
    <r>
      <rPr>
        <b/>
        <u/>
        <sz val="9"/>
        <rFont val="Arial"/>
        <family val="2"/>
      </rPr>
      <t>monatlich</t>
    </r>
    <r>
      <rPr>
        <b/>
        <sz val="9"/>
        <rFont val="Arial"/>
        <family val="2"/>
      </rPr>
      <t xml:space="preserve"> zu leistenden Eigenchecks im Rahmen des QMS bei Prüfstufe 2: ( Die Checks sind Bestandteil der Leistung)</t>
    </r>
  </si>
  <si>
    <t xml:space="preserve"> €  netto</t>
  </si>
  <si>
    <t xml:space="preserve"> €  brutto</t>
  </si>
  <si>
    <t xml:space="preserve">Summen </t>
  </si>
  <si>
    <t>Angebotssumme Werte pro Jahr:</t>
  </si>
  <si>
    <t>Boden-belag</t>
  </si>
  <si>
    <t>Wöchentl. Intervall</t>
  </si>
  <si>
    <t>Baufeinreinigung</t>
  </si>
  <si>
    <t>Erstbeschichtung PVC-/Lino-Boden (zweifach)</t>
  </si>
  <si>
    <t>Grundreinigung und Neubeschichtung PVC-/Lino-Boden (zweifach)</t>
  </si>
  <si>
    <t>Grundreinigung Teppich (Shampoonierung und Extrahieren)</t>
  </si>
  <si>
    <t>Einzel-preis/ h Std. (€)</t>
  </si>
  <si>
    <t>Fläche bis 50 m² in €</t>
  </si>
  <si>
    <t>Fläche ab 50 m² in €</t>
  </si>
  <si>
    <t>Std. gesamt / Jahr</t>
  </si>
  <si>
    <t>2 mal jährliche Reinigung</t>
  </si>
  <si>
    <t>Umkleide</t>
  </si>
  <si>
    <t>Preis / Monat  gesamt</t>
  </si>
  <si>
    <t>Rein/Jahr</t>
  </si>
  <si>
    <t>KALKULATIONSGRUNDLAGEN  SCHUL- UND SPORTGEBÄUDE DES BIETERS:</t>
  </si>
  <si>
    <t>Toiletten</t>
  </si>
  <si>
    <t>Raum-bezeichnung</t>
  </si>
  <si>
    <t>Reinigungs-wochen</t>
  </si>
  <si>
    <t>Rein.Std. UR/Jahr</t>
  </si>
  <si>
    <t>Bitte tragen Sie auch bei den Räumen , welche mit [E] gekennzeichnet sind, Flächenleistungswerte ein. Diese werden für Vertretungsreinigungen in diesen Bereichen herangezogen.</t>
  </si>
  <si>
    <t>Räume Reinig.</t>
  </si>
  <si>
    <t>Ortsteil</t>
  </si>
  <si>
    <t>Gesamtfläche Fremdreinigung m²</t>
  </si>
  <si>
    <t xml:space="preserve">Die Leistungsmaßangabe beinhaltet alle zur Durchführung notwendigen Arbeiten, auch Rüst und Wegezeiten, soweitnicht separat ausgewiesen </t>
  </si>
  <si>
    <t>Bitte tragen Sie hier Ihren Bieternamen ein:</t>
  </si>
  <si>
    <t>C1</t>
  </si>
  <si>
    <t>Umkleiden</t>
  </si>
  <si>
    <t>Diese Datei ist ausgefüllt mit dem Angebot abzugeben.</t>
  </si>
  <si>
    <t>Windfang</t>
  </si>
  <si>
    <t>Flur</t>
  </si>
  <si>
    <t>Küche</t>
  </si>
  <si>
    <t>Büro</t>
  </si>
  <si>
    <t>WC</t>
  </si>
  <si>
    <t>Ruheraum</t>
  </si>
  <si>
    <t>Abstellraum</t>
  </si>
  <si>
    <t>Waschraum</t>
  </si>
  <si>
    <t>Eingang</t>
  </si>
  <si>
    <t>Aula</t>
  </si>
  <si>
    <t>Lehrerzimmer</t>
  </si>
  <si>
    <t>Turnhalle</t>
  </si>
  <si>
    <t>WC Damen</t>
  </si>
  <si>
    <t>Vorraum</t>
  </si>
  <si>
    <t>Garderobe</t>
  </si>
  <si>
    <t>Gruppenraum</t>
  </si>
  <si>
    <t>Lehrmittelraum</t>
  </si>
  <si>
    <t>Mehrzweckraum</t>
  </si>
  <si>
    <t>Geräteraum</t>
  </si>
  <si>
    <t>WC Herren</t>
  </si>
  <si>
    <t>Flur 1</t>
  </si>
  <si>
    <t>Flur 2</t>
  </si>
  <si>
    <t>Treppe</t>
  </si>
  <si>
    <t>Lager</t>
  </si>
  <si>
    <t>Besprechung</t>
  </si>
  <si>
    <t>Teeküche</t>
  </si>
  <si>
    <t>Aufenthaltsraum</t>
  </si>
  <si>
    <t>Behinderten-WC</t>
  </si>
  <si>
    <t>Technikraum</t>
  </si>
  <si>
    <t xml:space="preserve">Stundenverrechnungssatz Unterhaltsreinigung:  </t>
  </si>
  <si>
    <t xml:space="preserve">Stundenverrechnungssatz Grundreinigung:  </t>
  </si>
  <si>
    <t xml:space="preserve">Stundenverrechnungssatz für Objektleiter:  </t>
  </si>
  <si>
    <t>Zuschl./ Ausf. In €</t>
  </si>
  <si>
    <t>Std. /Jahr</t>
  </si>
  <si>
    <t>Zuschlag / Monat</t>
  </si>
  <si>
    <t>Zuschl. /Jahr</t>
  </si>
  <si>
    <r>
      <t xml:space="preserve">Durch die Bieter sind </t>
    </r>
    <r>
      <rPr>
        <b/>
        <u/>
        <sz val="12"/>
        <rFont val="Arial"/>
        <family val="2"/>
      </rPr>
      <t>nur</t>
    </r>
    <r>
      <rPr>
        <b/>
        <sz val="12"/>
        <rFont val="Arial"/>
        <family val="2"/>
      </rPr>
      <t xml:space="preserve"> die gelb markierten Felder auszufüllen.</t>
    </r>
  </si>
  <si>
    <t>Angebotene Werte zu Stundensätzen und Qualitätskontrollen zum Los</t>
  </si>
  <si>
    <t>Foyer</t>
  </si>
  <si>
    <t>Treppenhaus</t>
  </si>
  <si>
    <t>Archiv</t>
  </si>
  <si>
    <t>Besprechungsraum</t>
  </si>
  <si>
    <r>
      <t xml:space="preserve">Für die Kalkulation werden die Räume unterteilt in die Kategorien F= Fremd-, E=Eigen- und K=keine Reinigung. </t>
    </r>
    <r>
      <rPr>
        <b/>
        <sz val="12"/>
        <rFont val="Arial"/>
        <family val="2"/>
      </rPr>
      <t xml:space="preserve">Für die Berechnung des Angebots-/ Auftragswertes der Unterhalts und Grundreinigung werden nur die Räume der Kategorie F = Fremdreinigung herangezogen. </t>
    </r>
  </si>
  <si>
    <t>Räume in Fremdrein.</t>
  </si>
  <si>
    <t>L1-1</t>
  </si>
  <si>
    <t>L1-2</t>
  </si>
  <si>
    <t>Pausenhalle</t>
  </si>
  <si>
    <t>Heizung</t>
  </si>
  <si>
    <t>Haustechnik</t>
  </si>
  <si>
    <t>Umkleide Lehrer</t>
  </si>
  <si>
    <t>Zeiten für Rüst und Wegezeiten auf Grund Objektgröße:</t>
  </si>
  <si>
    <t>Rüst- und Wegezeitenberechnung</t>
  </si>
  <si>
    <t>7.3</t>
  </si>
  <si>
    <t>7.1-1</t>
  </si>
  <si>
    <t>Reinigungstage / Jahr</t>
  </si>
  <si>
    <t>Sanitärräume</t>
  </si>
  <si>
    <t>L2</t>
  </si>
  <si>
    <t>1.2</t>
  </si>
  <si>
    <t>2.1-2</t>
  </si>
  <si>
    <t>2.2</t>
  </si>
  <si>
    <t>2.3</t>
  </si>
  <si>
    <t>2.3-1</t>
  </si>
  <si>
    <t>3.8-1</t>
  </si>
  <si>
    <t>3.8-2</t>
  </si>
  <si>
    <t>5.7</t>
  </si>
  <si>
    <t>5.8</t>
  </si>
  <si>
    <t>5.9</t>
  </si>
  <si>
    <t>Sakralräume, Trauzimmer</t>
  </si>
  <si>
    <t>7.1</t>
  </si>
  <si>
    <t>7.1-2</t>
  </si>
  <si>
    <t>7.1-3</t>
  </si>
  <si>
    <t>7.1-4</t>
  </si>
  <si>
    <t>Garderoben, Umkleide</t>
  </si>
  <si>
    <t>7.2</t>
  </si>
  <si>
    <t>7.2-1</t>
  </si>
  <si>
    <t>7.3-1</t>
  </si>
  <si>
    <t>7.3-2</t>
  </si>
  <si>
    <t>8.9</t>
  </si>
  <si>
    <t>9.1-1</t>
  </si>
  <si>
    <t>9.1-2</t>
  </si>
  <si>
    <t>9.1-3</t>
  </si>
  <si>
    <t>9.1-4</t>
  </si>
  <si>
    <t>9.2-1</t>
  </si>
  <si>
    <t>9.2-2</t>
  </si>
  <si>
    <t>9.2-3</t>
  </si>
  <si>
    <t>9.2-4</t>
  </si>
  <si>
    <t>9.3</t>
  </si>
  <si>
    <t>sonstige Verkehrsflächen / Außenflächen</t>
  </si>
  <si>
    <t>9.9</t>
  </si>
  <si>
    <t>Schließzeit: 2 Wochen Sommer- und 2 Wochen Weihnachtsferien</t>
  </si>
  <si>
    <t>Reinigungszeit: Schulzeit + 4 Wochen in Ferien, variabel</t>
  </si>
  <si>
    <t>Reinigungszeit: Schulzeit + Herbstferien</t>
  </si>
  <si>
    <t xml:space="preserve">Reinigungszeit: Schulzeit </t>
  </si>
  <si>
    <t>das ganze Jahr</t>
  </si>
  <si>
    <t>Schließzeiten: 2 Wochen Weihnachten</t>
  </si>
  <si>
    <t>Nebenraum</t>
  </si>
  <si>
    <t>Umkleideraum</t>
  </si>
  <si>
    <t>L1-3</t>
  </si>
  <si>
    <t>Eingangshalle</t>
  </si>
  <si>
    <t xml:space="preserve">Anzahl / Stunden für Objektleiter / Woche:  </t>
  </si>
  <si>
    <t>5.6</t>
  </si>
  <si>
    <t>Anzahl Woche</t>
  </si>
  <si>
    <t>Reinigungszeit: Schulzeit + 5 Wochen in Ferien, variabel</t>
  </si>
  <si>
    <t>Reinigungszeit: Schulzeit + 6 Wochen in Ferien, variabel</t>
  </si>
  <si>
    <t xml:space="preserve">Wochen: </t>
  </si>
  <si>
    <t>Gruppenraum 1</t>
  </si>
  <si>
    <t>Gruppenraum 2</t>
  </si>
  <si>
    <t>Gruppenraum 3</t>
  </si>
  <si>
    <t>Häufig/Jahr</t>
  </si>
  <si>
    <r>
      <t>Reinigungszeiten in denen die Reinigung durchgeführt werden kann. Die genaue Zeit legt der Auftragnehmer fest. K</t>
    </r>
    <r>
      <rPr>
        <b/>
        <u/>
        <sz val="8"/>
        <color indexed="8"/>
        <rFont val="Arial"/>
        <family val="2"/>
      </rPr>
      <t>eine Reinigung in der Zeit</t>
    </r>
    <r>
      <rPr>
        <sz val="8"/>
        <color indexed="8"/>
        <rFont val="Arial"/>
        <family val="2"/>
      </rPr>
      <t>: Mo bis Sa von 22:00 bis 05:00 Uhr und Sa 22:00 - Mo 05:00 Uhr, sowie Feiertags wenn nicht anders angegeben.</t>
    </r>
  </si>
  <si>
    <t xml:space="preserve">Tragen Sie bitte die Stundenverrechnungssätze der Unterhalts- und Grundreinigung im Blatt "Preisblatt" ein und in den Blättern Kalk_* ihre m² Leistungen für die dort angegebenen Raumgruppen und sonstigen dort abgefragten Angebotswerte ein. </t>
  </si>
  <si>
    <t>Alle Eintragungen, werden automatisch in die Blätter der einzelnen Objekte übernommen. Dies ist jedoch nur eine Hilfestellung für Sie. Die Werte können von Ihnen geändert und überschrieben werden um eine objekt- und raumbezogene Kalkulation zu ermöglichen.</t>
  </si>
  <si>
    <t>9.</t>
  </si>
  <si>
    <t>Beachten Sie bitte unbedingt bei der Kalkulation die Angaben in der allgemeinen Leistungsbeschreibung, hier insbesondere die Angaben unter Punkt 3 Besonderheiten!</t>
  </si>
  <si>
    <r>
      <t xml:space="preserve">In einigen Objekten ist für die Reinigung ein </t>
    </r>
    <r>
      <rPr>
        <b/>
        <u/>
        <sz val="12"/>
        <rFont val="Arial"/>
        <family val="2"/>
      </rPr>
      <t>Erschwerniszuschlag</t>
    </r>
    <r>
      <rPr>
        <sz val="12"/>
        <rFont val="Arial"/>
        <family val="2"/>
      </rPr>
      <t xml:space="preserve"> zu berücksichtigen. Hierfür ist ein entsprechendes Eingabefeld vorgesehen. Hier ist der Zuschlag in € auf die Arbeitsstunden anzugeben. Bitte berücksichtigen Sie bei Ihrer Eintragung eventuelle Zuschläge (Sozialabgaben) auf den Zuschlag.  Sollten von Ihnen weitere Erschwerniszuschläge bei der Reinigung zu kalkulieren sein, berücksichtigen Sie diese bitte bei den Stundenverrechnungssätzen des jeweiligen Objektes.</t>
    </r>
  </si>
  <si>
    <r>
      <t xml:space="preserve">In einigen Objekten sind </t>
    </r>
    <r>
      <rPr>
        <b/>
        <sz val="12"/>
        <rFont val="Arial"/>
        <family val="2"/>
      </rPr>
      <t>Sonn- und Feiertagszuschläge</t>
    </r>
    <r>
      <rPr>
        <sz val="12"/>
        <rFont val="Arial"/>
        <family val="2"/>
      </rPr>
      <t xml:space="preserve"> für die dort </t>
    </r>
    <r>
      <rPr>
        <b/>
        <sz val="12"/>
        <rFont val="Arial"/>
        <family val="2"/>
      </rPr>
      <t>regelmäßig auszuführenden Reinigungen</t>
    </r>
    <r>
      <rPr>
        <sz val="12"/>
        <rFont val="Arial"/>
        <family val="2"/>
      </rPr>
      <t xml:space="preserve"> zu kalkulieren. Hierfür ist ein entsprechendes Eingabefeld vorhanden (gelb hinterlegt). Berücksichtigen Sie, dass die Kalkulation in der Tabelle auf den Stundenverrechnungssatz und nicht auf den Stundenlohn der Reinigungskräfte abstellt. Sollten Sie in anderen Objekten für die regelmäßig auszuführenden Arbeiten entsprechende Zuschläge für Sonn- oder Feiertagsarbeiten kalkulieren wollen, sind diese in den Stundensatz des entsprechenden Objektes mit einzukalkulieren. 
Sollten weitere Zuschläge für außerplanmäßige (nicht regelmäßige) Arbeiten an Sonn und Feiertagen notwendig werden, erfolgt die Vergütung unter Berücksichtigung der von ihnen im Preisblatt angegebenen Zuschläge auf den Stundenverrechnungssatz der jeweiligen Reinigung.  
</t>
    </r>
  </si>
  <si>
    <t>Ihre Eintragungen hier, werden automatisch von den Kalkulationsblättern in die Blätter der einzelnen Objekte übernommen. Dies ist jedoch nur eine Hilfestellung für Sie. Die Werte können von Ihnen in den einzelnen Objekten und Räumen geändert und überschrieben werden um eine objektbezogene Kalkulation zu ermöglichen.</t>
  </si>
  <si>
    <t xml:space="preserve">Kosten und Flächenübersicht </t>
  </si>
  <si>
    <t>produktive Rein.Std./Jahr</t>
  </si>
  <si>
    <t>7.1-5</t>
  </si>
  <si>
    <t>Archive, Sammlungsräume</t>
  </si>
  <si>
    <t>4.2</t>
  </si>
  <si>
    <t>5.4</t>
  </si>
  <si>
    <t>Sporträume</t>
  </si>
  <si>
    <t>5.5</t>
  </si>
  <si>
    <t>Personal</t>
  </si>
  <si>
    <t>Personal WC</t>
  </si>
  <si>
    <t xml:space="preserve">Stundenverrechnungssatz für Bereichsleiter:  </t>
  </si>
  <si>
    <t>Trakt</t>
  </si>
  <si>
    <t>Lehrmittel</t>
  </si>
  <si>
    <t>Speiseraum</t>
  </si>
  <si>
    <t>Vorrat</t>
  </si>
  <si>
    <t>Tribüne</t>
  </si>
  <si>
    <t>Essensraum</t>
  </si>
  <si>
    <t>Flur 3</t>
  </si>
  <si>
    <t>Büro 2</t>
  </si>
  <si>
    <t>Regiearbeiten werden nach Bedarf gesondert beauftragt und abgerechnet. Ein genauer Jahresumfang ist nicht bekannt. Für Regiestunden notwendige Zuschläge werden mit nachfolgenden Sätzen abgerechnet</t>
  </si>
  <si>
    <t>Nachtarbeit</t>
  </si>
  <si>
    <t>Sonn-Feiertagsarbeit</t>
  </si>
  <si>
    <t>"hohe" Feiertage</t>
  </si>
  <si>
    <t>Sonn- und Feiertagszuschläge auf den Stundenverrechnungssatz für die Arbeiten:</t>
  </si>
  <si>
    <r>
      <t xml:space="preserve">Erschwerniszuschläge gemäß Rahmentarifvertrag  § 10 </t>
    </r>
    <r>
      <rPr>
        <b/>
        <sz val="11"/>
        <rFont val="Tahoma"/>
        <family val="2"/>
      </rPr>
      <t>Punkt 1</t>
    </r>
    <r>
      <rPr>
        <sz val="11"/>
        <rFont val="Tahoma"/>
        <family val="2"/>
      </rPr>
      <t xml:space="preserve"> zu Punkt:</t>
    </r>
  </si>
  <si>
    <t>1.1 a)</t>
  </si>
  <si>
    <t>1.1 b)</t>
  </si>
  <si>
    <t xml:space="preserve">Erschwerniszuschläge auf den Stundenverrechnungssatz für die Arbeiten </t>
  </si>
  <si>
    <r>
      <t xml:space="preserve">Erschwerniszuschläge gemäß Rahmentarifvertrag  § 10 </t>
    </r>
    <r>
      <rPr>
        <b/>
        <sz val="11"/>
        <rFont val="Tahoma"/>
        <family val="2"/>
      </rPr>
      <t>Punkt 2</t>
    </r>
    <r>
      <rPr>
        <sz val="11"/>
        <rFont val="Tahoma"/>
        <family val="2"/>
      </rPr>
      <t xml:space="preserve"> zu Punkt:</t>
    </r>
  </si>
  <si>
    <t>2.5</t>
  </si>
  <si>
    <t>Für die Regelmäßigen Arbeiten sind eventuelle Zuschläge mit in die Stundenverrechnungssätze und Flächenleistungen des Objektes einzukalkulieren. Auf eine zusätzliche Berechnung ist vor Aufnahme der Arbeiten hinzuweisen.</t>
  </si>
  <si>
    <t>Cleaner- Polierarbeiten (Bonern) an Bodenbelägen</t>
  </si>
  <si>
    <r>
      <t xml:space="preserve">Zuschläge auf den Stundenverrechnungssatz gemäß Rahmentarifvertrag  § 10 </t>
    </r>
    <r>
      <rPr>
        <b/>
        <sz val="11"/>
        <rFont val="Arial"/>
        <family val="2"/>
      </rPr>
      <t>Punkt 2</t>
    </r>
    <r>
      <rPr>
        <sz val="11"/>
        <rFont val="Arial"/>
        <family val="2"/>
      </rPr>
      <t xml:space="preserve"> zu Punkt:</t>
    </r>
  </si>
  <si>
    <t>Kosten für Bereichsleitung:</t>
  </si>
  <si>
    <t>Kosten für Objektleitung:</t>
  </si>
  <si>
    <t>Anz. Räume</t>
  </si>
  <si>
    <t>Prozent. Anteil</t>
  </si>
  <si>
    <t>Tole-ranz-kat.</t>
  </si>
  <si>
    <t>L2-1</t>
  </si>
  <si>
    <t>Toleranzkategorie</t>
  </si>
  <si>
    <t>In Blatt "Objektübersicht "sind die Liegenschaften mit wichtigen Übersichtsdaten aufgelistet und gemäß räumlicher Zusammengehörigkeit zusammengefasst. Eventuelle Summenbildungen hier oder in der Kosten-Flächenübersicht sind nicht wertungsrelevant. Diese Summenbildungen sind nach internen Kriterien der Auftraggeberin  gebildet und für die Bewertung der Angebote nicht relevant.</t>
  </si>
  <si>
    <t>Kita</t>
  </si>
  <si>
    <t>KALKULATIONSGRUNDLAGEN  KINDERGÄRTEN DES BIETERS:</t>
  </si>
  <si>
    <t>Raumgruppen - Kindertageseinrichtungen</t>
  </si>
  <si>
    <t>durchschn. LM Unterhr.</t>
  </si>
  <si>
    <t>durchschn. LM Grundr.</t>
  </si>
  <si>
    <t>F2</t>
  </si>
  <si>
    <t>Küchen</t>
  </si>
  <si>
    <t>G3-2</t>
  </si>
  <si>
    <t>F3</t>
  </si>
  <si>
    <t>A1-1</t>
  </si>
  <si>
    <t>A1-2</t>
  </si>
  <si>
    <t>5.2</t>
  </si>
  <si>
    <t>1.3</t>
  </si>
  <si>
    <t>Fliesen</t>
  </si>
  <si>
    <t>KG</t>
  </si>
  <si>
    <t>Estrich</t>
  </si>
  <si>
    <t>Stein</t>
  </si>
  <si>
    <t>Turnraum</t>
  </si>
  <si>
    <t>PVC</t>
  </si>
  <si>
    <t xml:space="preserve">Abstellraum </t>
  </si>
  <si>
    <t>EG</t>
  </si>
  <si>
    <t>Wickelraum</t>
  </si>
  <si>
    <t>Teppich</t>
  </si>
  <si>
    <t>UG</t>
  </si>
  <si>
    <t>Linoleum</t>
  </si>
  <si>
    <t>Klasse</t>
  </si>
  <si>
    <t>1. OG</t>
  </si>
  <si>
    <t>OG</t>
  </si>
  <si>
    <t>A2-3</t>
  </si>
  <si>
    <t>A2-2</t>
  </si>
  <si>
    <t>B3</t>
  </si>
  <si>
    <t>1.OG</t>
  </si>
  <si>
    <t>Dusche</t>
  </si>
  <si>
    <t>Geräte</t>
  </si>
  <si>
    <t>Beton</t>
  </si>
  <si>
    <t>6.1</t>
  </si>
  <si>
    <t>8.6</t>
  </si>
  <si>
    <t>Holz</t>
  </si>
  <si>
    <t>Putzmittelraum</t>
  </si>
  <si>
    <t>Eingangsbereich</t>
  </si>
  <si>
    <t>Hausanschlussraum</t>
  </si>
  <si>
    <t>Kautschuk</t>
  </si>
  <si>
    <t>Damen WC</t>
  </si>
  <si>
    <t>Herren WC</t>
  </si>
  <si>
    <t>14täg</t>
  </si>
  <si>
    <t>Abstellraum 1</t>
  </si>
  <si>
    <t xml:space="preserve">Flur </t>
  </si>
  <si>
    <t xml:space="preserve">Nebenraum </t>
  </si>
  <si>
    <t>WC Personal</t>
  </si>
  <si>
    <t xml:space="preserve">Raum </t>
  </si>
  <si>
    <t>Bewegungsraum</t>
  </si>
  <si>
    <t>Lagerraum</t>
  </si>
  <si>
    <t>Technik</t>
  </si>
  <si>
    <t>Herren-WC</t>
  </si>
  <si>
    <t>Damen-WC</t>
  </si>
  <si>
    <t>Kiosk</t>
  </si>
  <si>
    <t>Büro 3</t>
  </si>
  <si>
    <t>4.01</t>
  </si>
  <si>
    <t>5.02</t>
  </si>
  <si>
    <t>Vorraum 2</t>
  </si>
  <si>
    <t>Heizraum</t>
  </si>
  <si>
    <t>Büro 4</t>
  </si>
  <si>
    <t>Laminat</t>
  </si>
  <si>
    <t>jede 2 te Woche</t>
  </si>
  <si>
    <t>Häüfig / Jahr</t>
  </si>
  <si>
    <t>Reinigungsfläche</t>
  </si>
  <si>
    <t>Räume in Fremdreinigung</t>
  </si>
  <si>
    <t>Waschmaschinen-aufstellung erlaubt</t>
  </si>
  <si>
    <t>Objektübersicht</t>
  </si>
  <si>
    <t>Personalraum</t>
  </si>
  <si>
    <t>1.5</t>
  </si>
  <si>
    <t>2.8</t>
  </si>
  <si>
    <t>Berechnung Aufsicht / Kontrolle</t>
  </si>
  <si>
    <t>Los 4</t>
  </si>
  <si>
    <t>Preis Coronar. Monat</t>
  </si>
  <si>
    <t>Stund Coronar. / Jahr.</t>
  </si>
  <si>
    <t>Preis Coronar. Ausf.</t>
  </si>
  <si>
    <t>Coronareinigung</t>
  </si>
  <si>
    <t>Kita Imgenbroich</t>
  </si>
  <si>
    <t>Kita Die Sonnenblume 2</t>
  </si>
  <si>
    <t>Kita Dedenborn</t>
  </si>
  <si>
    <t>Kita Brummkreisel</t>
  </si>
  <si>
    <t>Kita Zur kleinen Hexe</t>
  </si>
  <si>
    <t>Kita Mandala</t>
  </si>
  <si>
    <t>Kita Fröhliches Rabennest</t>
  </si>
  <si>
    <t>Kita Kletterkiste</t>
  </si>
  <si>
    <t>Kita Rott</t>
  </si>
  <si>
    <t>Kita Löwenzahn</t>
  </si>
  <si>
    <t>Kita Konzen</t>
  </si>
  <si>
    <t>Gemeinschafts-, Sozial-, Bereitschaftsräume</t>
  </si>
  <si>
    <t>Pausenraum</t>
  </si>
  <si>
    <t>Empfang</t>
  </si>
  <si>
    <t>1.3-2</t>
  </si>
  <si>
    <t>Empfang, Wartebereiche</t>
  </si>
  <si>
    <t>1.3-3</t>
  </si>
  <si>
    <t>Speiseräume, Kantinen, Cafeteria</t>
  </si>
  <si>
    <t>1.5-1</t>
  </si>
  <si>
    <t>1.5-2</t>
  </si>
  <si>
    <t>Büro, Besprechnugs- und Sitzungsräume</t>
  </si>
  <si>
    <t>2.1-3</t>
  </si>
  <si>
    <t>2.1-5</t>
  </si>
  <si>
    <t>Besprechungsräume</t>
  </si>
  <si>
    <t>Bürotechnikräume, Kopierräume</t>
  </si>
  <si>
    <t>Klassen- Unterrichts- Schulungsräume</t>
  </si>
  <si>
    <t>5.2-1</t>
  </si>
  <si>
    <t>5.2-2</t>
  </si>
  <si>
    <t>Fach-, besondere Unterrichtsräume</t>
  </si>
  <si>
    <t>5.3</t>
  </si>
  <si>
    <t>Lehrküchen</t>
  </si>
  <si>
    <t>5.3-1</t>
  </si>
  <si>
    <t>Bibliotheksräume</t>
  </si>
  <si>
    <t>5.4-1</t>
  </si>
  <si>
    <t>Sport-/Turnhallen</t>
  </si>
  <si>
    <t>5.5-1</t>
  </si>
  <si>
    <t>5.5-2</t>
  </si>
  <si>
    <t>5.5-3</t>
  </si>
  <si>
    <t>Sozialraum</t>
  </si>
  <si>
    <t>Bühnen-, Studioräume, Veranstaltungssäle</t>
  </si>
  <si>
    <t>Schauräume,Sammlungen Ausstellungen</t>
  </si>
  <si>
    <t>6.0</t>
  </si>
  <si>
    <t>Arztzimmer, Sanitätsraum</t>
  </si>
  <si>
    <t>Therapie-, Behandlungsraum</t>
  </si>
  <si>
    <t>6.6</t>
  </si>
  <si>
    <t>7.0</t>
  </si>
  <si>
    <t>Umkleideräume</t>
  </si>
  <si>
    <t>Abstellräume</t>
  </si>
  <si>
    <t>Lager Putzkammer</t>
  </si>
  <si>
    <t>7.3-3</t>
  </si>
  <si>
    <t>Kellerräume und sonstige Nebenräume</t>
  </si>
  <si>
    <t>8.3-1</t>
  </si>
  <si>
    <t>Sonstige betriebstechnische Anlagen</t>
  </si>
  <si>
    <t>9.1-5</t>
  </si>
  <si>
    <t>9.2-5</t>
  </si>
  <si>
    <t>Schächte und sonst. Technik</t>
  </si>
  <si>
    <t>sonstige Verkehrsflächen, Außenflächen</t>
  </si>
  <si>
    <t>Zeitvorgabe für Rüst/Wegezeiten</t>
  </si>
  <si>
    <t>Klassen- Unterrichtsräume</t>
  </si>
  <si>
    <t>Nebenräume, Fachunterricht, Labor, Werkraum, Kunst PC-, Medienunterrichtsräume</t>
  </si>
  <si>
    <t>A2-4</t>
  </si>
  <si>
    <t>A2-7</t>
  </si>
  <si>
    <t>Gruppenräume</t>
  </si>
  <si>
    <t>C1-1</t>
  </si>
  <si>
    <t>C1-2</t>
  </si>
  <si>
    <t>C1-3</t>
  </si>
  <si>
    <t>C1-4</t>
  </si>
  <si>
    <t>Meisterbüro</t>
  </si>
  <si>
    <t>C1-5</t>
  </si>
  <si>
    <t>C2-1</t>
  </si>
  <si>
    <t>C2-2</t>
  </si>
  <si>
    <t>C3-3</t>
  </si>
  <si>
    <t>C3-4</t>
  </si>
  <si>
    <t>C3-5</t>
  </si>
  <si>
    <t xml:space="preserve">Konferenz-, Besprechungsraum </t>
  </si>
  <si>
    <t>C4-1</t>
  </si>
  <si>
    <t>C4-2</t>
  </si>
  <si>
    <t>D1-1</t>
  </si>
  <si>
    <t>D1-3</t>
  </si>
  <si>
    <t>D1-4</t>
  </si>
  <si>
    <t>Lehrergarderobe</t>
  </si>
  <si>
    <t>D5-0</t>
  </si>
  <si>
    <t>Bürotechnik, Kopierraum/ Serverraum</t>
  </si>
  <si>
    <t>E-1</t>
  </si>
  <si>
    <t>E-3</t>
  </si>
  <si>
    <t>E-4</t>
  </si>
  <si>
    <t>Eingangsbereich, Windfänge, Foyer, Flure</t>
  </si>
  <si>
    <t>F1-1</t>
  </si>
  <si>
    <t>F1-2</t>
  </si>
  <si>
    <t>F1-3</t>
  </si>
  <si>
    <t>F1-4</t>
  </si>
  <si>
    <t>Flurbereich</t>
  </si>
  <si>
    <t>F1-5</t>
  </si>
  <si>
    <t>F1-6</t>
  </si>
  <si>
    <t>Treppe, Treppenhaus, Treppenpodest</t>
  </si>
  <si>
    <t>F2-2</t>
  </si>
  <si>
    <t>F2-3</t>
  </si>
  <si>
    <t>F2-4</t>
  </si>
  <si>
    <t>F3-1</t>
  </si>
  <si>
    <t>F3-2</t>
  </si>
  <si>
    <t>F5-0</t>
  </si>
  <si>
    <t>Eingangsbereich, Windfänge, Foyer</t>
  </si>
  <si>
    <t>F5-1</t>
  </si>
  <si>
    <t>F5-2</t>
  </si>
  <si>
    <t>F5-3</t>
  </si>
  <si>
    <t>G4-0</t>
  </si>
  <si>
    <t>G4-3</t>
  </si>
  <si>
    <t>WC und WC-Vorräume</t>
  </si>
  <si>
    <t>H1-1-3</t>
  </si>
  <si>
    <t>Waschräume</t>
  </si>
  <si>
    <t>H2-1-2</t>
  </si>
  <si>
    <t>H2-1-3</t>
  </si>
  <si>
    <t>H2-2-1</t>
  </si>
  <si>
    <t>H2-2-2</t>
  </si>
  <si>
    <t>H2-3-1</t>
  </si>
  <si>
    <t>H2-3-2</t>
  </si>
  <si>
    <t>Hauswirtschaftsraum</t>
  </si>
  <si>
    <t>H3-1</t>
  </si>
  <si>
    <t>I1-2</t>
  </si>
  <si>
    <t>J2-1</t>
  </si>
  <si>
    <t>J3</t>
  </si>
  <si>
    <t>Sanitätsraum, Sozialraum</t>
  </si>
  <si>
    <t>J5-2</t>
  </si>
  <si>
    <t>Verkaufsraum</t>
  </si>
  <si>
    <t>J7-1</t>
  </si>
  <si>
    <t>K1-1</t>
  </si>
  <si>
    <t>K1-2</t>
  </si>
  <si>
    <t>Lager, Abstellraum, Kartenraum</t>
  </si>
  <si>
    <t>L1-4</t>
  </si>
  <si>
    <t>L1-5</t>
  </si>
  <si>
    <t>L2-0</t>
  </si>
  <si>
    <t>L2-2</t>
  </si>
  <si>
    <t>L2-3</t>
  </si>
  <si>
    <t>Archiv und Schaltraum</t>
  </si>
  <si>
    <t>L2-4</t>
  </si>
  <si>
    <t>Gymnastik-, Turn-, Multifunktionsraum</t>
  </si>
  <si>
    <t>M1-1</t>
  </si>
  <si>
    <t>M1-2</t>
  </si>
  <si>
    <t>Sporthalle</t>
  </si>
  <si>
    <t>M2-1</t>
  </si>
  <si>
    <t>Sporthalle kleiner 500 m²</t>
  </si>
  <si>
    <t>M2-2</t>
  </si>
  <si>
    <t>Tribünen-Eingangsbereich.</t>
  </si>
  <si>
    <t>N1-0</t>
  </si>
  <si>
    <t>N1-1</t>
  </si>
  <si>
    <t>Geräteraum, Hallenwart,Regie</t>
  </si>
  <si>
    <t>N2-2</t>
  </si>
  <si>
    <t>N2-3</t>
  </si>
  <si>
    <t>N2-4</t>
  </si>
  <si>
    <t>Technik-, Werkstatt-, Kellerräume</t>
  </si>
  <si>
    <t>O</t>
  </si>
  <si>
    <t>Außenstufen - Außenbereiche</t>
  </si>
  <si>
    <t>P1</t>
  </si>
  <si>
    <t>B1-1</t>
  </si>
  <si>
    <t>Nebenraum Gruppe 1</t>
  </si>
  <si>
    <t>B2-1</t>
  </si>
  <si>
    <t>C5</t>
  </si>
  <si>
    <t>Büro / Küche</t>
  </si>
  <si>
    <t>C6</t>
  </si>
  <si>
    <t>Flur Eingang</t>
  </si>
  <si>
    <t>F5</t>
  </si>
  <si>
    <t>G4</t>
  </si>
  <si>
    <t>Personal-WC</t>
  </si>
  <si>
    <t>H1-1-1</t>
  </si>
  <si>
    <t>H1-3</t>
  </si>
  <si>
    <t>H3</t>
  </si>
  <si>
    <t>Abstellraum - Putzraum</t>
  </si>
  <si>
    <t>Gymnastikraum</t>
  </si>
  <si>
    <t>Nebenraum Mehrzweckraum</t>
  </si>
  <si>
    <t>Hausanschlussraum /Haustechnik</t>
  </si>
  <si>
    <t>O1</t>
  </si>
  <si>
    <t>Monschau</t>
  </si>
  <si>
    <t>Kita  Die Sonnenblume</t>
  </si>
  <si>
    <t>Simmerath (BBS)</t>
  </si>
  <si>
    <t>Im Römbchen 1</t>
  </si>
  <si>
    <t>Simmerath</t>
  </si>
  <si>
    <t>Eichenweg 17</t>
  </si>
  <si>
    <t>Simmerath Dedenborn</t>
  </si>
  <si>
    <t>Auf den Feldern 32</t>
  </si>
  <si>
    <t>Simmerath Eicherscheid</t>
  </si>
  <si>
    <t>Eicherscheid 20</t>
  </si>
  <si>
    <t>Simmerath Einrur</t>
  </si>
  <si>
    <t>Franz-Becker-Str. 4</t>
  </si>
  <si>
    <t>Simmerath Kestenich</t>
  </si>
  <si>
    <t>Simmerath Lammersdorf</t>
  </si>
  <si>
    <t>Johannesweg 2</t>
  </si>
  <si>
    <t>Simmerath Rollesbroich</t>
  </si>
  <si>
    <t>Mühlenweg 11</t>
  </si>
  <si>
    <t>Kita Seeparadies</t>
  </si>
  <si>
    <t>Simmerath Rurberg</t>
  </si>
  <si>
    <t>Dorfstr. 9</t>
  </si>
  <si>
    <t>Kita Abenteuerland</t>
  </si>
  <si>
    <t>Simmerath Steckenborn</t>
  </si>
  <si>
    <t>Auf der Höhe 4</t>
  </si>
  <si>
    <t>Simmerath Strauch</t>
  </si>
  <si>
    <t>Sonnenstr. 9</t>
  </si>
  <si>
    <t>Roetgen- Rott</t>
  </si>
  <si>
    <t>Im Gehaaks 4</t>
  </si>
  <si>
    <t>Roetgen</t>
  </si>
  <si>
    <t>Lammerskreuzstr. 1</t>
  </si>
  <si>
    <t>Hauptstr. 95</t>
  </si>
  <si>
    <t>TRH 02</t>
  </si>
  <si>
    <t>HA Raum</t>
  </si>
  <si>
    <t>Öl Lager</t>
  </si>
  <si>
    <t>ZBV</t>
  </si>
  <si>
    <t>Behinderten - WC</t>
  </si>
  <si>
    <t>Verteilküche</t>
  </si>
  <si>
    <t>TRA 02</t>
  </si>
  <si>
    <t>BMZ</t>
  </si>
  <si>
    <t>WC GR 3</t>
  </si>
  <si>
    <t>TRA 01</t>
  </si>
  <si>
    <t>WC GR 2</t>
  </si>
  <si>
    <t>Flur GR 2 + 3</t>
  </si>
  <si>
    <t>Ruheraum GR 3</t>
  </si>
  <si>
    <t>Nebenraum GR 3</t>
  </si>
  <si>
    <t xml:space="preserve">Abstellraum GR 3 </t>
  </si>
  <si>
    <t>Wickelraum GR 3</t>
  </si>
  <si>
    <t>Wickelraum GR 2</t>
  </si>
  <si>
    <t>Abstellraum GR 2</t>
  </si>
  <si>
    <t>Nebenraun GR 2</t>
  </si>
  <si>
    <t>Ruheraum GR1</t>
  </si>
  <si>
    <t>Nebenraum GR 1</t>
  </si>
  <si>
    <t>WC GR 1</t>
  </si>
  <si>
    <t>Abstellraum GR 1</t>
  </si>
  <si>
    <t>Büro Kita Leitung</t>
  </si>
  <si>
    <t>TRH 01</t>
  </si>
  <si>
    <t>Bad</t>
  </si>
  <si>
    <t>Therapie Beratung</t>
  </si>
  <si>
    <t>Laubengang (Flur)</t>
  </si>
  <si>
    <t>Verteilerküche</t>
  </si>
  <si>
    <t>Geräte Kindergarten</t>
  </si>
  <si>
    <t>Geräte Vereine</t>
  </si>
  <si>
    <t>Flur, Eingang</t>
  </si>
  <si>
    <t>Nebenraum/Therapieraum</t>
  </si>
  <si>
    <t>Behinderten-WC, Wickelraum</t>
  </si>
  <si>
    <t>Waschraum + WC</t>
  </si>
  <si>
    <t>Kinder-WC, Behinderten-WC</t>
  </si>
  <si>
    <t>EG/ 1. OG</t>
  </si>
  <si>
    <t>Vorraum Aufzug</t>
  </si>
  <si>
    <t>Treppe Richtung Zwischengang</t>
  </si>
  <si>
    <t>Zwischengang Raum zur Schule</t>
  </si>
  <si>
    <t>WC/BWC/Wickelraum</t>
  </si>
  <si>
    <t>Nebenraum Gruppe 2</t>
  </si>
  <si>
    <t>Wc Damen</t>
  </si>
  <si>
    <t>Fliese</t>
  </si>
  <si>
    <t>Wc Herren</t>
  </si>
  <si>
    <t>WC B Du</t>
  </si>
  <si>
    <t>WiFA</t>
  </si>
  <si>
    <t>Fliese / Sauberlaufm</t>
  </si>
  <si>
    <t>Büro Leitung</t>
  </si>
  <si>
    <t>Mehrzweck</t>
  </si>
  <si>
    <t>Therapieraum</t>
  </si>
  <si>
    <t>kl NR1</t>
  </si>
  <si>
    <t>Gruppe 1</t>
  </si>
  <si>
    <t>Abst 1</t>
  </si>
  <si>
    <t>Spielflur</t>
  </si>
  <si>
    <t>Vorraum 1</t>
  </si>
  <si>
    <t>sanitär 1</t>
  </si>
  <si>
    <t>Ruher 1</t>
  </si>
  <si>
    <t>Ruher 2</t>
  </si>
  <si>
    <t>Abst 2</t>
  </si>
  <si>
    <t>Abst 3</t>
  </si>
  <si>
    <t>sanitär 2</t>
  </si>
  <si>
    <t>Gruppe 2</t>
  </si>
  <si>
    <t>kl NR 2</t>
  </si>
  <si>
    <t>Eingangsbereich/Windfang</t>
  </si>
  <si>
    <t>Schlafraum</t>
  </si>
  <si>
    <t>Flur/Wickelbereich</t>
  </si>
  <si>
    <t>Kinder-WC/ Waschraum</t>
  </si>
  <si>
    <t xml:space="preserve">Gruppenraum </t>
  </si>
  <si>
    <t>Aufgrund der örtlichen Gegebenheiten bitte beachten:</t>
  </si>
  <si>
    <t>Es ist mit einem sehr stark erhöhten Sandeintrag in das Objekt zu rechnen</t>
  </si>
  <si>
    <t>Treppe alt</t>
  </si>
  <si>
    <t>EG/1.OG</t>
  </si>
  <si>
    <t>Treppe neu</t>
  </si>
  <si>
    <t>Nebenraum Bewegungsraum</t>
  </si>
  <si>
    <t>Abstellraum Nebenraum</t>
  </si>
  <si>
    <t>Nebenraum  1</t>
  </si>
  <si>
    <t>Wickelraum / Bad</t>
  </si>
  <si>
    <t>Kinder-WC</t>
  </si>
  <si>
    <t>Diele</t>
  </si>
  <si>
    <t>Kleiner Flur</t>
  </si>
  <si>
    <t>Nebenraum Gruppenraum 2</t>
  </si>
  <si>
    <t>Materialraum</t>
  </si>
  <si>
    <t>Bistro</t>
  </si>
  <si>
    <t>Gardeobe</t>
  </si>
  <si>
    <t>Kinder-WC, Waschraum</t>
  </si>
  <si>
    <t>Personal-WC mit Dusche</t>
  </si>
  <si>
    <t>Nebenraum, Vorschulraum</t>
  </si>
  <si>
    <t>4-Kita 1</t>
  </si>
  <si>
    <t>4-Kita 2</t>
  </si>
  <si>
    <t>4-Kita 3</t>
  </si>
  <si>
    <t>4-Kita 4</t>
  </si>
  <si>
    <t>4-Kita 5</t>
  </si>
  <si>
    <t>4-Kita 6</t>
  </si>
  <si>
    <t>4-Kita 7</t>
  </si>
  <si>
    <t>4-Kita 8</t>
  </si>
  <si>
    <t>4-Kita 9</t>
  </si>
  <si>
    <t>4-Kita 10</t>
  </si>
  <si>
    <t>4-Kita 11</t>
  </si>
  <si>
    <t>4-Kita 12</t>
  </si>
  <si>
    <t>4-Kita 13</t>
  </si>
  <si>
    <t>4-Kita 15</t>
  </si>
  <si>
    <t>4-Kita 16</t>
  </si>
  <si>
    <t>4-Kita 17</t>
  </si>
  <si>
    <t>Schulstr. 4</t>
  </si>
  <si>
    <t>Flur/ Garderobe</t>
  </si>
  <si>
    <t>Puppen/Schlafraum</t>
  </si>
  <si>
    <t>Nebenraum Gruppe</t>
  </si>
  <si>
    <t>Büro/ Küche</t>
  </si>
  <si>
    <t>Flur/Windfang/Eingang</t>
  </si>
  <si>
    <t>Schulstr. 2 (1. Bauabschitt)</t>
  </si>
  <si>
    <t>Leiter/in</t>
  </si>
  <si>
    <t>Besprechungsraum/Küche</t>
  </si>
  <si>
    <t xml:space="preserve">Eingangsbereich </t>
  </si>
  <si>
    <t>Schulstr. 2 (2. Bauabschitt)</t>
  </si>
  <si>
    <t>WC-Anlage</t>
  </si>
  <si>
    <t xml:space="preserve">Vorbereitungsküche </t>
  </si>
  <si>
    <t xml:space="preserve">Aufzug </t>
  </si>
  <si>
    <t>Barrieresfreis WC</t>
  </si>
  <si>
    <t>Nebenraum 1</t>
  </si>
  <si>
    <t>Ruheraum 1 + 2</t>
  </si>
  <si>
    <t>Nebenraum 2</t>
  </si>
  <si>
    <t>Treppen von EG zu KG</t>
  </si>
  <si>
    <t>Flur vor Aufzug</t>
  </si>
  <si>
    <t>Kleine Flur an Treppe</t>
  </si>
  <si>
    <t>Hauswirtschafsraum</t>
  </si>
  <si>
    <t xml:space="preserve">Flur 2 </t>
  </si>
  <si>
    <t>Kl. Zwischenflur</t>
  </si>
  <si>
    <t>Personalraum/ Küche</t>
  </si>
  <si>
    <t>Diele, Garderobe, Elternecke</t>
  </si>
  <si>
    <t>WC, Waschraum</t>
  </si>
  <si>
    <t>WC I u. II</t>
  </si>
  <si>
    <t>Kreativraum</t>
  </si>
  <si>
    <t>Kinder-WC Waschraum</t>
  </si>
  <si>
    <t>Flur, Eingangsbereich</t>
  </si>
  <si>
    <t>Kinder-WC, Personal-WC mit Waschraum</t>
  </si>
  <si>
    <t xml:space="preserve">Nebenraum  </t>
  </si>
  <si>
    <t>Traumland/Wickelbereich</t>
  </si>
  <si>
    <t>Besucher-WC</t>
  </si>
  <si>
    <t>Bewegungsraum Gruppe 2</t>
  </si>
  <si>
    <t>Kinder-WC Waschraum Gruppe 1</t>
  </si>
  <si>
    <t>Durchgang Keller/Eingang</t>
  </si>
  <si>
    <t>Steinboden</t>
  </si>
  <si>
    <t>EG/1 OG</t>
  </si>
  <si>
    <t>Notausgang Treppenhaus</t>
  </si>
  <si>
    <t>Holz (Teppich)</t>
  </si>
  <si>
    <t>Bad/Wickelbereich</t>
  </si>
  <si>
    <t>Flur Windfang</t>
  </si>
  <si>
    <t>Mehrzwckraum</t>
  </si>
  <si>
    <t>Nebenraum, Therapie</t>
  </si>
  <si>
    <t>Kinder-WC, Waschraum 1</t>
  </si>
  <si>
    <t>Garderobe Gruppe 1</t>
  </si>
  <si>
    <t>Garderobe Gruppe 2</t>
  </si>
  <si>
    <t>Ruheraum Gruppe 2</t>
  </si>
  <si>
    <t>Kinder-WC, Waschraum 2</t>
  </si>
  <si>
    <t>Kinder-WC, Waschraum 3</t>
  </si>
  <si>
    <t>Nebebraum Gruppe 3</t>
  </si>
  <si>
    <t>Garderobe Gruppe 3</t>
  </si>
  <si>
    <t>Ruheraum Gruppe 3</t>
  </si>
  <si>
    <t>Flur; Eingangsbereich / Windfang</t>
  </si>
  <si>
    <t>Flur EG</t>
  </si>
  <si>
    <t xml:space="preserve">Gruppenraum 1, Sausewindgruppe </t>
  </si>
  <si>
    <t>NR Gruppe 1, Sausewind</t>
  </si>
  <si>
    <t>Kinder WC Gruppe 1</t>
  </si>
  <si>
    <t>Abstellraum Gruppe1</t>
  </si>
  <si>
    <t>Abstellraum, Küche</t>
  </si>
  <si>
    <t>Behinderten WC mit Dusche</t>
  </si>
  <si>
    <t>Nebenraum / Wortwerkstatt</t>
  </si>
  <si>
    <t>Nebenraum / Bistro</t>
  </si>
  <si>
    <t>Flur, Spielraum</t>
  </si>
  <si>
    <t>Abestellraum vor Bistro</t>
  </si>
  <si>
    <t>Materialraum/ Lager</t>
  </si>
  <si>
    <t>EG/1E</t>
  </si>
  <si>
    <t>Flur, EG / 1.E Treppe</t>
  </si>
  <si>
    <t>1E</t>
  </si>
  <si>
    <t>Flur 1E</t>
  </si>
  <si>
    <t>Gruppenraum 2, Plitsch Plaschgruppe</t>
  </si>
  <si>
    <t>NR Gruppe 2</t>
  </si>
  <si>
    <t>Abstellraum 2 Plitsch Plaschgruppe</t>
  </si>
  <si>
    <t>Kinder WC Waschraum 2 Plitsch Plaschgruppe</t>
  </si>
  <si>
    <t>Gruppenraum 3, Sonnenscheingruppe</t>
  </si>
  <si>
    <t>NR-Gruppe 3, Sonnenscheingruppe</t>
  </si>
  <si>
    <t>Kinder WC Waschraum 3 Sonnenscheingruppe</t>
  </si>
  <si>
    <t xml:space="preserve">Abstellraum 3 Sonnenscheingruppe </t>
  </si>
  <si>
    <t xml:space="preserve">Putzmittelraum </t>
  </si>
  <si>
    <t>EG/UG</t>
  </si>
  <si>
    <t>Flur Treppe Mehrzweckraum</t>
  </si>
  <si>
    <t>Mehrzweckraum Geräteraum</t>
  </si>
  <si>
    <t>Flur vor Mehrzweckraum</t>
  </si>
  <si>
    <t xml:space="preserve">Eingang Garderobe </t>
  </si>
  <si>
    <t>Abstellraum unter Treppe</t>
  </si>
  <si>
    <t>Flur, Spielflur</t>
  </si>
  <si>
    <t>Eingangsbereich/Windfang 1</t>
  </si>
  <si>
    <t>Froschgruppe</t>
  </si>
  <si>
    <t>Froschgruppe Nebenraum</t>
  </si>
  <si>
    <t>Fuchsgruppe</t>
  </si>
  <si>
    <t>Fuchsgruppe Nebenraum</t>
  </si>
  <si>
    <t>Fuchsgruppe Schlafraum</t>
  </si>
  <si>
    <t>Kammer Regelgruppe</t>
  </si>
  <si>
    <t>Eingangsbereich/Windfang 2</t>
  </si>
  <si>
    <t>Flur 4 (U3)</t>
  </si>
  <si>
    <t>Mäusegruppe</t>
  </si>
  <si>
    <t>Mäusegruppe Nebenraum</t>
  </si>
  <si>
    <t>Mäusegruppe Schlafraum</t>
  </si>
  <si>
    <t>Abstellkammer</t>
  </si>
  <si>
    <t>Waschraum/ Wickelraum/ WC</t>
  </si>
  <si>
    <t>Sicherheitsfliesen</t>
  </si>
  <si>
    <t>Marienkäfergruppe</t>
  </si>
  <si>
    <t>Marienkäfergruppe Schlafraum</t>
  </si>
  <si>
    <t>Treppenhaus (+Flur 2)</t>
  </si>
  <si>
    <t>Küche 2</t>
  </si>
  <si>
    <t>Igelgruppe</t>
  </si>
  <si>
    <t>Igelgruppe Nebenraum</t>
  </si>
  <si>
    <t>Schmetterlingsgruppe</t>
  </si>
  <si>
    <t>Schmetterlingsgruppe Nebenraum</t>
  </si>
  <si>
    <t>Schmetterlingsgruppe Schlafraum</t>
  </si>
  <si>
    <t>Mehraufwand Reinigung 
der Glasflächen</t>
  </si>
  <si>
    <t>0.01</t>
  </si>
  <si>
    <t xml:space="preserve">Eingangsbereich/Windfang </t>
  </si>
  <si>
    <t>0.02</t>
  </si>
  <si>
    <t>KIWA</t>
  </si>
  <si>
    <t>0.03</t>
  </si>
  <si>
    <t>0.04</t>
  </si>
  <si>
    <t>0.05</t>
  </si>
  <si>
    <t>0.06</t>
  </si>
  <si>
    <t>0.07</t>
  </si>
  <si>
    <t>0.08</t>
  </si>
  <si>
    <t>0.09</t>
  </si>
  <si>
    <t>Getränkelager</t>
  </si>
  <si>
    <t>0.10</t>
  </si>
  <si>
    <t>0.11</t>
  </si>
  <si>
    <t>0.12</t>
  </si>
  <si>
    <t>Küchenlager</t>
  </si>
  <si>
    <t>0.13</t>
  </si>
  <si>
    <t>0.14</t>
  </si>
  <si>
    <t>0.15</t>
  </si>
  <si>
    <t>Schmutzschleuse</t>
  </si>
  <si>
    <t>0.16</t>
  </si>
  <si>
    <t>0.17</t>
  </si>
  <si>
    <t>0.18</t>
  </si>
  <si>
    <t>0.19</t>
  </si>
  <si>
    <t>WC-Vorraum</t>
  </si>
  <si>
    <t>0.20</t>
  </si>
  <si>
    <t>0.21</t>
  </si>
  <si>
    <t>0.22</t>
  </si>
  <si>
    <t>0.23</t>
  </si>
  <si>
    <t>0.24</t>
  </si>
  <si>
    <t>1.01</t>
  </si>
  <si>
    <t>1.02</t>
  </si>
  <si>
    <t>1.03</t>
  </si>
  <si>
    <t>1.04</t>
  </si>
  <si>
    <t>1.05</t>
  </si>
  <si>
    <t>2.01</t>
  </si>
  <si>
    <t>2.02</t>
  </si>
  <si>
    <t>2.03</t>
  </si>
  <si>
    <t>2.04</t>
  </si>
  <si>
    <t>2.05</t>
  </si>
  <si>
    <t>3.01</t>
  </si>
  <si>
    <t>3.02</t>
  </si>
  <si>
    <t>3.03</t>
  </si>
  <si>
    <t>3.04</t>
  </si>
  <si>
    <t>4.02</t>
  </si>
  <si>
    <t>4.03</t>
  </si>
  <si>
    <t>4.04</t>
  </si>
  <si>
    <t xml:space="preserve">4.05 </t>
  </si>
  <si>
    <t>5.01</t>
  </si>
  <si>
    <t>5.03</t>
  </si>
  <si>
    <t>5.04</t>
  </si>
  <si>
    <t>5.05</t>
  </si>
  <si>
    <t>Verbindungsgang</t>
  </si>
  <si>
    <t>WC / Wickelraum</t>
  </si>
  <si>
    <t>Schlafraum 2</t>
  </si>
  <si>
    <t>Schlafraum 1</t>
  </si>
  <si>
    <t>Kammerbruchstraße 27</t>
  </si>
  <si>
    <t>BK Simmerath Trakt A</t>
  </si>
  <si>
    <t>BK Simmerath Trakt B</t>
  </si>
  <si>
    <t>BK Simmerath Trakt C</t>
  </si>
  <si>
    <t>Sporthalle BK Simmerath</t>
  </si>
  <si>
    <t>4-Verw. 1</t>
  </si>
  <si>
    <t>A106</t>
  </si>
  <si>
    <t>Hausanschlüsse</t>
  </si>
  <si>
    <t>A105</t>
  </si>
  <si>
    <t>A105a</t>
  </si>
  <si>
    <t>A104</t>
  </si>
  <si>
    <t>A103</t>
  </si>
  <si>
    <t>A102</t>
  </si>
  <si>
    <t>A101</t>
  </si>
  <si>
    <t>Naturstein</t>
  </si>
  <si>
    <t>A107</t>
  </si>
  <si>
    <t>Spreiseraum</t>
  </si>
  <si>
    <t>A108</t>
  </si>
  <si>
    <t>A109</t>
  </si>
  <si>
    <t>A110</t>
  </si>
  <si>
    <t>A111</t>
  </si>
  <si>
    <t>Waschküche</t>
  </si>
  <si>
    <t>A112</t>
  </si>
  <si>
    <t>A113</t>
  </si>
  <si>
    <t>A 114</t>
  </si>
  <si>
    <t>A115</t>
  </si>
  <si>
    <t>A115a</t>
  </si>
  <si>
    <t>A116</t>
  </si>
  <si>
    <t>Physikraum</t>
  </si>
  <si>
    <t>A116a</t>
  </si>
  <si>
    <t>A204a</t>
  </si>
  <si>
    <t>A204b</t>
  </si>
  <si>
    <t>A204</t>
  </si>
  <si>
    <t>PC Schulungsraum</t>
  </si>
  <si>
    <t>A204c</t>
  </si>
  <si>
    <t>A205</t>
  </si>
  <si>
    <t>EDV Raum</t>
  </si>
  <si>
    <t>A206</t>
  </si>
  <si>
    <t>Naturstein/Stein</t>
  </si>
  <si>
    <t>A207</t>
  </si>
  <si>
    <t>A208</t>
  </si>
  <si>
    <t>A209</t>
  </si>
  <si>
    <t>A210</t>
  </si>
  <si>
    <t>A211</t>
  </si>
  <si>
    <t>A212</t>
  </si>
  <si>
    <t>A213</t>
  </si>
  <si>
    <t>A214</t>
  </si>
  <si>
    <t>A215</t>
  </si>
  <si>
    <t>A216</t>
  </si>
  <si>
    <t>A217</t>
  </si>
  <si>
    <t>I OG</t>
  </si>
  <si>
    <t>A303</t>
  </si>
  <si>
    <t>A301</t>
  </si>
  <si>
    <t>A302</t>
  </si>
  <si>
    <t>Kunstklasse</t>
  </si>
  <si>
    <t>A305</t>
  </si>
  <si>
    <t>A304</t>
  </si>
  <si>
    <t>A304a</t>
  </si>
  <si>
    <t>A310</t>
  </si>
  <si>
    <t>A308</t>
  </si>
  <si>
    <t>Dachboden</t>
  </si>
  <si>
    <t>B205</t>
  </si>
  <si>
    <t>B206</t>
  </si>
  <si>
    <t>B207</t>
  </si>
  <si>
    <t>B208</t>
  </si>
  <si>
    <t>Serverraum</t>
  </si>
  <si>
    <t>B209</t>
  </si>
  <si>
    <t>B210</t>
  </si>
  <si>
    <t xml:space="preserve">Klasse </t>
  </si>
  <si>
    <t>Büro Hausmeister</t>
  </si>
  <si>
    <t>C101</t>
  </si>
  <si>
    <t>C102</t>
  </si>
  <si>
    <t>C103</t>
  </si>
  <si>
    <t>C104</t>
  </si>
  <si>
    <t>Schlosserei</t>
  </si>
  <si>
    <t>C105</t>
  </si>
  <si>
    <t>C106</t>
  </si>
  <si>
    <t>C107</t>
  </si>
  <si>
    <t>Metallwerkstatt</t>
  </si>
  <si>
    <t>C108</t>
  </si>
  <si>
    <t>Kfz Werkstatt</t>
  </si>
  <si>
    <t>C110</t>
  </si>
  <si>
    <t>C201</t>
  </si>
  <si>
    <t>C202</t>
  </si>
  <si>
    <t>C203</t>
  </si>
  <si>
    <t>Druckerraum</t>
  </si>
  <si>
    <t>C204</t>
  </si>
  <si>
    <t>C205</t>
  </si>
  <si>
    <t>C206</t>
  </si>
  <si>
    <t>C209</t>
  </si>
  <si>
    <t>C208</t>
  </si>
  <si>
    <t>C309</t>
  </si>
  <si>
    <t>C309a</t>
  </si>
  <si>
    <t>C308</t>
  </si>
  <si>
    <t>C308a</t>
  </si>
  <si>
    <t>C307</t>
  </si>
  <si>
    <t>C306</t>
  </si>
  <si>
    <t>C305a</t>
  </si>
  <si>
    <t>C305</t>
  </si>
  <si>
    <t>Vorraum Büro</t>
  </si>
  <si>
    <t>C304</t>
  </si>
  <si>
    <t>C303a</t>
  </si>
  <si>
    <t>C302</t>
  </si>
  <si>
    <t>C302a</t>
  </si>
  <si>
    <t>C301</t>
  </si>
  <si>
    <t>KFZ Halle</t>
  </si>
  <si>
    <t>KFZ Halle WC Damen</t>
  </si>
  <si>
    <t>KFZ Halle WC Herren</t>
  </si>
  <si>
    <t>KFZ Halle Büro</t>
  </si>
  <si>
    <t>neues Archiv/Verbindungsgang</t>
  </si>
  <si>
    <t>LKW Halle</t>
  </si>
  <si>
    <t>WC LKW Halle</t>
  </si>
  <si>
    <t>Duschraum</t>
  </si>
  <si>
    <t>Hallenwart</t>
  </si>
  <si>
    <t>Matte</t>
  </si>
  <si>
    <t>Werkstatt</t>
  </si>
  <si>
    <t>Wartebereich</t>
  </si>
  <si>
    <t>Büro 1 (Arzt)</t>
  </si>
  <si>
    <t>Büro 2 (Arzthelferin)</t>
  </si>
  <si>
    <t>Büro 5</t>
  </si>
  <si>
    <t>4-Schule</t>
  </si>
  <si>
    <t>Vorratsraum</t>
  </si>
  <si>
    <t>Schule</t>
  </si>
  <si>
    <t>Ruheraum Gruppe 1</t>
  </si>
  <si>
    <t>Eingang/Windfang</t>
  </si>
  <si>
    <t>Gruppe 3</t>
  </si>
  <si>
    <t>Nebenraum Gruppe 3</t>
  </si>
  <si>
    <t>Nebenraum Gruppe 4</t>
  </si>
  <si>
    <t>Therapie</t>
  </si>
  <si>
    <t xml:space="preserve">StädteRegion Aachen </t>
  </si>
  <si>
    <t>Gruppenraum 4</t>
  </si>
  <si>
    <t>Ruheraum Gruppe 4</t>
  </si>
  <si>
    <t>zwingend in der Zeit von 05:00 bis 07:30 Uhr erfolgen!!!</t>
  </si>
  <si>
    <t xml:space="preserve">Die Reinigung des Mehrzweckraumes (Pos. 64) muss  </t>
  </si>
  <si>
    <t>Bitte beachten Sie notwendige Rüst und Wegezeiten oder lessen Sie einen Teil der übrigen Räume morgens reinigen</t>
  </si>
  <si>
    <t xml:space="preserve">Anzahl / Stunden für Bereichsleiter / Monat:  </t>
  </si>
  <si>
    <t>Personal -WC / WC</t>
  </si>
  <si>
    <t>Vinyl</t>
  </si>
  <si>
    <t>X</t>
  </si>
  <si>
    <t>Linolium</t>
  </si>
  <si>
    <t>In diesen Objekten gehört das feststehende Innenglas ausdrücklich zur Unterhaltsreinigung</t>
  </si>
  <si>
    <t>Y</t>
  </si>
  <si>
    <t>Maschinelle Bodenreinigung offenporige Fliesen (BK Eschweiler)</t>
  </si>
  <si>
    <t xml:space="preserve">Zusätzlicher Mehraufwand Reinigung 
wegen Entfernung der Essensreste             </t>
  </si>
  <si>
    <t>Mo - Fr 16:30 - 22:00 Uhr</t>
  </si>
  <si>
    <t>Di - Sa 05:00 - 07:00 Uhr</t>
  </si>
  <si>
    <t>Mo- Fr 13:00 - 17:00 Uhr</t>
  </si>
  <si>
    <t>Mo 09:00 - 12:00 Uhr</t>
  </si>
  <si>
    <t>Gesamtsumme UR</t>
  </si>
  <si>
    <t>2 mal täglich an 5 Tagen in der Woche</t>
  </si>
  <si>
    <t>Kammerbruchstraße 39</t>
  </si>
  <si>
    <t>4-Verw. 2</t>
  </si>
  <si>
    <t>Eingangsbereich/Flur</t>
  </si>
  <si>
    <t xml:space="preserve">Büro 1 </t>
  </si>
  <si>
    <t>Verw. Nebenstelle Simmerath Kammbruchstr. 27</t>
  </si>
  <si>
    <t>Verw. Nebenstelle Simmerath Kammbruchstr. 39</t>
  </si>
  <si>
    <t>Ebenfalls tragen Sie bitte den Zeitbedarf für die zusätzliche Corona-Reinigung in den Räumen in denen keine tägliche Reinigung durchgeführt wird, in den Blättern Kalk_* ein. Die Angabe ist pro Raum zu verstehen und wir in den Kalkulationsblättern pro m² gerechnet.</t>
  </si>
  <si>
    <r>
      <t xml:space="preserve">In einigen Objekten ist gegebenenfalls eine </t>
    </r>
    <r>
      <rPr>
        <b/>
        <sz val="12"/>
        <rFont val="Arial"/>
        <family val="2"/>
      </rPr>
      <t xml:space="preserve">Rüst- und Wegezeit </t>
    </r>
    <r>
      <rPr>
        <sz val="12"/>
        <rFont val="Arial"/>
        <family val="2"/>
      </rPr>
      <t>notwendig. Hierdurch soll eine ordnungsgemäße Bezahlung der Reinigungskräfte erreicht werden. Prüfen Sie ob die kalkulierte Arbeitszeit pro Ausführung weniger als 0,5 Stunden  beträgt. In diesem Fall ergänzen Sie bitte die Zeit für Rüst- und Wegezeiten, so dass die Mindestzeit von 0,5 Stunden erreicht wird. Berücksichtigen sie hierzu die gesamten Stunden pro Jahr, die sich aus Ihrem Angebot ergeben, geteilt durch die maximale Anzahl an Reinigungstagen in diesem Objekt. Sollte dieser Wert kleiner als 0,5 Stunden sein sind entsprechende Rüst- und Wegezeiten zu berücksichtigen. Dies stellt eine von der Auftraggeberin vorgegebene Mindestzeitangabe dar. Dieser Wert bedeutet nicht, dass Sie hier nicht abweichen können. Sollten sie mehr Zeit benötigen überschreiben Sie bitte die voreingestellte Zeitvorgabe. Falls Sie der Auffassung sind hier weniger Zeit zu benötigen, können Sie dies entsprechend abändern. Bitte reichen Sie in diesem Fall  erklärende Unterlagen mit Ihrem Angebot ein.</t>
    </r>
  </si>
  <si>
    <r>
      <t xml:space="preserve">Preis/Monat </t>
    </r>
    <r>
      <rPr>
        <b/>
        <sz val="7"/>
        <color rgb="FF000000"/>
        <rFont val="Arial"/>
        <family val="2"/>
      </rPr>
      <t>UR</t>
    </r>
    <r>
      <rPr>
        <sz val="7"/>
        <color indexed="8"/>
        <rFont val="Arial"/>
        <family val="2"/>
      </rPr>
      <t xml:space="preserve"> Netto  €</t>
    </r>
  </si>
  <si>
    <t>Kita Wiesenzauber</t>
  </si>
  <si>
    <t>Hauptstr. 97</t>
  </si>
  <si>
    <t>4-Kita 18</t>
  </si>
  <si>
    <t>0.0.01</t>
  </si>
  <si>
    <t>0.0.16</t>
  </si>
  <si>
    <t>Kinderwagen</t>
  </si>
  <si>
    <t>0.0.18</t>
  </si>
  <si>
    <t>HAR</t>
  </si>
  <si>
    <t>0.0.02</t>
  </si>
  <si>
    <t>Foyer/Flur</t>
  </si>
  <si>
    <t>0.0.15</t>
  </si>
  <si>
    <t>0.0.14</t>
  </si>
  <si>
    <t>0.0.13</t>
  </si>
  <si>
    <t>0.0.12</t>
  </si>
  <si>
    <t>0.2.03</t>
  </si>
  <si>
    <t>Sanitärraum</t>
  </si>
  <si>
    <t>0.2.02</t>
  </si>
  <si>
    <t>Gruppennebenraum  GELB</t>
  </si>
  <si>
    <t>0.2.01</t>
  </si>
  <si>
    <t>Gruppenraum GELB</t>
  </si>
  <si>
    <t>0.2.05</t>
  </si>
  <si>
    <t>Garderobe GR GELB</t>
  </si>
  <si>
    <t>0.2.04</t>
  </si>
  <si>
    <t>0.0.11</t>
  </si>
  <si>
    <t>0.0.10</t>
  </si>
  <si>
    <t>0.0.09</t>
  </si>
  <si>
    <t>0.1.06</t>
  </si>
  <si>
    <t>Garderobe GR BLAU</t>
  </si>
  <si>
    <t>0.1.01</t>
  </si>
  <si>
    <t>Gruppenraum Blau</t>
  </si>
  <si>
    <t>0.1.05</t>
  </si>
  <si>
    <t>0.1.03</t>
  </si>
  <si>
    <t>Ruheraum  Blau</t>
  </si>
  <si>
    <t>0.1.02</t>
  </si>
  <si>
    <t>0.1.04</t>
  </si>
  <si>
    <t>0.1.07</t>
  </si>
  <si>
    <t>0.0.06</t>
  </si>
  <si>
    <t>WC-behindertenfreuntlich</t>
  </si>
  <si>
    <t>0.0.17</t>
  </si>
  <si>
    <t>Personal-Gaderobe</t>
  </si>
  <si>
    <t>0.0.03</t>
  </si>
  <si>
    <t>0.0.04</t>
  </si>
  <si>
    <t>Treppe zu OG</t>
  </si>
  <si>
    <t>1.0.01</t>
  </si>
  <si>
    <t>1.0.12</t>
  </si>
  <si>
    <t>Loggia</t>
  </si>
  <si>
    <t>1.0.02</t>
  </si>
  <si>
    <t>1.0.03</t>
  </si>
  <si>
    <t>1.3.02</t>
  </si>
  <si>
    <t>1.3.03</t>
  </si>
  <si>
    <t xml:space="preserve">Ruheraum  </t>
  </si>
  <si>
    <t>1.3.01</t>
  </si>
  <si>
    <t>Gruppenraum GRÜN</t>
  </si>
  <si>
    <t>1.3.04</t>
  </si>
  <si>
    <t>o1</t>
  </si>
  <si>
    <t>1.3.06</t>
  </si>
  <si>
    <t>Garderobe GR GRÜN</t>
  </si>
  <si>
    <t>1.0.04</t>
  </si>
  <si>
    <t>1.0.05</t>
  </si>
  <si>
    <t>Voraum</t>
  </si>
  <si>
    <t>1.0.06</t>
  </si>
  <si>
    <t>1.4.05</t>
  </si>
  <si>
    <t>Garderobe GR ROT</t>
  </si>
  <si>
    <t>1.4.01</t>
  </si>
  <si>
    <t>Gruppenraum ROT</t>
  </si>
  <si>
    <t>1.4.04</t>
  </si>
  <si>
    <t>1.4.03</t>
  </si>
  <si>
    <t>1.4.02</t>
  </si>
  <si>
    <t>Gruppennebenraum</t>
  </si>
  <si>
    <t>1.4.04.2</t>
  </si>
  <si>
    <t>1.0.07</t>
  </si>
  <si>
    <t>1.0.10</t>
  </si>
  <si>
    <t>1.0.09</t>
  </si>
  <si>
    <t>EG/1. OG</t>
  </si>
  <si>
    <t>Am Feuerbach 2</t>
  </si>
  <si>
    <t>Schulstr. 12 + 14</t>
  </si>
  <si>
    <t>Besprechnungsraum</t>
  </si>
  <si>
    <t>Erweiterung Auf der Höhe 2</t>
  </si>
  <si>
    <t>PUMI</t>
  </si>
  <si>
    <t>Besprechungsraum/Büro</t>
  </si>
  <si>
    <t>Gäste-WC</t>
  </si>
  <si>
    <t>4-Kita 2 _2</t>
  </si>
  <si>
    <t>Kita Simmerath Containererweiterung</t>
  </si>
  <si>
    <t>Im Römbchen 1 a</t>
  </si>
  <si>
    <t>Bewegungsraum/Halle</t>
  </si>
  <si>
    <t>Flur_2</t>
  </si>
  <si>
    <t>Voraum WC-Anlage</t>
  </si>
  <si>
    <t>Flur_1</t>
  </si>
  <si>
    <t>Kleiner Flur Gruppe 1</t>
  </si>
  <si>
    <t>Kleiner Flur Gruppe 2</t>
  </si>
  <si>
    <t>Kleiner Flur Gruppe 3</t>
  </si>
  <si>
    <t>Gerätelager</t>
  </si>
  <si>
    <t>Kleiner Flur Gruppe 4</t>
  </si>
  <si>
    <t>Flur-3</t>
  </si>
  <si>
    <t>Flur-4</t>
  </si>
  <si>
    <t>Hauswirtschaftraum</t>
  </si>
  <si>
    <t>WC barrierefrei/Dusche</t>
  </si>
  <si>
    <t>Vorraum Personal WC</t>
  </si>
  <si>
    <t>WC H</t>
  </si>
  <si>
    <t>WC D</t>
  </si>
  <si>
    <t>Erweiterung</t>
  </si>
  <si>
    <t>Flur Gruppe 4 + 5</t>
  </si>
  <si>
    <t>Gruppraum 5</t>
  </si>
  <si>
    <t>WC GR 5</t>
  </si>
  <si>
    <t>Ruheraum GR 5</t>
  </si>
  <si>
    <t>Nebenraum GR 5</t>
  </si>
  <si>
    <t>Abstellraum GR 5</t>
  </si>
  <si>
    <t>Gruppraum 4</t>
  </si>
  <si>
    <t>WC GR 4</t>
  </si>
  <si>
    <t>Ruheraum GR 4</t>
  </si>
  <si>
    <t>Nebenraum GR 4</t>
  </si>
  <si>
    <t>Abstellraum GR 4</t>
  </si>
  <si>
    <t>Kita Wackelzahn</t>
  </si>
  <si>
    <t xml:space="preserve">Schulungsraum </t>
  </si>
  <si>
    <t>Schulweg 2</t>
  </si>
  <si>
    <t>Schulweg 4</t>
  </si>
  <si>
    <t>Kita Kesternich Schulstr. 2</t>
  </si>
  <si>
    <t>Kita Kesternich Schulstr. 4</t>
  </si>
  <si>
    <t>Kita Höfen</t>
  </si>
  <si>
    <t>Triftstr. 41</t>
  </si>
  <si>
    <t>4-Kita 19</t>
  </si>
  <si>
    <t>4-Kita 20</t>
  </si>
  <si>
    <t>Eingang/Flur 1</t>
  </si>
  <si>
    <t>Beh.-WC</t>
  </si>
  <si>
    <t>Materialraum 2</t>
  </si>
  <si>
    <t>Materialraum 1</t>
  </si>
  <si>
    <t>Treppe ins KG</t>
  </si>
  <si>
    <t>Nebenraum 2 Gruppe 3</t>
  </si>
  <si>
    <t>Nebenraum 1 Gruppe 3</t>
  </si>
  <si>
    <t>Nebenraum Gr. 2</t>
  </si>
  <si>
    <t>Nebenraum Gr 1</t>
  </si>
  <si>
    <t>WC Kinder 2</t>
  </si>
  <si>
    <t>WC  Kinder 1</t>
  </si>
  <si>
    <t>Katuschuk</t>
  </si>
  <si>
    <t>BMA</t>
  </si>
  <si>
    <t>Kita Mützenich NEU</t>
  </si>
  <si>
    <t>Eupener Str. 75</t>
  </si>
  <si>
    <t>Sauberlm.</t>
  </si>
  <si>
    <t>Kinderwagen intern</t>
  </si>
  <si>
    <t>Vorraum Damen</t>
  </si>
  <si>
    <t>Vorraum Herren</t>
  </si>
  <si>
    <t>Gruppenraum klein</t>
  </si>
  <si>
    <t>Sanitäraum</t>
  </si>
  <si>
    <t>Spielfur</t>
  </si>
  <si>
    <t>Therapie/Beratung</t>
  </si>
  <si>
    <t>katuschuk</t>
  </si>
  <si>
    <t>Umkleide Küche</t>
  </si>
  <si>
    <t>Treppe zu EG</t>
  </si>
  <si>
    <t>Aussen Toilettenraum</t>
  </si>
  <si>
    <t>Geräteschuppen</t>
  </si>
  <si>
    <t>Kinderwerkstatt</t>
  </si>
  <si>
    <t>Hygienelager</t>
  </si>
  <si>
    <t>Die Blätter "Preisblatt" und "Gebäudeartensummen" können nicht nachgereicht werden.</t>
  </si>
  <si>
    <t>Alle angegebenen Preise gelten zzgl. der jeweils gültigen MwSt.  In den Übersichtsblättern ist eine Jahressumme angegeben. (Zum Beispiel bei zwei Grundreinigungen in vier Jahren sind dies kalkulatorisch  0,5 Stück pro Jahr.)</t>
  </si>
  <si>
    <t xml:space="preserve">Preis/Jahr UR  Netto </t>
  </si>
  <si>
    <t>Preis/Jahr UR  Brutto</t>
  </si>
  <si>
    <t xml:space="preserve">Hierzu werden die Jahresreinigungstage des Raumes von der Anzahl der jeweiligen Tage bei 5 x wöchentlicher Reinigung (Schulen z.B. 190 , Verw. z.B.. 251) abgezogen. </t>
  </si>
  <si>
    <r>
      <rPr>
        <b/>
        <u/>
        <sz val="12"/>
        <rFont val="Arial"/>
        <family val="2"/>
      </rPr>
      <t>Die m²-Stundenleistung und Qualitätskontrollen sind ohne Nachkommastellen an zugeben.</t>
    </r>
    <r>
      <rPr>
        <sz val="12"/>
        <rFont val="Arial"/>
        <family val="2"/>
      </rPr>
      <t xml:space="preserve"> </t>
    </r>
    <r>
      <rPr>
        <b/>
        <sz val="12"/>
        <rFont val="Arial"/>
        <family val="2"/>
      </rPr>
      <t>Der Stundenverrechnungssatz ist mit zwei Nachkommastellen anzugeben</t>
    </r>
    <r>
      <rPr>
        <sz val="12"/>
        <rFont val="Arial"/>
        <family val="2"/>
      </rPr>
      <t>. Die Berechnung der Stunden erfolgt im Dezimalsystem: 0,5 Stunden entsprechen 30 Minuten.</t>
    </r>
  </si>
  <si>
    <t>=Deckblatt!C16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</si>
</sst>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43" formatCode="_-* #,##0.00_-;\-* #,##0.00_-;_-* &quot;-&quot;??_-;_-@_-"/>
    <numFmt numFmtId="164" formatCode="_-* #,##0.00\ _€_-;\-* #,##0.00\ _€_-;_-* &quot;-&quot;??\ _€_-;_-@_-"/>
    <numFmt numFmtId="165" formatCode="00,000,000,000"/>
    <numFmt numFmtId="166" formatCode="#,##0.00\ &quot;€&quot;"/>
    <numFmt numFmtId="167" formatCode="#,##0.00\ _€"/>
    <numFmt numFmtId="168" formatCode="0.0000"/>
    <numFmt numFmtId="169" formatCode="_-* #,##0.00\ [$€]_-;\-* #,##0.00\ [$€]_-;_-* &quot;-&quot;??\ [$€]_-;_-@_-"/>
    <numFmt numFmtId="170" formatCode="_-* #,##0.00\ _D_M_-;\-* #,##0.00\ _D_M_-;_-* &quot;-&quot;??\ _D_M_-;_-@_-"/>
    <numFmt numFmtId="171" formatCode="_-* #,##0.00\ &quot;DM&quot;_-;\-* #,##0.00\ &quot;DM&quot;_-;_-* &quot;-&quot;??\ &quot;DM&quot;_-;_-@_-"/>
    <numFmt numFmtId="172" formatCode="0&quot;qm/h&quot;"/>
    <numFmt numFmtId="173" formatCode="0.000"/>
    <numFmt numFmtId="174" formatCode="0.000%"/>
    <numFmt numFmtId="175" formatCode="_-* #,##0.00\ [$€-1]_-;\-* #,##0.00\ [$€-1]_-;_-* &quot;-&quot;??\ [$€-1]_-"/>
    <numFmt numFmtId="176" formatCode="#,##0.000"/>
    <numFmt numFmtId="177" formatCode="_-* #,##0.00&quot; DM&quot;_-;\-* #,##0.00&quot; DM&quot;_-;_-* \-??&quot; DM&quot;_-;_-@_-"/>
    <numFmt numFmtId="178" formatCode="0&quot; qm/h &quot;"/>
    <numFmt numFmtId="179" formatCode="0.0"/>
    <numFmt numFmtId="180" formatCode="_-* #,##0\ &quot;€&quot;_-;\-* #,##0\ &quot;€&quot;_-;_-* &quot;-&quot;??\ &quot;€&quot;_-;_-@_-"/>
  </numFmts>
  <fonts count="95">
    <font>
      <sz val="10"/>
      <name val="Arial"/>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8"/>
      <color indexed="8"/>
      <name val="Arial"/>
      <family val="2"/>
    </font>
    <font>
      <sz val="8"/>
      <name val="Arial"/>
      <family val="2"/>
    </font>
    <font>
      <b/>
      <sz val="8"/>
      <color indexed="8"/>
      <name val="Arial"/>
      <family val="2"/>
    </font>
    <font>
      <b/>
      <sz val="8"/>
      <name val="Arial"/>
      <family val="2"/>
    </font>
    <font>
      <sz val="10"/>
      <name val="Arial"/>
      <family val="2"/>
    </font>
    <font>
      <b/>
      <sz val="10"/>
      <name val="Arial"/>
      <family val="2"/>
    </font>
    <font>
      <u/>
      <sz val="10"/>
      <name val="Arial"/>
      <family val="2"/>
    </font>
    <font>
      <b/>
      <u/>
      <sz val="10"/>
      <name val="Arial"/>
      <family val="2"/>
    </font>
    <font>
      <u/>
      <sz val="10"/>
      <color indexed="12"/>
      <name val="Arial"/>
      <family val="2"/>
    </font>
    <font>
      <u/>
      <sz val="8"/>
      <name val="Arial"/>
      <family val="2"/>
    </font>
    <font>
      <b/>
      <sz val="9"/>
      <color indexed="81"/>
      <name val="Tahoma"/>
      <family val="2"/>
    </font>
    <font>
      <sz val="9"/>
      <color indexed="81"/>
      <name val="Tahoma"/>
      <family val="2"/>
    </font>
    <font>
      <b/>
      <u/>
      <sz val="8"/>
      <name val="Arial"/>
      <family val="2"/>
    </font>
    <font>
      <b/>
      <u/>
      <sz val="12"/>
      <name val="Arial"/>
      <family val="2"/>
    </font>
    <font>
      <b/>
      <sz val="14"/>
      <name val="Arial"/>
      <family val="2"/>
    </font>
    <font>
      <sz val="7"/>
      <name val="Arial"/>
      <family val="2"/>
    </font>
    <font>
      <b/>
      <sz val="11"/>
      <name val="Arial"/>
      <family val="2"/>
    </font>
    <font>
      <b/>
      <u/>
      <sz val="11"/>
      <name val="Arial"/>
      <family val="2"/>
    </font>
    <font>
      <sz val="14"/>
      <name val="Arial"/>
      <family val="2"/>
    </font>
    <font>
      <sz val="12"/>
      <name val="Arial"/>
      <family val="2"/>
    </font>
    <font>
      <b/>
      <sz val="16"/>
      <name val="Arial"/>
      <family val="2"/>
    </font>
    <font>
      <b/>
      <sz val="12"/>
      <name val="Arial"/>
      <family val="2"/>
    </font>
    <font>
      <sz val="10"/>
      <color theme="1"/>
      <name val="Arial"/>
      <family val="2"/>
    </font>
    <font>
      <sz val="10"/>
      <color rgb="FFFF0000"/>
      <name val="Arial"/>
      <family val="2"/>
    </font>
    <font>
      <sz val="8"/>
      <color rgb="FFFF0000"/>
      <name val="Arial"/>
      <family val="2"/>
    </font>
    <font>
      <b/>
      <sz val="8"/>
      <color theme="0"/>
      <name val="Arial"/>
      <family val="2"/>
    </font>
    <font>
      <b/>
      <u/>
      <sz val="12"/>
      <color theme="1"/>
      <name val="Arial"/>
      <family val="2"/>
    </font>
    <font>
      <sz val="11"/>
      <color theme="1"/>
      <name val="Calibri"/>
      <family val="2"/>
      <scheme val="minor"/>
    </font>
    <font>
      <b/>
      <sz val="10"/>
      <name val="Tahoma"/>
      <family val="2"/>
    </font>
    <font>
      <sz val="8"/>
      <name val="Tahoma"/>
      <family val="2"/>
    </font>
    <font>
      <sz val="11"/>
      <name val="Arial"/>
      <family val="2"/>
    </font>
    <font>
      <sz val="10"/>
      <name val="Arial"/>
      <family val="2"/>
    </font>
    <font>
      <u/>
      <sz val="12"/>
      <name val="Arial"/>
      <family val="2"/>
    </font>
    <font>
      <sz val="9"/>
      <name val="Arial"/>
      <family val="2"/>
    </font>
    <font>
      <b/>
      <sz val="9"/>
      <name val="Arial"/>
      <family val="2"/>
    </font>
    <font>
      <sz val="9"/>
      <color indexed="8"/>
      <name val="Arial"/>
      <family val="2"/>
    </font>
    <font>
      <b/>
      <sz val="18"/>
      <name val="Arial"/>
      <family val="2"/>
    </font>
    <font>
      <sz val="18"/>
      <name val="Arial"/>
      <family val="2"/>
    </font>
    <font>
      <b/>
      <u/>
      <sz val="16"/>
      <name val="Arial"/>
      <family val="2"/>
    </font>
    <font>
      <u/>
      <sz val="16"/>
      <name val="Arial"/>
      <family val="2"/>
    </font>
    <font>
      <sz val="16"/>
      <name val="Arial"/>
      <family val="2"/>
    </font>
    <font>
      <sz val="8"/>
      <color indexed="8"/>
      <name val="Tahoma"/>
      <family val="2"/>
    </font>
    <font>
      <sz val="7"/>
      <color indexed="8"/>
      <name val="Tahoma"/>
      <family val="2"/>
    </font>
    <font>
      <sz val="10"/>
      <name val="Switzerland"/>
    </font>
    <font>
      <sz val="12"/>
      <name val="Times New Roman"/>
      <family val="1"/>
    </font>
    <font>
      <sz val="11"/>
      <color theme="1"/>
      <name val="Arial"/>
      <family val="2"/>
    </font>
    <font>
      <sz val="8"/>
      <name val="Switzerland"/>
    </font>
    <font>
      <sz val="8"/>
      <color theme="1"/>
      <name val="Arial"/>
      <family val="2"/>
    </font>
    <font>
      <b/>
      <u/>
      <sz val="9"/>
      <name val="Arial"/>
      <family val="2"/>
    </font>
    <font>
      <b/>
      <u/>
      <sz val="14"/>
      <name val="Arial"/>
      <family val="2"/>
    </font>
    <font>
      <b/>
      <sz val="10"/>
      <color rgb="FFFF0000"/>
      <name val="Arial"/>
      <family val="2"/>
    </font>
    <font>
      <b/>
      <u/>
      <sz val="8"/>
      <color indexed="8"/>
      <name val="Arial"/>
      <family val="2"/>
    </font>
    <font>
      <sz val="10"/>
      <color rgb="FF000000"/>
      <name val="Times New Roman"/>
      <family val="1"/>
    </font>
    <font>
      <b/>
      <sz val="7"/>
      <name val="Arial"/>
      <family val="2"/>
    </font>
    <font>
      <sz val="11"/>
      <color indexed="8"/>
      <name val="Calibri"/>
      <family val="2"/>
    </font>
    <font>
      <sz val="10"/>
      <name val="MS Sans Serif"/>
      <family val="2"/>
    </font>
    <font>
      <sz val="10"/>
      <name val="Times New Roman"/>
      <family val="1"/>
    </font>
    <font>
      <sz val="10"/>
      <name val="Times New Roman"/>
      <family val="1"/>
    </font>
    <font>
      <sz val="10"/>
      <color indexed="8"/>
      <name val="Arial"/>
      <family val="2"/>
    </font>
    <font>
      <sz val="11"/>
      <name val="Tahoma"/>
      <family val="2"/>
    </font>
    <font>
      <sz val="7"/>
      <color indexed="8"/>
      <name val="Arial"/>
      <family val="2"/>
    </font>
    <font>
      <sz val="10"/>
      <name val="Arial"/>
      <family val="2"/>
    </font>
    <font>
      <sz val="9"/>
      <color indexed="81"/>
      <name val="Segoe UI"/>
      <family val="2"/>
    </font>
    <font>
      <b/>
      <sz val="9"/>
      <color indexed="81"/>
      <name val="Segoe UI"/>
      <family val="2"/>
    </font>
    <font>
      <b/>
      <sz val="10"/>
      <color theme="1"/>
      <name val="Arial"/>
      <family val="2"/>
    </font>
    <font>
      <sz val="10"/>
      <color indexed="8"/>
      <name val="Arial"/>
      <family val="2"/>
      <charset val="1"/>
    </font>
    <font>
      <sz val="10"/>
      <name val="Arial"/>
      <family val="2"/>
    </font>
    <font>
      <sz val="10"/>
      <name val="Arial"/>
      <family val="2"/>
    </font>
    <font>
      <b/>
      <sz val="11"/>
      <name val="Tahoma"/>
      <family val="2"/>
    </font>
    <font>
      <sz val="10"/>
      <name val="Arial"/>
      <family val="2"/>
      <charset val="1"/>
    </font>
    <font>
      <sz val="8"/>
      <name val="Arial"/>
      <family val="2"/>
      <charset val="1"/>
    </font>
    <font>
      <sz val="9"/>
      <name val="Arial"/>
      <family val="2"/>
      <charset val="1"/>
    </font>
    <font>
      <b/>
      <sz val="18"/>
      <name val="Arial"/>
      <family val="2"/>
      <charset val="1"/>
    </font>
    <font>
      <b/>
      <sz val="8"/>
      <name val="Arial"/>
      <family val="2"/>
      <charset val="1"/>
    </font>
    <font>
      <b/>
      <sz val="9"/>
      <name val="Arial"/>
      <family val="2"/>
      <charset val="1"/>
    </font>
    <font>
      <sz val="11"/>
      <name val="Arial"/>
      <family val="2"/>
      <charset val="1"/>
    </font>
    <font>
      <b/>
      <sz val="12"/>
      <name val="Arial"/>
      <family val="2"/>
      <charset val="1"/>
    </font>
    <font>
      <b/>
      <sz val="7"/>
      <color rgb="FF000000"/>
      <name val="Arial"/>
      <family val="2"/>
    </font>
    <font>
      <strike/>
      <sz val="8"/>
      <color theme="1"/>
      <name val="Cambria"/>
      <family val="1"/>
    </font>
    <font>
      <strike/>
      <sz val="8"/>
      <name val="Cambria"/>
      <family val="1"/>
    </font>
    <font>
      <strike/>
      <sz val="10"/>
      <name val="Arial"/>
      <family val="2"/>
    </font>
  </fonts>
  <fills count="3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1"/>
        <bgColor indexed="64"/>
      </patternFill>
    </fill>
    <fill>
      <patternFill patternType="solid">
        <fgColor indexed="44"/>
        <bgColor indexed="64"/>
      </patternFill>
    </fill>
    <fill>
      <patternFill patternType="solid">
        <fgColor theme="0" tint="-0.49998474074526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indexed="26"/>
      </patternFill>
    </fill>
    <fill>
      <patternFill patternType="solid">
        <fgColor theme="0" tint="-0.14999847407452621"/>
        <bgColor indexed="64"/>
      </patternFill>
    </fill>
    <fill>
      <patternFill patternType="solid">
        <fgColor theme="8" tint="0.59999389629810485"/>
        <bgColor indexed="64"/>
      </patternFill>
    </fill>
    <fill>
      <patternFill patternType="solid">
        <fgColor rgb="FF808080"/>
        <bgColor rgb="FF969696"/>
      </patternFill>
    </fill>
    <fill>
      <patternFill patternType="solid">
        <fgColor rgb="FFFFFFFF"/>
        <bgColor rgb="FFCCFFFF"/>
      </patternFill>
    </fill>
    <fill>
      <patternFill patternType="solid">
        <fgColor rgb="FFC0C0C0"/>
        <bgColor rgb="FFBFBFBF"/>
      </patternFill>
    </fill>
    <fill>
      <patternFill patternType="solid">
        <fgColor rgb="FFFFFF00"/>
        <bgColor rgb="FFFFC000"/>
      </patternFill>
    </fill>
    <fill>
      <patternFill patternType="solid">
        <fgColor rgb="FFFFCC99"/>
        <bgColor rgb="FFFAC090"/>
      </patternFill>
    </fill>
    <fill>
      <patternFill patternType="solid">
        <fgColor theme="0"/>
        <bgColor rgb="FFCCFFFF"/>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thin">
        <color indexed="64"/>
      </right>
      <top/>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s>
  <cellStyleXfs count="74">
    <xf numFmtId="0" fontId="0" fillId="0" borderId="0"/>
    <xf numFmtId="0" fontId="22" fillId="0" borderId="0" applyNumberFormat="0" applyFill="0" applyBorder="0" applyAlignment="0" applyProtection="0">
      <alignment vertical="top"/>
      <protection locked="0"/>
    </xf>
    <xf numFmtId="0" fontId="18" fillId="0" borderId="0"/>
    <xf numFmtId="0" fontId="41" fillId="0" borderId="0"/>
    <xf numFmtId="0" fontId="22" fillId="0" borderId="0" applyNumberFormat="0" applyFill="0" applyBorder="0" applyAlignment="0" applyProtection="0">
      <alignment vertical="top"/>
      <protection locked="0"/>
    </xf>
    <xf numFmtId="169" fontId="45" fillId="0" borderId="0" applyFont="0" applyFill="0" applyBorder="0" applyAlignment="0" applyProtection="0"/>
    <xf numFmtId="0" fontId="11" fillId="0" borderId="0"/>
    <xf numFmtId="0" fontId="12" fillId="0" borderId="0"/>
    <xf numFmtId="0" fontId="10" fillId="0" borderId="0"/>
    <xf numFmtId="0" fontId="10" fillId="0" borderId="0"/>
    <xf numFmtId="0" fontId="9" fillId="0" borderId="0"/>
    <xf numFmtId="169" fontId="12" fillId="0" borderId="0" applyFont="0" applyFill="0" applyBorder="0" applyAlignment="0" applyProtection="0"/>
    <xf numFmtId="169" fontId="57" fillId="0" borderId="0" applyFont="0" applyFill="0" applyBorder="0" applyAlignment="0" applyProtection="0"/>
    <xf numFmtId="164" fontId="12" fillId="0" borderId="0" applyFont="0" applyFill="0" applyBorder="0" applyAlignment="0" applyProtection="0"/>
    <xf numFmtId="170" fontId="58" fillId="0" borderId="0" applyFont="0" applyFill="0" applyBorder="0" applyAlignment="0" applyProtection="0"/>
    <xf numFmtId="0" fontId="57" fillId="0" borderId="0"/>
    <xf numFmtId="0" fontId="9" fillId="0" borderId="0"/>
    <xf numFmtId="0" fontId="9" fillId="0" borderId="0"/>
    <xf numFmtId="0" fontId="9" fillId="0" borderId="0"/>
    <xf numFmtId="0" fontId="9" fillId="0" borderId="0"/>
    <xf numFmtId="0" fontId="59" fillId="0" borderId="0"/>
    <xf numFmtId="0" fontId="9" fillId="0" borderId="0"/>
    <xf numFmtId="44" fontId="12" fillId="0" borderId="0" applyFont="0" applyFill="0" applyBorder="0" applyAlignment="0" applyProtection="0"/>
    <xf numFmtId="171" fontId="12" fillId="0" borderId="0" applyFont="0" applyFill="0" applyBorder="0" applyAlignment="0" applyProtection="0"/>
    <xf numFmtId="0" fontId="12" fillId="0" borderId="0"/>
    <xf numFmtId="0" fontId="57" fillId="0" borderId="0"/>
    <xf numFmtId="169" fontId="12" fillId="0" borderId="0"/>
    <xf numFmtId="0" fontId="8" fillId="0" borderId="0"/>
    <xf numFmtId="164" fontId="12" fillId="0" borderId="0" applyFont="0" applyFill="0" applyBorder="0" applyAlignment="0" applyProtection="0"/>
    <xf numFmtId="9" fontId="9" fillId="0" borderId="0" applyFont="0" applyFill="0" applyBorder="0" applyAlignment="0" applyProtection="0"/>
    <xf numFmtId="0" fontId="7" fillId="0" borderId="0"/>
    <xf numFmtId="0" fontId="12" fillId="0" borderId="0"/>
    <xf numFmtId="0" fontId="7" fillId="0" borderId="0"/>
    <xf numFmtId="44" fontId="7" fillId="0" borderId="0" applyFont="0" applyFill="0" applyBorder="0" applyAlignment="0" applyProtection="0"/>
    <xf numFmtId="0" fontId="6" fillId="0" borderId="0"/>
    <xf numFmtId="0" fontId="66" fillId="0" borderId="0"/>
    <xf numFmtId="170" fontId="12" fillId="0" borderId="0" applyFont="0" applyFill="0" applyBorder="0" applyAlignment="0" applyProtection="0"/>
    <xf numFmtId="175" fontId="12" fillId="0" borderId="0" applyFont="0" applyFill="0" applyBorder="0" applyAlignment="0" applyProtection="0"/>
    <xf numFmtId="0" fontId="68" fillId="21" borderId="37" applyNumberFormat="0" applyFont="0" applyAlignment="0" applyProtection="0"/>
    <xf numFmtId="0" fontId="69" fillId="0" borderId="0"/>
    <xf numFmtId="0" fontId="70" fillId="0" borderId="0"/>
    <xf numFmtId="0" fontId="71" fillId="0" borderId="0"/>
    <xf numFmtId="0" fontId="6" fillId="0" borderId="0"/>
    <xf numFmtId="164" fontId="12" fillId="0" borderId="0" applyFont="0" applyFill="0" applyBorder="0" applyAlignment="0" applyProtection="0"/>
    <xf numFmtId="0" fontId="5" fillId="0" borderId="0"/>
    <xf numFmtId="44" fontId="12" fillId="0" borderId="0" applyFont="0" applyFill="0" applyBorder="0" applyAlignment="0" applyProtection="0"/>
    <xf numFmtId="0" fontId="5" fillId="0" borderId="0"/>
    <xf numFmtId="164" fontId="12" fillId="0" borderId="0" applyFont="0" applyFill="0" applyBorder="0" applyAlignment="0" applyProtection="0"/>
    <xf numFmtId="0" fontId="5" fillId="0" borderId="0"/>
    <xf numFmtId="0" fontId="5" fillId="0" borderId="0"/>
    <xf numFmtId="44" fontId="5" fillId="0" borderId="0" applyFont="0" applyFill="0" applyBorder="0" applyAlignment="0" applyProtection="0"/>
    <xf numFmtId="0" fontId="5" fillId="0" borderId="0"/>
    <xf numFmtId="0" fontId="70" fillId="0" borderId="0"/>
    <xf numFmtId="0" fontId="5" fillId="0" borderId="0"/>
    <xf numFmtId="0" fontId="12" fillId="0" borderId="0"/>
    <xf numFmtId="0" fontId="75" fillId="0" borderId="0"/>
    <xf numFmtId="0" fontId="5" fillId="0" borderId="0"/>
    <xf numFmtId="0" fontId="5" fillId="0" borderId="0"/>
    <xf numFmtId="0" fontId="9" fillId="0" borderId="0"/>
    <xf numFmtId="0" fontId="5" fillId="0" borderId="0"/>
    <xf numFmtId="0" fontId="5" fillId="0" borderId="0"/>
    <xf numFmtId="0" fontId="4" fillId="0" borderId="0"/>
    <xf numFmtId="4" fontId="79" fillId="0" borderId="0">
      <alignment vertical="center"/>
    </xf>
    <xf numFmtId="44" fontId="80" fillId="0" borderId="0" applyFont="0" applyFill="0" applyBorder="0" applyAlignment="0" applyProtection="0"/>
    <xf numFmtId="4" fontId="72" fillId="0" borderId="0">
      <alignment vertical="center"/>
    </xf>
    <xf numFmtId="0" fontId="12" fillId="0" borderId="0"/>
    <xf numFmtId="0" fontId="3" fillId="0" borderId="0"/>
    <xf numFmtId="38" fontId="12" fillId="0" borderId="0" applyFont="0" applyBorder="0" applyAlignment="0" applyProtection="0"/>
    <xf numFmtId="0" fontId="2" fillId="0" borderId="0"/>
    <xf numFmtId="9" fontId="81" fillId="0" borderId="0" applyFont="0" applyFill="0" applyBorder="0" applyAlignment="0" applyProtection="0"/>
    <xf numFmtId="0" fontId="83" fillId="0" borderId="0"/>
    <xf numFmtId="177" fontId="83" fillId="0" borderId="0" applyBorder="0" applyProtection="0"/>
    <xf numFmtId="43" fontId="81" fillId="0" borderId="0" applyFont="0" applyFill="0" applyBorder="0" applyAlignment="0" applyProtection="0"/>
    <xf numFmtId="43" fontId="12" fillId="0" borderId="0" applyFont="0" applyFill="0" applyBorder="0" applyAlignment="0" applyProtection="0"/>
  </cellStyleXfs>
  <cellXfs count="1067">
    <xf numFmtId="0" fontId="0" fillId="0" borderId="0" xfId="0"/>
    <xf numFmtId="4" fontId="13" fillId="0" borderId="0" xfId="0" applyNumberFormat="1" applyFont="1" applyProtection="1">
      <protection hidden="1"/>
    </xf>
    <xf numFmtId="4" fontId="13" fillId="0" borderId="2" xfId="0" applyNumberFormat="1" applyFont="1" applyBorder="1" applyAlignment="1" applyProtection="1">
      <alignment horizontal="right" vertical="center"/>
      <protection hidden="1"/>
    </xf>
    <xf numFmtId="3" fontId="13" fillId="0" borderId="2" xfId="0" applyNumberFormat="1" applyFont="1" applyBorder="1" applyAlignment="1" applyProtection="1">
      <alignment horizontal="center" vertical="center"/>
      <protection hidden="1"/>
    </xf>
    <xf numFmtId="4" fontId="13" fillId="0" borderId="0" xfId="0" applyNumberFormat="1" applyFont="1" applyAlignment="1" applyProtection="1">
      <alignment horizontal="right"/>
      <protection hidden="1"/>
    </xf>
    <xf numFmtId="4" fontId="13" fillId="2" borderId="0" xfId="0" applyNumberFormat="1" applyFont="1" applyFill="1" applyAlignment="1" applyProtection="1">
      <alignment horizontal="right"/>
      <protection hidden="1"/>
    </xf>
    <xf numFmtId="0" fontId="37" fillId="0" borderId="0" xfId="0" applyFont="1" applyProtection="1">
      <protection hidden="1"/>
    </xf>
    <xf numFmtId="0" fontId="0" fillId="0" borderId="0" xfId="0" applyAlignment="1" applyProtection="1">
      <alignment horizontal="center"/>
      <protection hidden="1"/>
    </xf>
    <xf numFmtId="4" fontId="13" fillId="0" borderId="3" xfId="0" applyNumberFormat="1" applyFont="1" applyBorder="1" applyAlignment="1" applyProtection="1">
      <alignment horizontal="center" vertical="center" wrapText="1"/>
      <protection hidden="1"/>
    </xf>
    <xf numFmtId="4" fontId="47" fillId="0" borderId="2" xfId="0" applyNumberFormat="1" applyFont="1" applyBorder="1" applyAlignment="1" applyProtection="1">
      <alignment horizontal="right" vertical="center"/>
      <protection hidden="1"/>
    </xf>
    <xf numFmtId="4" fontId="13" fillId="0" borderId="5" xfId="0" applyNumberFormat="1" applyFont="1" applyBorder="1" applyAlignment="1" applyProtection="1">
      <alignment horizontal="right"/>
      <protection hidden="1"/>
    </xf>
    <xf numFmtId="0" fontId="13" fillId="0" borderId="2" xfId="0" applyFont="1" applyBorder="1" applyAlignment="1" applyProtection="1">
      <alignment horizontal="center" vertical="center"/>
      <protection hidden="1"/>
    </xf>
    <xf numFmtId="4" fontId="13" fillId="0" borderId="2" xfId="0" applyNumberFormat="1" applyFont="1" applyBorder="1" applyAlignment="1" applyProtection="1">
      <alignment horizontal="right"/>
      <protection hidden="1"/>
    </xf>
    <xf numFmtId="4" fontId="47" fillId="9" borderId="2" xfId="0" applyNumberFormat="1" applyFont="1" applyFill="1" applyBorder="1" applyAlignment="1" applyProtection="1">
      <alignment horizontal="center" vertical="center"/>
      <protection hidden="1"/>
    </xf>
    <xf numFmtId="4" fontId="13" fillId="0" borderId="0" xfId="0" applyNumberFormat="1" applyFont="1" applyAlignment="1" applyProtection="1">
      <alignment horizontal="right" vertical="center"/>
      <protection hidden="1"/>
    </xf>
    <xf numFmtId="0" fontId="13" fillId="0" borderId="0" xfId="0" applyFont="1" applyAlignment="1" applyProtection="1">
      <alignment horizontal="center"/>
      <protection hidden="1"/>
    </xf>
    <xf numFmtId="0" fontId="30" fillId="13" borderId="12" xfId="0" applyFont="1" applyFill="1" applyBorder="1" applyProtection="1">
      <protection hidden="1"/>
    </xf>
    <xf numFmtId="0" fontId="30" fillId="13" borderId="15" xfId="0" applyFont="1" applyFill="1" applyBorder="1" applyProtection="1">
      <protection hidden="1"/>
    </xf>
    <xf numFmtId="0" fontId="0" fillId="0" borderId="0" xfId="0" applyProtection="1">
      <protection hidden="1"/>
    </xf>
    <xf numFmtId="0" fontId="30" fillId="13" borderId="16" xfId="0" applyFont="1" applyFill="1" applyBorder="1" applyProtection="1">
      <protection hidden="1"/>
    </xf>
    <xf numFmtId="0" fontId="30" fillId="13" borderId="14" xfId="0" applyFont="1" applyFill="1" applyBorder="1" applyProtection="1">
      <protection hidden="1"/>
    </xf>
    <xf numFmtId="0" fontId="30" fillId="13" borderId="18" xfId="0" applyFont="1" applyFill="1" applyBorder="1" applyProtection="1">
      <protection hidden="1"/>
    </xf>
    <xf numFmtId="0" fontId="32" fillId="13" borderId="7" xfId="0" applyFont="1" applyFill="1" applyBorder="1" applyAlignment="1" applyProtection="1">
      <alignment horizontal="right" vertical="center" wrapText="1"/>
      <protection hidden="1"/>
    </xf>
    <xf numFmtId="0" fontId="30" fillId="13" borderId="18" xfId="0" applyFont="1" applyFill="1" applyBorder="1" applyAlignment="1" applyProtection="1">
      <alignment horizontal="center"/>
      <protection hidden="1"/>
    </xf>
    <xf numFmtId="0" fontId="30" fillId="13" borderId="5" xfId="0" applyFont="1" applyFill="1" applyBorder="1" applyAlignment="1" applyProtection="1">
      <alignment horizontal="center"/>
      <protection hidden="1"/>
    </xf>
    <xf numFmtId="0" fontId="18" fillId="0" borderId="0" xfId="0" applyFont="1" applyProtection="1">
      <protection hidden="1"/>
    </xf>
    <xf numFmtId="0" fontId="0" fillId="0" borderId="0" xfId="0" applyAlignment="1" applyProtection="1">
      <alignment horizontal="right"/>
      <protection hidden="1"/>
    </xf>
    <xf numFmtId="1" fontId="0" fillId="0" borderId="0" xfId="0" applyNumberFormat="1" applyAlignment="1" applyProtection="1">
      <alignment horizontal="center"/>
      <protection hidden="1"/>
    </xf>
    <xf numFmtId="0" fontId="13" fillId="8" borderId="0" xfId="0" applyFont="1" applyFill="1" applyProtection="1">
      <protection hidden="1"/>
    </xf>
    <xf numFmtId="0" fontId="13" fillId="8" borderId="0" xfId="0" applyFont="1" applyFill="1" applyAlignment="1" applyProtection="1">
      <alignment horizontal="center"/>
      <protection hidden="1"/>
    </xf>
    <xf numFmtId="0" fontId="13" fillId="0" borderId="0" xfId="0" applyFont="1" applyProtection="1">
      <protection hidden="1"/>
    </xf>
    <xf numFmtId="0" fontId="13" fillId="2" borderId="0" xfId="0" applyFont="1" applyFill="1" applyProtection="1">
      <protection hidden="1"/>
    </xf>
    <xf numFmtId="0" fontId="13" fillId="2" borderId="0" xfId="0" applyFont="1" applyFill="1" applyAlignment="1" applyProtection="1">
      <alignment horizontal="center"/>
      <protection hidden="1"/>
    </xf>
    <xf numFmtId="0" fontId="0" fillId="2" borderId="0" xfId="0" applyFill="1" applyProtection="1">
      <protection hidden="1"/>
    </xf>
    <xf numFmtId="0" fontId="17" fillId="2" borderId="0" xfId="0" applyFont="1" applyFill="1" applyAlignment="1" applyProtection="1">
      <alignment horizontal="center" vertical="center"/>
      <protection hidden="1"/>
    </xf>
    <xf numFmtId="0" fontId="13" fillId="3" borderId="0" xfId="0" applyFont="1" applyFill="1" applyAlignment="1" applyProtection="1">
      <alignment horizontal="center"/>
      <protection hidden="1"/>
    </xf>
    <xf numFmtId="0" fontId="17" fillId="2" borderId="0" xfId="0" applyFont="1" applyFill="1" applyAlignment="1" applyProtection="1">
      <alignment horizontal="center"/>
      <protection hidden="1"/>
    </xf>
    <xf numFmtId="0" fontId="17" fillId="2" borderId="0" xfId="0" applyFont="1" applyFill="1" applyProtection="1">
      <protection hidden="1"/>
    </xf>
    <xf numFmtId="0" fontId="0" fillId="9" borderId="0" xfId="0" applyFill="1" applyProtection="1">
      <protection hidden="1"/>
    </xf>
    <xf numFmtId="0" fontId="18" fillId="9" borderId="0" xfId="0" applyFont="1" applyFill="1" applyAlignment="1" applyProtection="1">
      <alignment horizontal="center" vertical="center" wrapText="1"/>
      <protection hidden="1"/>
    </xf>
    <xf numFmtId="0" fontId="13" fillId="3" borderId="0" xfId="0" applyFont="1" applyFill="1" applyProtection="1">
      <protection hidden="1"/>
    </xf>
    <xf numFmtId="0" fontId="13" fillId="9" borderId="0" xfId="0" applyFont="1" applyFill="1" applyAlignment="1" applyProtection="1">
      <alignment horizontal="center" vertical="center"/>
      <protection hidden="1"/>
    </xf>
    <xf numFmtId="0" fontId="13" fillId="9" borderId="0" xfId="0" applyFont="1" applyFill="1" applyAlignment="1" applyProtection="1">
      <alignment horizontal="left" vertical="center"/>
      <protection hidden="1"/>
    </xf>
    <xf numFmtId="0" fontId="13" fillId="9" borderId="0" xfId="0" applyFont="1" applyFill="1" applyProtection="1">
      <protection hidden="1"/>
    </xf>
    <xf numFmtId="0" fontId="0" fillId="15" borderId="0" xfId="0" applyFill="1" applyProtection="1">
      <protection hidden="1"/>
    </xf>
    <xf numFmtId="0" fontId="18" fillId="9" borderId="0" xfId="0" applyFont="1" applyFill="1" applyProtection="1">
      <protection hidden="1"/>
    </xf>
    <xf numFmtId="0" fontId="18" fillId="15" borderId="0" xfId="0" applyFont="1" applyFill="1" applyProtection="1">
      <protection hidden="1"/>
    </xf>
    <xf numFmtId="0" fontId="19" fillId="9" borderId="0" xfId="0" applyFont="1" applyFill="1" applyProtection="1">
      <protection hidden="1"/>
    </xf>
    <xf numFmtId="0" fontId="19" fillId="15" borderId="0" xfId="0" applyFont="1" applyFill="1" applyProtection="1">
      <protection hidden="1"/>
    </xf>
    <xf numFmtId="166" fontId="19" fillId="12" borderId="19" xfId="0" applyNumberFormat="1" applyFont="1" applyFill="1" applyBorder="1" applyAlignment="1" applyProtection="1">
      <alignment vertical="top"/>
      <protection locked="0" hidden="1"/>
    </xf>
    <xf numFmtId="0" fontId="17" fillId="0" borderId="2" xfId="0" applyFont="1" applyBorder="1" applyAlignment="1" applyProtection="1">
      <alignment horizontal="center"/>
      <protection hidden="1"/>
    </xf>
    <xf numFmtId="0" fontId="13" fillId="0" borderId="0" xfId="0" applyFont="1"/>
    <xf numFmtId="4" fontId="13" fillId="9" borderId="0" xfId="0" applyNumberFormat="1" applyFont="1" applyFill="1" applyAlignment="1" applyProtection="1">
      <alignment horizontal="right"/>
      <protection hidden="1"/>
    </xf>
    <xf numFmtId="2" fontId="13" fillId="2" borderId="0" xfId="0" applyNumberFormat="1" applyFont="1" applyFill="1" applyAlignment="1" applyProtection="1">
      <alignment horizontal="center"/>
      <protection hidden="1"/>
    </xf>
    <xf numFmtId="0" fontId="13" fillId="0" borderId="2" xfId="7" applyFont="1" applyBorder="1" applyAlignment="1" applyProtection="1">
      <alignment horizontal="center" vertical="center"/>
      <protection hidden="1"/>
    </xf>
    <xf numFmtId="0" fontId="33" fillId="9" borderId="0" xfId="24" applyFont="1" applyFill="1" applyAlignment="1" applyProtection="1">
      <alignment vertical="top"/>
      <protection hidden="1"/>
    </xf>
    <xf numFmtId="0" fontId="33" fillId="19" borderId="0" xfId="7" applyFont="1" applyFill="1" applyProtection="1">
      <protection hidden="1"/>
    </xf>
    <xf numFmtId="0" fontId="33" fillId="9" borderId="0" xfId="7" applyFont="1" applyFill="1" applyProtection="1">
      <protection hidden="1"/>
    </xf>
    <xf numFmtId="0" fontId="33" fillId="0" borderId="0" xfId="7" applyFont="1" applyProtection="1">
      <protection hidden="1"/>
    </xf>
    <xf numFmtId="3" fontId="42" fillId="2" borderId="2" xfId="7" applyNumberFormat="1" applyFont="1" applyFill="1" applyBorder="1" applyAlignment="1" applyProtection="1">
      <alignment horizontal="center" vertical="center"/>
      <protection hidden="1"/>
    </xf>
    <xf numFmtId="0" fontId="13" fillId="0" borderId="2" xfId="0" applyFont="1" applyBorder="1" applyAlignment="1" applyProtection="1">
      <alignment horizontal="center"/>
      <protection hidden="1"/>
    </xf>
    <xf numFmtId="4" fontId="13" fillId="17" borderId="2" xfId="0" applyNumberFormat="1" applyFont="1" applyFill="1" applyBorder="1" applyAlignment="1" applyProtection="1">
      <alignment horizontal="right"/>
      <protection hidden="1"/>
    </xf>
    <xf numFmtId="4" fontId="13" fillId="9" borderId="0" xfId="0" applyNumberFormat="1" applyFont="1" applyFill="1" applyAlignment="1" applyProtection="1">
      <alignment horizontal="center"/>
      <protection hidden="1"/>
    </xf>
    <xf numFmtId="172" fontId="13" fillId="5" borderId="2" xfId="0" applyNumberFormat="1" applyFont="1" applyFill="1" applyBorder="1" applyAlignment="1" applyProtection="1">
      <alignment horizontal="center"/>
      <protection locked="0" hidden="1"/>
    </xf>
    <xf numFmtId="4" fontId="34" fillId="18" borderId="3" xfId="0" applyNumberFormat="1" applyFont="1" applyFill="1" applyBorder="1" applyAlignment="1" applyProtection="1">
      <alignment horizontal="left" wrapText="1"/>
      <protection hidden="1"/>
    </xf>
    <xf numFmtId="4" fontId="13" fillId="0" borderId="0" xfId="0" applyNumberFormat="1" applyFont="1" applyAlignment="1" applyProtection="1">
      <alignment horizontal="left" vertical="center"/>
      <protection hidden="1"/>
    </xf>
    <xf numFmtId="3" fontId="13" fillId="0" borderId="0" xfId="0" applyNumberFormat="1" applyFont="1" applyAlignment="1" applyProtection="1">
      <alignment horizontal="center" vertical="center"/>
      <protection hidden="1"/>
    </xf>
    <xf numFmtId="0" fontId="13" fillId="19" borderId="0" xfId="0" applyFont="1" applyFill="1" applyProtection="1">
      <protection hidden="1"/>
    </xf>
    <xf numFmtId="0" fontId="13" fillId="0" borderId="2" xfId="0" applyFont="1" applyBorder="1" applyAlignment="1" applyProtection="1">
      <alignment horizontal="center" wrapText="1"/>
      <protection hidden="1"/>
    </xf>
    <xf numFmtId="0" fontId="0" fillId="19" borderId="0" xfId="0" applyFill="1"/>
    <xf numFmtId="0" fontId="13" fillId="19" borderId="0" xfId="0" applyFont="1" applyFill="1" applyAlignment="1" applyProtection="1">
      <alignment horizontal="center"/>
      <protection hidden="1"/>
    </xf>
    <xf numFmtId="0" fontId="35" fillId="0" borderId="2" xfId="0" applyFont="1" applyBorder="1" applyAlignment="1" applyProtection="1">
      <alignment horizontal="center"/>
      <protection hidden="1"/>
    </xf>
    <xf numFmtId="0" fontId="35" fillId="0" borderId="4" xfId="0" applyFont="1" applyBorder="1" applyAlignment="1">
      <alignment horizontal="center"/>
    </xf>
    <xf numFmtId="0" fontId="44" fillId="0" borderId="2" xfId="0" applyFont="1" applyBorder="1" applyAlignment="1" applyProtection="1">
      <alignment horizontal="center" vertical="center" wrapText="1"/>
      <protection hidden="1"/>
    </xf>
    <xf numFmtId="49" fontId="13" fillId="8" borderId="0" xfId="0" applyNumberFormat="1" applyFont="1" applyFill="1" applyAlignment="1" applyProtection="1">
      <alignment horizontal="center"/>
      <protection hidden="1"/>
    </xf>
    <xf numFmtId="49" fontId="17" fillId="2" borderId="0" xfId="0" applyNumberFormat="1" applyFont="1" applyFill="1" applyAlignment="1" applyProtection="1">
      <alignment horizontal="center"/>
      <protection hidden="1"/>
    </xf>
    <xf numFmtId="49" fontId="30" fillId="0" borderId="2" xfId="8" applyNumberFormat="1" applyFont="1" applyBorder="1" applyAlignment="1" applyProtection="1">
      <alignment horizontal="center" vertical="center"/>
      <protection hidden="1"/>
    </xf>
    <xf numFmtId="49" fontId="0" fillId="9" borderId="0" xfId="0" applyNumberFormat="1" applyFill="1" applyAlignment="1" applyProtection="1">
      <alignment horizontal="center"/>
      <protection hidden="1"/>
    </xf>
    <xf numFmtId="49" fontId="13" fillId="0" borderId="0" xfId="0" applyNumberFormat="1" applyFont="1" applyAlignment="1" applyProtection="1">
      <alignment horizontal="center"/>
      <protection hidden="1"/>
    </xf>
    <xf numFmtId="49" fontId="13" fillId="3" borderId="0" xfId="0" applyNumberFormat="1" applyFont="1" applyFill="1" applyAlignment="1" applyProtection="1">
      <alignment horizontal="center"/>
      <protection hidden="1"/>
    </xf>
    <xf numFmtId="49" fontId="0" fillId="2" borderId="0" xfId="0" applyNumberFormat="1" applyFill="1" applyProtection="1">
      <protection hidden="1"/>
    </xf>
    <xf numFmtId="49" fontId="0" fillId="9" borderId="0" xfId="0" applyNumberFormat="1" applyFill="1" applyProtection="1">
      <protection hidden="1"/>
    </xf>
    <xf numFmtId="49" fontId="0" fillId="0" borderId="0" xfId="0" applyNumberFormat="1" applyProtection="1">
      <protection hidden="1"/>
    </xf>
    <xf numFmtId="4" fontId="28" fillId="18" borderId="8" xfId="0" applyNumberFormat="1" applyFont="1" applyFill="1" applyBorder="1" applyAlignment="1" applyProtection="1">
      <alignment horizontal="left" vertical="center"/>
      <protection hidden="1"/>
    </xf>
    <xf numFmtId="0" fontId="12" fillId="9" borderId="0" xfId="0" applyFont="1" applyFill="1" applyProtection="1">
      <protection hidden="1"/>
    </xf>
    <xf numFmtId="3" fontId="28" fillId="18" borderId="8" xfId="0" applyNumberFormat="1" applyFont="1" applyFill="1" applyBorder="1" applyAlignment="1" applyProtection="1">
      <alignment horizontal="center" vertical="center"/>
      <protection hidden="1"/>
    </xf>
    <xf numFmtId="3" fontId="34" fillId="18" borderId="3" xfId="0" applyNumberFormat="1" applyFont="1" applyFill="1" applyBorder="1" applyAlignment="1" applyProtection="1">
      <alignment horizontal="center" wrapText="1"/>
      <protection hidden="1"/>
    </xf>
    <xf numFmtId="3" fontId="13" fillId="0" borderId="2" xfId="20" applyNumberFormat="1" applyFont="1" applyBorder="1" applyAlignment="1">
      <alignment horizontal="center"/>
    </xf>
    <xf numFmtId="0" fontId="30" fillId="13" borderId="8" xfId="0" applyFont="1" applyFill="1" applyBorder="1" applyProtection="1">
      <protection hidden="1"/>
    </xf>
    <xf numFmtId="0" fontId="28" fillId="13" borderId="8" xfId="0" applyFont="1" applyFill="1" applyBorder="1" applyAlignment="1" applyProtection="1">
      <alignment vertical="center"/>
      <protection hidden="1"/>
    </xf>
    <xf numFmtId="0" fontId="12" fillId="9" borderId="0" xfId="0" applyFont="1" applyFill="1" applyAlignment="1">
      <alignment vertical="top" wrapText="1"/>
    </xf>
    <xf numFmtId="3" fontId="0" fillId="15" borderId="0" xfId="0" applyNumberFormat="1" applyFill="1" applyAlignment="1" applyProtection="1">
      <alignment horizontal="center"/>
      <protection hidden="1"/>
    </xf>
    <xf numFmtId="3" fontId="0" fillId="9" borderId="0" xfId="0" applyNumberFormat="1" applyFill="1" applyAlignment="1" applyProtection="1">
      <alignment horizontal="center"/>
      <protection hidden="1"/>
    </xf>
    <xf numFmtId="3" fontId="12" fillId="9" borderId="0" xfId="0" applyNumberFormat="1" applyFont="1" applyFill="1" applyAlignment="1" applyProtection="1">
      <alignment horizontal="center"/>
      <protection hidden="1"/>
    </xf>
    <xf numFmtId="3" fontId="0" fillId="0" borderId="0" xfId="0" applyNumberFormat="1" applyAlignment="1" applyProtection="1">
      <alignment horizontal="center"/>
      <protection hidden="1"/>
    </xf>
    <xf numFmtId="0" fontId="47" fillId="9" borderId="0" xfId="0" applyFont="1" applyFill="1" applyAlignment="1" applyProtection="1">
      <alignment horizontal="right"/>
      <protection hidden="1"/>
    </xf>
    <xf numFmtId="0" fontId="47" fillId="0" borderId="0" xfId="0" applyFont="1" applyAlignment="1" applyProtection="1">
      <alignment horizontal="right"/>
      <protection hidden="1"/>
    </xf>
    <xf numFmtId="0" fontId="13" fillId="15" borderId="0" xfId="0" applyFont="1" applyFill="1" applyProtection="1">
      <protection hidden="1"/>
    </xf>
    <xf numFmtId="0" fontId="13" fillId="9" borderId="0" xfId="0" applyFont="1" applyFill="1" applyAlignment="1" applyProtection="1">
      <alignment horizontal="right"/>
      <protection hidden="1"/>
    </xf>
    <xf numFmtId="0" fontId="47" fillId="15" borderId="0" xfId="0" applyFont="1" applyFill="1" applyAlignment="1" applyProtection="1">
      <alignment horizontal="right"/>
      <protection hidden="1"/>
    </xf>
    <xf numFmtId="0" fontId="32" fillId="13" borderId="7" xfId="0" applyFont="1" applyFill="1" applyBorder="1" applyAlignment="1" applyProtection="1">
      <alignment horizontal="center" vertical="center" wrapText="1"/>
      <protection hidden="1"/>
    </xf>
    <xf numFmtId="0" fontId="30" fillId="13" borderId="8" xfId="0" applyFont="1" applyFill="1" applyBorder="1" applyAlignment="1" applyProtection="1">
      <alignment horizontal="center"/>
      <protection hidden="1"/>
    </xf>
    <xf numFmtId="173" fontId="13" fillId="9" borderId="2" xfId="0" applyNumberFormat="1" applyFont="1" applyFill="1" applyBorder="1" applyAlignment="1" applyProtection="1">
      <alignment horizontal="center"/>
      <protection hidden="1"/>
    </xf>
    <xf numFmtId="0" fontId="30" fillId="13" borderId="8" xfId="0" applyFont="1" applyFill="1" applyBorder="1" applyAlignment="1" applyProtection="1">
      <alignment horizontal="right"/>
      <protection hidden="1"/>
    </xf>
    <xf numFmtId="0" fontId="19" fillId="0" borderId="0" xfId="0" applyFont="1" applyProtection="1">
      <protection hidden="1"/>
    </xf>
    <xf numFmtId="0" fontId="13" fillId="0" borderId="2" xfId="8" applyFont="1" applyBorder="1" applyAlignment="1" applyProtection="1">
      <alignment vertical="center" wrapText="1"/>
      <protection hidden="1"/>
    </xf>
    <xf numFmtId="0" fontId="17" fillId="0" borderId="0" xfId="0" applyFont="1" applyProtection="1">
      <protection hidden="1"/>
    </xf>
    <xf numFmtId="0" fontId="13" fillId="9" borderId="0" xfId="0" applyFont="1" applyFill="1" applyAlignment="1">
      <alignment vertical="top" wrapText="1"/>
    </xf>
    <xf numFmtId="0" fontId="12" fillId="0" borderId="0" xfId="24" applyProtection="1">
      <protection hidden="1"/>
    </xf>
    <xf numFmtId="4" fontId="13" fillId="0" borderId="2" xfId="24" applyNumberFormat="1" applyFont="1" applyBorder="1" applyAlignment="1" applyProtection="1">
      <alignment horizontal="center" vertical="center"/>
      <protection hidden="1"/>
    </xf>
    <xf numFmtId="3" fontId="13" fillId="0" borderId="2" xfId="24" applyNumberFormat="1" applyFont="1" applyBorder="1" applyAlignment="1" applyProtection="1">
      <alignment horizontal="center" vertical="center"/>
      <protection hidden="1"/>
    </xf>
    <xf numFmtId="4" fontId="13" fillId="0" borderId="2" xfId="24" applyNumberFormat="1" applyFont="1" applyBorder="1" applyAlignment="1" applyProtection="1">
      <alignment horizontal="left" vertical="center"/>
      <protection hidden="1"/>
    </xf>
    <xf numFmtId="4" fontId="61" fillId="0" borderId="2" xfId="24" applyNumberFormat="1" applyFont="1" applyBorder="1" applyAlignment="1" applyProtection="1">
      <alignment horizontal="left" vertical="center"/>
      <protection hidden="1"/>
    </xf>
    <xf numFmtId="0" fontId="13" fillId="9" borderId="2" xfId="24" applyFont="1" applyFill="1" applyBorder="1" applyAlignment="1" applyProtection="1">
      <alignment horizontal="center" vertical="center"/>
      <protection hidden="1"/>
    </xf>
    <xf numFmtId="0" fontId="12" fillId="0" borderId="0" xfId="24" applyAlignment="1" applyProtection="1">
      <alignment vertical="center"/>
      <protection hidden="1"/>
    </xf>
    <xf numFmtId="0" fontId="32" fillId="13" borderId="7" xfId="0" applyFont="1" applyFill="1" applyBorder="1" applyAlignment="1" applyProtection="1">
      <alignment horizontal="left" vertical="center" wrapText="1"/>
      <protection hidden="1"/>
    </xf>
    <xf numFmtId="4" fontId="13" fillId="0" borderId="2" xfId="0" applyNumberFormat="1" applyFont="1" applyBorder="1" applyAlignment="1" applyProtection="1">
      <alignment horizontal="left"/>
      <protection hidden="1"/>
    </xf>
    <xf numFmtId="0" fontId="0" fillId="0" borderId="0" xfId="0" applyAlignment="1" applyProtection="1">
      <alignment horizontal="left"/>
      <protection hidden="1"/>
    </xf>
    <xf numFmtId="0" fontId="28" fillId="13" borderId="0" xfId="0" applyFont="1" applyFill="1" applyAlignment="1" applyProtection="1">
      <alignment horizontal="right" vertical="center" wrapText="1"/>
      <protection hidden="1"/>
    </xf>
    <xf numFmtId="0" fontId="67" fillId="9" borderId="2" xfId="0" applyFont="1" applyFill="1" applyBorder="1" applyAlignment="1" applyProtection="1">
      <alignment horizontal="center" vertical="center" wrapText="1"/>
      <protection hidden="1"/>
    </xf>
    <xf numFmtId="1" fontId="60" fillId="0" borderId="4" xfId="25" applyNumberFormat="1" applyFont="1" applyBorder="1" applyAlignment="1" applyProtection="1">
      <alignment horizontal="center" vertical="center"/>
      <protection hidden="1"/>
    </xf>
    <xf numFmtId="4" fontId="13" fillId="10" borderId="7" xfId="24" applyNumberFormat="1" applyFont="1" applyFill="1" applyBorder="1" applyAlignment="1" applyProtection="1">
      <alignment horizontal="center"/>
      <protection hidden="1"/>
    </xf>
    <xf numFmtId="4" fontId="13" fillId="0" borderId="5" xfId="0" applyNumberFormat="1" applyFont="1" applyBorder="1" applyAlignment="1" applyProtection="1">
      <alignment horizontal="right" vertical="center"/>
      <protection hidden="1"/>
    </xf>
    <xf numFmtId="0" fontId="30" fillId="13" borderId="20" xfId="24" applyFont="1" applyFill="1" applyBorder="1" applyAlignment="1" applyProtection="1">
      <alignment horizontal="left"/>
      <protection hidden="1"/>
    </xf>
    <xf numFmtId="0" fontId="12" fillId="13" borderId="21" xfId="24" applyFill="1" applyBorder="1" applyProtection="1">
      <protection hidden="1"/>
    </xf>
    <xf numFmtId="0" fontId="30" fillId="13" borderId="34" xfId="24" applyFont="1" applyFill="1" applyBorder="1" applyProtection="1">
      <protection hidden="1"/>
    </xf>
    <xf numFmtId="3" fontId="13" fillId="9" borderId="2" xfId="0" applyNumberFormat="1" applyFont="1" applyFill="1" applyBorder="1" applyAlignment="1" applyProtection="1">
      <alignment horizontal="center"/>
      <protection hidden="1"/>
    </xf>
    <xf numFmtId="0" fontId="15" fillId="2" borderId="0" xfId="0" applyFont="1" applyFill="1" applyAlignment="1" applyProtection="1">
      <alignment horizontal="right"/>
      <protection hidden="1"/>
    </xf>
    <xf numFmtId="0" fontId="13" fillId="9" borderId="0" xfId="0" applyFont="1" applyFill="1" applyAlignment="1" applyProtection="1">
      <alignment horizontal="center"/>
      <protection hidden="1"/>
    </xf>
    <xf numFmtId="0" fontId="13" fillId="2" borderId="2" xfId="0" applyFont="1" applyFill="1" applyBorder="1" applyAlignment="1" applyProtection="1">
      <alignment horizontal="center"/>
      <protection hidden="1"/>
    </xf>
    <xf numFmtId="4" fontId="17" fillId="3" borderId="9" xfId="0" applyNumberFormat="1" applyFont="1" applyFill="1" applyBorder="1" applyProtection="1">
      <protection hidden="1"/>
    </xf>
    <xf numFmtId="4" fontId="17" fillId="2" borderId="2" xfId="0" applyNumberFormat="1" applyFont="1" applyFill="1" applyBorder="1" applyAlignment="1" applyProtection="1">
      <alignment horizontal="right"/>
      <protection hidden="1"/>
    </xf>
    <xf numFmtId="4" fontId="15" fillId="9" borderId="0" xfId="0" applyNumberFormat="1" applyFont="1" applyFill="1" applyAlignment="1" applyProtection="1">
      <alignment horizontal="right"/>
      <protection hidden="1"/>
    </xf>
    <xf numFmtId="49" fontId="13" fillId="2" borderId="0" xfId="0" applyNumberFormat="1" applyFont="1" applyFill="1" applyProtection="1">
      <protection hidden="1"/>
    </xf>
    <xf numFmtId="49" fontId="15" fillId="9" borderId="0" xfId="0" applyNumberFormat="1" applyFont="1" applyFill="1" applyAlignment="1" applyProtection="1">
      <alignment horizontal="left" vertical="justify"/>
      <protection hidden="1"/>
    </xf>
    <xf numFmtId="0" fontId="26" fillId="2" borderId="0" xfId="0" applyFont="1" applyFill="1" applyAlignment="1" applyProtection="1">
      <alignment horizontal="left"/>
      <protection hidden="1"/>
    </xf>
    <xf numFmtId="2" fontId="13" fillId="11" borderId="4" xfId="0" applyNumberFormat="1" applyFont="1" applyFill="1" applyBorder="1" applyProtection="1">
      <protection hidden="1"/>
    </xf>
    <xf numFmtId="0" fontId="0" fillId="11" borderId="7" xfId="0" applyFill="1" applyBorder="1" applyProtection="1">
      <protection hidden="1"/>
    </xf>
    <xf numFmtId="49" fontId="0" fillId="11" borderId="7" xfId="0" applyNumberFormat="1" applyFill="1" applyBorder="1" applyProtection="1">
      <protection hidden="1"/>
    </xf>
    <xf numFmtId="4" fontId="17" fillId="3" borderId="2" xfId="0" applyNumberFormat="1" applyFont="1" applyFill="1" applyBorder="1" applyProtection="1">
      <protection hidden="1"/>
    </xf>
    <xf numFmtId="4" fontId="17" fillId="2" borderId="2" xfId="0" applyNumberFormat="1" applyFont="1" applyFill="1" applyBorder="1" applyAlignment="1" applyProtection="1">
      <alignment horizontal="center"/>
      <protection hidden="1"/>
    </xf>
    <xf numFmtId="4" fontId="13" fillId="9" borderId="2" xfId="0" applyNumberFormat="1" applyFont="1" applyFill="1" applyBorder="1" applyAlignment="1" applyProtection="1">
      <alignment horizontal="right"/>
      <protection hidden="1"/>
    </xf>
    <xf numFmtId="0" fontId="13" fillId="2" borderId="0" xfId="0" applyFont="1" applyFill="1" applyAlignment="1" applyProtection="1">
      <alignment horizontal="left"/>
      <protection hidden="1"/>
    </xf>
    <xf numFmtId="2" fontId="17" fillId="2" borderId="0" xfId="0" applyNumberFormat="1" applyFont="1" applyFill="1" applyProtection="1">
      <protection hidden="1"/>
    </xf>
    <xf numFmtId="0" fontId="21" fillId="10" borderId="8" xfId="0" applyFont="1" applyFill="1" applyBorder="1" applyAlignment="1" applyProtection="1">
      <alignment vertical="center"/>
      <protection hidden="1"/>
    </xf>
    <xf numFmtId="0" fontId="21" fillId="10" borderId="3" xfId="0" applyFont="1" applyFill="1" applyBorder="1" applyAlignment="1" applyProtection="1">
      <alignment vertical="center"/>
      <protection hidden="1"/>
    </xf>
    <xf numFmtId="0" fontId="21" fillId="10" borderId="7" xfId="0" applyFont="1" applyFill="1" applyBorder="1" applyAlignment="1" applyProtection="1">
      <alignment vertical="center"/>
      <protection hidden="1"/>
    </xf>
    <xf numFmtId="0" fontId="17" fillId="8" borderId="0" xfId="0" applyFont="1" applyFill="1" applyAlignment="1" applyProtection="1">
      <alignment horizontal="center"/>
      <protection hidden="1"/>
    </xf>
    <xf numFmtId="0" fontId="17" fillId="0" borderId="2" xfId="7" applyFont="1" applyBorder="1" applyAlignment="1" applyProtection="1">
      <alignment horizontal="center" vertical="center"/>
      <protection hidden="1"/>
    </xf>
    <xf numFmtId="0" fontId="17" fillId="0" borderId="0" xfId="0" applyFont="1" applyAlignment="1" applyProtection="1">
      <alignment horizontal="center"/>
      <protection hidden="1"/>
    </xf>
    <xf numFmtId="0" fontId="20" fillId="10" borderId="17" xfId="0" applyFont="1" applyFill="1" applyBorder="1" applyProtection="1">
      <protection hidden="1"/>
    </xf>
    <xf numFmtId="0" fontId="20" fillId="10" borderId="21" xfId="0" applyFont="1" applyFill="1" applyBorder="1" applyProtection="1">
      <protection hidden="1"/>
    </xf>
    <xf numFmtId="0" fontId="20" fillId="10" borderId="22" xfId="0" applyFont="1" applyFill="1" applyBorder="1" applyProtection="1">
      <protection hidden="1"/>
    </xf>
    <xf numFmtId="0" fontId="20" fillId="10" borderId="23" xfId="0" applyFont="1" applyFill="1" applyBorder="1" applyProtection="1">
      <protection hidden="1"/>
    </xf>
    <xf numFmtId="0" fontId="20" fillId="10" borderId="24" xfId="0" applyFont="1" applyFill="1" applyBorder="1" applyProtection="1">
      <protection hidden="1"/>
    </xf>
    <xf numFmtId="4" fontId="50" fillId="2" borderId="0" xfId="0" applyNumberFormat="1" applyFont="1" applyFill="1" applyAlignment="1" applyProtection="1">
      <alignment vertical="center"/>
      <protection hidden="1"/>
    </xf>
    <xf numFmtId="0" fontId="17" fillId="3" borderId="0" xfId="0" applyFont="1" applyFill="1" applyAlignment="1" applyProtection="1">
      <alignment vertical="center"/>
      <protection hidden="1"/>
    </xf>
    <xf numFmtId="49" fontId="17" fillId="0" borderId="1" xfId="0" applyNumberFormat="1" applyFont="1" applyBorder="1" applyAlignment="1" applyProtection="1">
      <alignment vertical="center" wrapText="1"/>
      <protection hidden="1"/>
    </xf>
    <xf numFmtId="0" fontId="17" fillId="2" borderId="1" xfId="0" applyFont="1" applyFill="1" applyBorder="1" applyAlignment="1" applyProtection="1">
      <alignment wrapText="1"/>
      <protection hidden="1"/>
    </xf>
    <xf numFmtId="0" fontId="17" fillId="0" borderId="1" xfId="7" applyFont="1" applyBorder="1" applyAlignment="1" applyProtection="1">
      <alignment vertical="center" wrapText="1"/>
      <protection hidden="1"/>
    </xf>
    <xf numFmtId="49" fontId="13" fillId="2" borderId="0" xfId="0" applyNumberFormat="1" applyFont="1" applyFill="1" applyAlignment="1" applyProtection="1">
      <alignment horizontal="right"/>
      <protection hidden="1"/>
    </xf>
    <xf numFmtId="4" fontId="29" fillId="2" borderId="0" xfId="0" applyNumberFormat="1" applyFont="1" applyFill="1" applyProtection="1">
      <protection hidden="1"/>
    </xf>
    <xf numFmtId="4" fontId="29" fillId="0" borderId="0" xfId="0" applyNumberFormat="1" applyFont="1" applyProtection="1">
      <protection hidden="1"/>
    </xf>
    <xf numFmtId="4" fontId="29" fillId="2" borderId="0" xfId="0" applyNumberFormat="1" applyFont="1" applyFill="1" applyAlignment="1" applyProtection="1">
      <alignment horizontal="right"/>
      <protection hidden="1"/>
    </xf>
    <xf numFmtId="0" fontId="13" fillId="2" borderId="0" xfId="0" applyFont="1" applyFill="1" applyAlignment="1" applyProtection="1">
      <alignment horizontal="right"/>
      <protection hidden="1"/>
    </xf>
    <xf numFmtId="4" fontId="29" fillId="9" borderId="0" xfId="0" applyNumberFormat="1" applyFont="1" applyFill="1" applyAlignment="1" applyProtection="1">
      <alignment horizontal="right"/>
      <protection hidden="1"/>
    </xf>
    <xf numFmtId="4" fontId="13" fillId="14" borderId="2" xfId="0" applyNumberFormat="1" applyFont="1" applyFill="1" applyBorder="1" applyAlignment="1" applyProtection="1">
      <alignment horizontal="right"/>
      <protection hidden="1"/>
    </xf>
    <xf numFmtId="0" fontId="13" fillId="0" borderId="0" xfId="2" applyFont="1" applyAlignment="1" applyProtection="1">
      <alignment horizontal="right"/>
      <protection hidden="1"/>
    </xf>
    <xf numFmtId="0" fontId="32" fillId="13" borderId="7" xfId="0" applyFont="1" applyFill="1" applyBorder="1" applyAlignment="1" applyProtection="1">
      <alignment vertical="center" wrapText="1"/>
      <protection hidden="1"/>
    </xf>
    <xf numFmtId="4" fontId="14" fillId="2" borderId="18" xfId="24" applyNumberFormat="1" applyFont="1" applyFill="1" applyBorder="1" applyAlignment="1" applyProtection="1">
      <alignment vertical="center" wrapText="1"/>
      <protection hidden="1"/>
    </xf>
    <xf numFmtId="4" fontId="14" fillId="2" borderId="1" xfId="24" applyNumberFormat="1" applyFont="1" applyFill="1" applyBorder="1" applyAlignment="1" applyProtection="1">
      <alignment vertical="center" wrapText="1"/>
      <protection hidden="1"/>
    </xf>
    <xf numFmtId="0" fontId="33" fillId="9" borderId="0" xfId="24" applyFont="1" applyFill="1" applyAlignment="1" applyProtection="1">
      <alignment vertical="center"/>
      <protection hidden="1"/>
    </xf>
    <xf numFmtId="49" fontId="13" fillId="9" borderId="0" xfId="0" applyNumberFormat="1" applyFont="1" applyFill="1" applyAlignment="1" applyProtection="1">
      <alignment horizontal="center"/>
      <protection hidden="1"/>
    </xf>
    <xf numFmtId="2" fontId="17" fillId="9" borderId="0" xfId="0" applyNumberFormat="1" applyFont="1" applyFill="1" applyProtection="1">
      <protection hidden="1"/>
    </xf>
    <xf numFmtId="0" fontId="51" fillId="9" borderId="0" xfId="0" applyFont="1" applyFill="1" applyAlignment="1" applyProtection="1">
      <alignment vertical="center"/>
      <protection hidden="1"/>
    </xf>
    <xf numFmtId="0" fontId="19" fillId="3" borderId="0" xfId="0" applyFont="1" applyFill="1" applyAlignment="1" applyProtection="1">
      <alignment vertical="center"/>
      <protection hidden="1"/>
    </xf>
    <xf numFmtId="49" fontId="31" fillId="10" borderId="20" xfId="0" applyNumberFormat="1" applyFont="1" applyFill="1" applyBorder="1" applyAlignment="1" applyProtection="1">
      <alignment vertical="center"/>
      <protection hidden="1"/>
    </xf>
    <xf numFmtId="49" fontId="31" fillId="10" borderId="12" xfId="0" applyNumberFormat="1" applyFont="1" applyFill="1" applyBorder="1" applyAlignment="1" applyProtection="1">
      <alignment vertical="center"/>
      <protection hidden="1"/>
    </xf>
    <xf numFmtId="0" fontId="30" fillId="3" borderId="0" xfId="0" applyFont="1" applyFill="1" applyAlignment="1" applyProtection="1">
      <alignment vertical="center"/>
      <protection hidden="1"/>
    </xf>
    <xf numFmtId="2" fontId="13" fillId="2" borderId="4" xfId="0" applyNumberFormat="1" applyFont="1" applyFill="1" applyBorder="1" applyAlignment="1" applyProtection="1">
      <alignment horizontal="left"/>
      <protection hidden="1"/>
    </xf>
    <xf numFmtId="4" fontId="15" fillId="2" borderId="0" xfId="0" applyNumberFormat="1" applyFont="1" applyFill="1" applyAlignment="1" applyProtection="1">
      <alignment horizontal="right"/>
      <protection hidden="1"/>
    </xf>
    <xf numFmtId="0" fontId="15" fillId="0" borderId="0" xfId="0" applyFont="1" applyProtection="1">
      <protection hidden="1"/>
    </xf>
    <xf numFmtId="4" fontId="13" fillId="0" borderId="4" xfId="0" applyNumberFormat="1" applyFont="1" applyBorder="1" applyAlignment="1" applyProtection="1">
      <alignment horizontal="right"/>
      <protection hidden="1"/>
    </xf>
    <xf numFmtId="176" fontId="13" fillId="0" borderId="2" xfId="0" applyNumberFormat="1" applyFont="1" applyBorder="1" applyAlignment="1" applyProtection="1">
      <alignment horizontal="right"/>
      <protection hidden="1"/>
    </xf>
    <xf numFmtId="4" fontId="13" fillId="0" borderId="40" xfId="0" applyNumberFormat="1" applyFont="1" applyBorder="1" applyAlignment="1" applyProtection="1">
      <alignment horizontal="center"/>
      <protection hidden="1"/>
    </xf>
    <xf numFmtId="4" fontId="17" fillId="3" borderId="2" xfId="0" applyNumberFormat="1" applyFont="1" applyFill="1" applyBorder="1" applyAlignment="1" applyProtection="1">
      <alignment horizontal="right"/>
      <protection hidden="1"/>
    </xf>
    <xf numFmtId="4" fontId="13" fillId="2" borderId="2" xfId="0" applyNumberFormat="1" applyFont="1" applyFill="1" applyBorder="1" applyAlignment="1" applyProtection="1">
      <alignment horizontal="right"/>
      <protection hidden="1"/>
    </xf>
    <xf numFmtId="0" fontId="23" fillId="9" borderId="0" xfId="0" applyFont="1" applyFill="1" applyAlignment="1" applyProtection="1">
      <alignment horizontal="right"/>
      <protection locked="0" hidden="1"/>
    </xf>
    <xf numFmtId="49" fontId="17" fillId="2" borderId="9" xfId="0" applyNumberFormat="1" applyFont="1" applyFill="1" applyBorder="1" applyAlignment="1" applyProtection="1">
      <alignment horizontal="center"/>
      <protection locked="0" hidden="1"/>
    </xf>
    <xf numFmtId="0" fontId="13" fillId="2" borderId="2" xfId="0" applyFont="1" applyFill="1" applyBorder="1" applyAlignment="1" applyProtection="1">
      <alignment horizontal="center"/>
      <protection locked="0" hidden="1"/>
    </xf>
    <xf numFmtId="49" fontId="13" fillId="2" borderId="2" xfId="0" applyNumberFormat="1" applyFont="1" applyFill="1" applyBorder="1" applyAlignment="1" applyProtection="1">
      <alignment horizontal="left"/>
      <protection locked="0" hidden="1"/>
    </xf>
    <xf numFmtId="49" fontId="13" fillId="2" borderId="0" xfId="0" applyNumberFormat="1" applyFont="1" applyFill="1" applyAlignment="1" applyProtection="1">
      <alignment horizontal="center"/>
      <protection locked="0" hidden="1"/>
    </xf>
    <xf numFmtId="0" fontId="13" fillId="2" borderId="0" xfId="0" applyFont="1" applyFill="1" applyAlignment="1" applyProtection="1">
      <alignment horizontal="center"/>
      <protection locked="0" hidden="1"/>
    </xf>
    <xf numFmtId="0" fontId="13" fillId="2" borderId="9" xfId="0" applyFont="1" applyFill="1" applyBorder="1" applyAlignment="1" applyProtection="1">
      <alignment horizontal="center"/>
      <protection locked="0" hidden="1"/>
    </xf>
    <xf numFmtId="4" fontId="13" fillId="9" borderId="0" xfId="0" applyNumberFormat="1" applyFont="1" applyFill="1" applyAlignment="1" applyProtection="1">
      <alignment horizontal="right"/>
      <protection locked="0" hidden="1"/>
    </xf>
    <xf numFmtId="0" fontId="13" fillId="2" borderId="0" xfId="0" applyFont="1" applyFill="1" applyProtection="1">
      <protection locked="0" hidden="1"/>
    </xf>
    <xf numFmtId="2" fontId="13" fillId="2" borderId="0" xfId="0" applyNumberFormat="1" applyFont="1" applyFill="1" applyAlignment="1" applyProtection="1">
      <alignment horizontal="left"/>
      <protection locked="0" hidden="1"/>
    </xf>
    <xf numFmtId="0" fontId="15" fillId="9" borderId="0" xfId="0" applyFont="1" applyFill="1" applyAlignment="1" applyProtection="1">
      <alignment horizontal="left" vertical="justify"/>
      <protection locked="0" hidden="1"/>
    </xf>
    <xf numFmtId="0" fontId="13" fillId="0" borderId="2" xfId="0" applyFont="1" applyBorder="1" applyAlignment="1" applyProtection="1">
      <alignment horizontal="center"/>
      <protection locked="0" hidden="1"/>
    </xf>
    <xf numFmtId="4" fontId="13" fillId="0" borderId="2" xfId="0" applyNumberFormat="1" applyFont="1" applyBorder="1" applyAlignment="1" applyProtection="1">
      <alignment horizontal="center"/>
      <protection locked="0" hidden="1"/>
    </xf>
    <xf numFmtId="4" fontId="17" fillId="3" borderId="9" xfId="0" applyNumberFormat="1" applyFont="1" applyFill="1" applyBorder="1" applyProtection="1">
      <protection locked="0" hidden="1"/>
    </xf>
    <xf numFmtId="4" fontId="17" fillId="2" borderId="2" xfId="0" applyNumberFormat="1" applyFont="1" applyFill="1" applyBorder="1" applyAlignment="1" applyProtection="1">
      <alignment horizontal="right"/>
      <protection locked="0" hidden="1"/>
    </xf>
    <xf numFmtId="4" fontId="13" fillId="2" borderId="0" xfId="0" applyNumberFormat="1" applyFont="1" applyFill="1" applyAlignment="1" applyProtection="1">
      <alignment horizontal="center"/>
      <protection locked="0" hidden="1"/>
    </xf>
    <xf numFmtId="4" fontId="15" fillId="2" borderId="0" xfId="0" applyNumberFormat="1" applyFont="1" applyFill="1" applyAlignment="1" applyProtection="1">
      <alignment horizontal="right"/>
      <protection locked="0" hidden="1"/>
    </xf>
    <xf numFmtId="4" fontId="13" fillId="9" borderId="0" xfId="0" applyNumberFormat="1" applyFont="1" applyFill="1" applyAlignment="1" applyProtection="1">
      <alignment horizontal="center"/>
      <protection locked="0" hidden="1"/>
    </xf>
    <xf numFmtId="4" fontId="13" fillId="9" borderId="2" xfId="0" applyNumberFormat="1" applyFont="1" applyFill="1" applyBorder="1" applyAlignment="1" applyProtection="1">
      <alignment horizontal="right"/>
      <protection locked="0" hidden="1"/>
    </xf>
    <xf numFmtId="0" fontId="13" fillId="16" borderId="2" xfId="0" applyFont="1" applyFill="1" applyBorder="1" applyProtection="1">
      <protection locked="0" hidden="1"/>
    </xf>
    <xf numFmtId="0" fontId="13" fillId="14" borderId="2" xfId="0" applyFont="1" applyFill="1" applyBorder="1" applyProtection="1">
      <protection locked="0" hidden="1"/>
    </xf>
    <xf numFmtId="4" fontId="13" fillId="17" borderId="2" xfId="0" applyNumberFormat="1" applyFont="1" applyFill="1" applyBorder="1" applyProtection="1">
      <protection locked="0" hidden="1"/>
    </xf>
    <xf numFmtId="2" fontId="13" fillId="2" borderId="0" xfId="0" applyNumberFormat="1" applyFont="1" applyFill="1" applyAlignment="1" applyProtection="1">
      <alignment horizontal="right"/>
      <protection locked="0" hidden="1"/>
    </xf>
    <xf numFmtId="0" fontId="13" fillId="9" borderId="0" xfId="0" applyFont="1" applyFill="1" applyAlignment="1" applyProtection="1">
      <alignment horizontal="right"/>
      <protection locked="0" hidden="1"/>
    </xf>
    <xf numFmtId="4" fontId="13" fillId="9" borderId="0" xfId="0" applyNumberFormat="1" applyFont="1" applyFill="1" applyProtection="1">
      <protection hidden="1"/>
    </xf>
    <xf numFmtId="4" fontId="17" fillId="2" borderId="2" xfId="0" applyNumberFormat="1" applyFont="1" applyFill="1" applyBorder="1" applyAlignment="1" applyProtection="1">
      <alignment horizontal="right" vertical="center"/>
      <protection hidden="1"/>
    </xf>
    <xf numFmtId="4" fontId="17" fillId="9" borderId="2" xfId="0" applyNumberFormat="1" applyFont="1" applyFill="1" applyBorder="1" applyAlignment="1" applyProtection="1">
      <alignment horizontal="right" vertical="center"/>
      <protection hidden="1"/>
    </xf>
    <xf numFmtId="167" fontId="15" fillId="2" borderId="0" xfId="0" applyNumberFormat="1" applyFont="1" applyFill="1" applyAlignment="1" applyProtection="1">
      <alignment horizontal="right"/>
      <protection hidden="1"/>
    </xf>
    <xf numFmtId="0" fontId="13" fillId="2" borderId="0" xfId="0" applyFont="1" applyFill="1" applyAlignment="1" applyProtection="1">
      <alignment horizontal="left"/>
      <protection locked="0" hidden="1"/>
    </xf>
    <xf numFmtId="0" fontId="23" fillId="9" borderId="0" xfId="0" applyFont="1" applyFill="1" applyAlignment="1" applyProtection="1">
      <alignment horizontal="left"/>
      <protection locked="0" hidden="1"/>
    </xf>
    <xf numFmtId="0" fontId="26" fillId="2" borderId="0" xfId="0" applyFont="1" applyFill="1" applyAlignment="1" applyProtection="1">
      <alignment horizontal="left"/>
      <protection locked="0" hidden="1"/>
    </xf>
    <xf numFmtId="0" fontId="0" fillId="11" borderId="7" xfId="0" applyFill="1" applyBorder="1" applyProtection="1">
      <protection locked="0" hidden="1"/>
    </xf>
    <xf numFmtId="0" fontId="13" fillId="2" borderId="2" xfId="0" applyFont="1" applyFill="1" applyBorder="1" applyAlignment="1" applyProtection="1">
      <alignment horizontal="left"/>
      <protection locked="0" hidden="1"/>
    </xf>
    <xf numFmtId="49" fontId="17" fillId="2" borderId="4" xfId="0" applyNumberFormat="1" applyFont="1" applyFill="1" applyBorder="1" applyAlignment="1" applyProtection="1">
      <alignment horizontal="left"/>
      <protection locked="0" hidden="1"/>
    </xf>
    <xf numFmtId="49" fontId="17" fillId="2" borderId="9" xfId="0" applyNumberFormat="1" applyFont="1" applyFill="1" applyBorder="1" applyAlignment="1" applyProtection="1">
      <alignment horizontal="left"/>
      <protection locked="0" hidden="1"/>
    </xf>
    <xf numFmtId="49" fontId="17" fillId="2" borderId="6" xfId="0" applyNumberFormat="1" applyFont="1" applyFill="1" applyBorder="1" applyAlignment="1" applyProtection="1">
      <alignment horizontal="left"/>
      <protection locked="0" hidden="1"/>
    </xf>
    <xf numFmtId="0" fontId="0" fillId="11" borderId="7" xfId="0" applyFill="1" applyBorder="1" applyAlignment="1" applyProtection="1">
      <alignment horizontal="left"/>
      <protection locked="0" hidden="1"/>
    </xf>
    <xf numFmtId="2" fontId="13" fillId="2" borderId="2" xfId="0" applyNumberFormat="1" applyFont="1" applyFill="1" applyBorder="1" applyAlignment="1" applyProtection="1">
      <alignment horizontal="left"/>
      <protection locked="0" hidden="1"/>
    </xf>
    <xf numFmtId="49" fontId="13" fillId="2" borderId="0" xfId="0" applyNumberFormat="1" applyFont="1" applyFill="1" applyAlignment="1" applyProtection="1">
      <alignment horizontal="left"/>
      <protection locked="0" hidden="1"/>
    </xf>
    <xf numFmtId="0" fontId="13" fillId="2" borderId="9" xfId="0" applyFont="1" applyFill="1" applyBorder="1" applyAlignment="1" applyProtection="1">
      <alignment horizontal="left"/>
      <protection locked="0" hidden="1"/>
    </xf>
    <xf numFmtId="0" fontId="13" fillId="9" borderId="0" xfId="0" applyFont="1" applyFill="1" applyProtection="1">
      <protection locked="0" hidden="1"/>
    </xf>
    <xf numFmtId="49" fontId="23" fillId="9" borderId="0" xfId="0" applyNumberFormat="1" applyFont="1" applyFill="1" applyAlignment="1" applyProtection="1">
      <alignment horizontal="center"/>
      <protection locked="0" hidden="1"/>
    </xf>
    <xf numFmtId="49" fontId="26" fillId="2" borderId="0" xfId="0" applyNumberFormat="1" applyFont="1" applyFill="1" applyAlignment="1" applyProtection="1">
      <alignment horizontal="center"/>
      <protection locked="0" hidden="1"/>
    </xf>
    <xf numFmtId="49" fontId="0" fillId="11" borderId="7" xfId="0" applyNumberFormat="1" applyFill="1" applyBorder="1" applyAlignment="1" applyProtection="1">
      <alignment horizontal="center"/>
      <protection locked="0" hidden="1"/>
    </xf>
    <xf numFmtId="0" fontId="17" fillId="3" borderId="9" xfId="0" applyFont="1" applyFill="1" applyBorder="1" applyProtection="1">
      <protection locked="0" hidden="1"/>
    </xf>
    <xf numFmtId="165" fontId="13" fillId="2" borderId="2" xfId="0" applyNumberFormat="1" applyFont="1" applyFill="1" applyBorder="1" applyAlignment="1" applyProtection="1">
      <alignment horizontal="left"/>
      <protection locked="0" hidden="1"/>
    </xf>
    <xf numFmtId="49" fontId="13" fillId="2" borderId="9" xfId="0" applyNumberFormat="1" applyFont="1" applyFill="1" applyBorder="1" applyAlignment="1" applyProtection="1">
      <alignment horizontal="center"/>
      <protection locked="0" hidden="1"/>
    </xf>
    <xf numFmtId="0" fontId="13" fillId="2" borderId="6" xfId="0" applyFont="1" applyFill="1" applyBorder="1" applyAlignment="1" applyProtection="1">
      <alignment horizontal="left"/>
      <protection locked="0" hidden="1"/>
    </xf>
    <xf numFmtId="0" fontId="13" fillId="2" borderId="0" xfId="0" applyFont="1" applyFill="1" applyAlignment="1" applyProtection="1">
      <alignment horizontal="center" vertical="center"/>
      <protection locked="0" hidden="1"/>
    </xf>
    <xf numFmtId="0" fontId="17" fillId="16" borderId="10" xfId="0" applyFont="1" applyFill="1" applyBorder="1" applyAlignment="1" applyProtection="1">
      <alignment horizontal="center" vertical="center"/>
      <protection locked="0" hidden="1"/>
    </xf>
    <xf numFmtId="0" fontId="17" fillId="14" borderId="10" xfId="0" applyFont="1" applyFill="1" applyBorder="1" applyAlignment="1" applyProtection="1">
      <alignment horizontal="center" vertical="center"/>
      <protection locked="0" hidden="1"/>
    </xf>
    <xf numFmtId="0" fontId="17" fillId="17" borderId="10" xfId="0" applyFont="1" applyFill="1" applyBorder="1" applyAlignment="1" applyProtection="1">
      <alignment horizontal="center" vertical="center"/>
      <protection locked="0" hidden="1"/>
    </xf>
    <xf numFmtId="167" fontId="15" fillId="9" borderId="0" xfId="0" applyNumberFormat="1" applyFont="1" applyFill="1" applyProtection="1">
      <protection locked="0" hidden="1"/>
    </xf>
    <xf numFmtId="49" fontId="15" fillId="9" borderId="0" xfId="0" applyNumberFormat="1" applyFont="1" applyFill="1" applyProtection="1">
      <protection locked="0" hidden="1"/>
    </xf>
    <xf numFmtId="0" fontId="15" fillId="9" borderId="0" xfId="0" applyFont="1" applyFill="1" applyProtection="1">
      <protection locked="0" hidden="1"/>
    </xf>
    <xf numFmtId="0" fontId="15" fillId="9" borderId="0" xfId="0" applyFont="1" applyFill="1" applyAlignment="1" applyProtection="1">
      <alignment horizontal="center" vertical="center"/>
      <protection locked="0" hidden="1"/>
    </xf>
    <xf numFmtId="0" fontId="13" fillId="0" borderId="0" xfId="0" applyFont="1" applyProtection="1">
      <protection locked="0" hidden="1"/>
    </xf>
    <xf numFmtId="4" fontId="17" fillId="2" borderId="2" xfId="0" applyNumberFormat="1" applyFont="1" applyFill="1" applyBorder="1" applyAlignment="1" applyProtection="1">
      <alignment horizontal="right" vertical="center"/>
      <protection locked="0" hidden="1"/>
    </xf>
    <xf numFmtId="4" fontId="13" fillId="16" borderId="2" xfId="0" applyNumberFormat="1" applyFont="1" applyFill="1" applyBorder="1" applyAlignment="1" applyProtection="1">
      <alignment horizontal="right"/>
      <protection locked="0" hidden="1"/>
    </xf>
    <xf numFmtId="4" fontId="13" fillId="14" borderId="2" xfId="0" applyNumberFormat="1" applyFont="1" applyFill="1" applyBorder="1" applyAlignment="1" applyProtection="1">
      <alignment horizontal="right"/>
      <protection locked="0" hidden="1"/>
    </xf>
    <xf numFmtId="4" fontId="13" fillId="17" borderId="2" xfId="0" applyNumberFormat="1" applyFont="1" applyFill="1" applyBorder="1" applyAlignment="1" applyProtection="1">
      <alignment horizontal="right"/>
      <protection locked="0" hidden="1"/>
    </xf>
    <xf numFmtId="4" fontId="13" fillId="2" borderId="0" xfId="0" applyNumberFormat="1" applyFont="1" applyFill="1" applyAlignment="1" applyProtection="1">
      <alignment horizontal="right"/>
      <protection locked="0" hidden="1"/>
    </xf>
    <xf numFmtId="4" fontId="29" fillId="2" borderId="0" xfId="0" applyNumberFormat="1" applyFont="1" applyFill="1" applyAlignment="1" applyProtection="1">
      <alignment horizontal="right"/>
      <protection locked="0" hidden="1"/>
    </xf>
    <xf numFmtId="0" fontId="13" fillId="2" borderId="0" xfId="0" applyFont="1" applyFill="1" applyAlignment="1" applyProtection="1">
      <alignment horizontal="right"/>
      <protection locked="0" hidden="1"/>
    </xf>
    <xf numFmtId="1" fontId="13" fillId="2" borderId="0" xfId="0" applyNumberFormat="1" applyFont="1" applyFill="1" applyAlignment="1" applyProtection="1">
      <alignment horizontal="right"/>
      <protection locked="0" hidden="1"/>
    </xf>
    <xf numFmtId="4" fontId="13" fillId="9" borderId="0" xfId="0" applyNumberFormat="1" applyFont="1" applyFill="1" applyProtection="1">
      <protection locked="0" hidden="1"/>
    </xf>
    <xf numFmtId="4" fontId="29" fillId="2" borderId="0" xfId="0" applyNumberFormat="1" applyFont="1" applyFill="1" applyProtection="1">
      <protection locked="0" hidden="1"/>
    </xf>
    <xf numFmtId="1" fontId="13" fillId="2" borderId="0" xfId="0" applyNumberFormat="1" applyFont="1" applyFill="1" applyProtection="1">
      <protection locked="0" hidden="1"/>
    </xf>
    <xf numFmtId="0" fontId="15" fillId="2" borderId="0" xfId="0" applyFont="1" applyFill="1" applyAlignment="1" applyProtection="1">
      <alignment horizontal="right"/>
      <protection locked="0" hidden="1"/>
    </xf>
    <xf numFmtId="4" fontId="13" fillId="2" borderId="2" xfId="0" applyNumberFormat="1" applyFont="1" applyFill="1" applyBorder="1" applyProtection="1">
      <protection locked="0" hidden="1"/>
    </xf>
    <xf numFmtId="0" fontId="30" fillId="0" borderId="2" xfId="31" applyFont="1" applyBorder="1" applyAlignment="1" applyProtection="1">
      <alignment horizontal="center"/>
      <protection hidden="1"/>
    </xf>
    <xf numFmtId="49" fontId="30" fillId="0" borderId="2" xfId="31" applyNumberFormat="1" applyFont="1" applyBorder="1" applyAlignment="1" applyProtection="1">
      <alignment horizontal="center"/>
      <protection hidden="1"/>
    </xf>
    <xf numFmtId="4" fontId="13" fillId="0" borderId="5" xfId="20" applyNumberFormat="1" applyFont="1" applyBorder="1" applyAlignment="1">
      <alignment wrapText="1"/>
    </xf>
    <xf numFmtId="4" fontId="13" fillId="0" borderId="0" xfId="0" applyNumberFormat="1" applyFont="1" applyAlignment="1" applyProtection="1">
      <alignment horizontal="center" vertical="center" wrapText="1"/>
      <protection hidden="1"/>
    </xf>
    <xf numFmtId="4" fontId="28" fillId="18" borderId="12" xfId="0" applyNumberFormat="1" applyFont="1" applyFill="1" applyBorder="1" applyAlignment="1" applyProtection="1">
      <alignment vertical="center"/>
      <protection locked="0" hidden="1"/>
    </xf>
    <xf numFmtId="4" fontId="34" fillId="18" borderId="3" xfId="0" applyNumberFormat="1" applyFont="1" applyFill="1" applyBorder="1" applyProtection="1">
      <protection locked="0" hidden="1"/>
    </xf>
    <xf numFmtId="4" fontId="13" fillId="0" borderId="0" xfId="0" applyNumberFormat="1" applyFont="1" applyAlignment="1" applyProtection="1">
      <alignment vertical="center"/>
      <protection locked="0" hidden="1"/>
    </xf>
    <xf numFmtId="0" fontId="13" fillId="4" borderId="4" xfId="0" applyFont="1" applyFill="1" applyBorder="1" applyAlignment="1" applyProtection="1">
      <alignment vertical="center"/>
      <protection hidden="1"/>
    </xf>
    <xf numFmtId="0" fontId="13" fillId="4" borderId="9" xfId="0" applyFont="1" applyFill="1" applyBorder="1" applyAlignment="1" applyProtection="1">
      <alignment vertical="center"/>
      <protection hidden="1"/>
    </xf>
    <xf numFmtId="0" fontId="30" fillId="13" borderId="36" xfId="24" applyFont="1" applyFill="1" applyBorder="1" applyAlignment="1" applyProtection="1">
      <alignment vertical="center"/>
      <protection hidden="1"/>
    </xf>
    <xf numFmtId="0" fontId="30" fillId="13" borderId="32" xfId="24" applyFont="1" applyFill="1" applyBorder="1" applyAlignment="1" applyProtection="1">
      <alignment vertical="center"/>
      <protection hidden="1"/>
    </xf>
    <xf numFmtId="4" fontId="35" fillId="18" borderId="12" xfId="0" applyNumberFormat="1" applyFont="1" applyFill="1" applyBorder="1" applyAlignment="1" applyProtection="1">
      <alignment horizontal="left" vertical="center" wrapText="1"/>
      <protection hidden="1"/>
    </xf>
    <xf numFmtId="0" fontId="35" fillId="13" borderId="8" xfId="0" applyFont="1" applyFill="1" applyBorder="1" applyAlignment="1" applyProtection="1">
      <alignment vertical="center"/>
      <protection hidden="1"/>
    </xf>
    <xf numFmtId="174" fontId="13" fillId="9" borderId="2" xfId="0" applyNumberFormat="1" applyFont="1" applyFill="1" applyBorder="1" applyAlignment="1" applyProtection="1">
      <alignment horizontal="right"/>
      <protection hidden="1"/>
    </xf>
    <xf numFmtId="4" fontId="17" fillId="3" borderId="2" xfId="0" applyNumberFormat="1" applyFont="1" applyFill="1" applyBorder="1" applyAlignment="1" applyProtection="1">
      <alignment horizontal="right"/>
      <protection locked="0" hidden="1"/>
    </xf>
    <xf numFmtId="0" fontId="13" fillId="2" borderId="6" xfId="0" applyFont="1" applyFill="1" applyBorder="1" applyAlignment="1" applyProtection="1">
      <alignment horizontal="left"/>
      <protection hidden="1"/>
    </xf>
    <xf numFmtId="4" fontId="13" fillId="2" borderId="2" xfId="0" applyNumberFormat="1" applyFont="1" applyFill="1" applyBorder="1" applyAlignment="1" applyProtection="1">
      <alignment horizontal="center"/>
      <protection hidden="1"/>
    </xf>
    <xf numFmtId="3" fontId="13" fillId="5" borderId="40" xfId="0" applyNumberFormat="1" applyFont="1" applyFill="1" applyBorder="1" applyAlignment="1" applyProtection="1">
      <alignment horizontal="center"/>
      <protection locked="0" hidden="1"/>
    </xf>
    <xf numFmtId="176" fontId="13" fillId="5" borderId="40" xfId="0" applyNumberFormat="1" applyFont="1" applyFill="1" applyBorder="1" applyAlignment="1" applyProtection="1">
      <alignment horizontal="center"/>
      <protection locked="0" hidden="1"/>
    </xf>
    <xf numFmtId="3" fontId="13" fillId="5" borderId="2" xfId="0" applyNumberFormat="1" applyFont="1" applyFill="1" applyBorder="1" applyAlignment="1" applyProtection="1">
      <alignment horizontal="center"/>
      <protection locked="0" hidden="1"/>
    </xf>
    <xf numFmtId="4" fontId="13" fillId="2" borderId="2" xfId="0" applyNumberFormat="1" applyFont="1" applyFill="1" applyBorder="1" applyProtection="1">
      <protection hidden="1"/>
    </xf>
    <xf numFmtId="0" fontId="13" fillId="2" borderId="9" xfId="0" applyFont="1" applyFill="1" applyBorder="1" applyAlignment="1" applyProtection="1">
      <alignment horizontal="left"/>
      <protection hidden="1"/>
    </xf>
    <xf numFmtId="4" fontId="17" fillId="3" borderId="6" xfId="0" applyNumberFormat="1" applyFont="1" applyFill="1" applyBorder="1" applyProtection="1">
      <protection locked="0" hidden="1"/>
    </xf>
    <xf numFmtId="3" fontId="13" fillId="2" borderId="0" xfId="0" applyNumberFormat="1" applyFont="1" applyFill="1" applyAlignment="1" applyProtection="1">
      <alignment horizontal="right"/>
      <protection locked="0" hidden="1"/>
    </xf>
    <xf numFmtId="167" fontId="15" fillId="2" borderId="0" xfId="0" applyNumberFormat="1" applyFont="1" applyFill="1" applyAlignment="1" applyProtection="1">
      <alignment horizontal="right"/>
      <protection locked="0" hidden="1"/>
    </xf>
    <xf numFmtId="0" fontId="13" fillId="0" borderId="2" xfId="39" applyFont="1" applyBorder="1" applyProtection="1">
      <protection hidden="1"/>
    </xf>
    <xf numFmtId="0" fontId="46" fillId="9" borderId="0" xfId="7" applyFont="1" applyFill="1" applyAlignment="1" applyProtection="1">
      <alignment wrapText="1"/>
      <protection hidden="1"/>
    </xf>
    <xf numFmtId="0" fontId="33" fillId="9" borderId="0" xfId="7" applyFont="1" applyFill="1" applyAlignment="1" applyProtection="1">
      <alignment vertical="top" wrapText="1"/>
      <protection hidden="1"/>
    </xf>
    <xf numFmtId="0" fontId="33" fillId="9" borderId="0" xfId="19" applyFont="1" applyFill="1" applyAlignment="1" applyProtection="1">
      <alignment vertical="top" wrapText="1"/>
      <protection hidden="1"/>
    </xf>
    <xf numFmtId="0" fontId="35" fillId="9" borderId="0" xfId="7" applyFont="1" applyFill="1" applyProtection="1">
      <protection hidden="1"/>
    </xf>
    <xf numFmtId="0" fontId="35" fillId="9" borderId="0" xfId="7" applyFont="1" applyFill="1" applyAlignment="1" applyProtection="1">
      <alignment vertical="center" wrapText="1"/>
      <protection hidden="1"/>
    </xf>
    <xf numFmtId="0" fontId="35" fillId="2" borderId="0" xfId="24" applyFont="1" applyFill="1" applyAlignment="1" applyProtection="1">
      <alignment vertical="top" wrapText="1"/>
      <protection hidden="1"/>
    </xf>
    <xf numFmtId="0" fontId="35" fillId="2" borderId="0" xfId="24" applyFont="1" applyFill="1" applyAlignment="1" applyProtection="1">
      <alignment vertical="center" wrapText="1"/>
      <protection hidden="1"/>
    </xf>
    <xf numFmtId="0" fontId="33" fillId="9" borderId="0" xfId="24" applyFont="1" applyFill="1" applyProtection="1">
      <protection hidden="1"/>
    </xf>
    <xf numFmtId="0" fontId="33" fillId="9" borderId="0" xfId="7" applyFont="1" applyFill="1" applyAlignment="1" applyProtection="1">
      <alignment horizontal="left"/>
      <protection hidden="1"/>
    </xf>
    <xf numFmtId="0" fontId="33" fillId="9" borderId="0" xfId="7" applyFont="1" applyFill="1" applyAlignment="1" applyProtection="1">
      <alignment vertical="top"/>
      <protection hidden="1"/>
    </xf>
    <xf numFmtId="4" fontId="26" fillId="10" borderId="9" xfId="24" applyNumberFormat="1" applyFont="1" applyFill="1" applyBorder="1" applyAlignment="1" applyProtection="1">
      <alignment horizontal="right"/>
      <protection hidden="1"/>
    </xf>
    <xf numFmtId="4" fontId="26" fillId="10" borderId="9" xfId="24" applyNumberFormat="1" applyFont="1" applyFill="1" applyBorder="1" applyAlignment="1" applyProtection="1">
      <alignment horizontal="center"/>
      <protection hidden="1"/>
    </xf>
    <xf numFmtId="4" fontId="13" fillId="10" borderId="9" xfId="24" applyNumberFormat="1" applyFont="1" applyFill="1" applyBorder="1" applyAlignment="1" applyProtection="1">
      <alignment horizontal="left"/>
      <protection hidden="1"/>
    </xf>
    <xf numFmtId="0" fontId="61" fillId="0" borderId="2" xfId="61" applyFont="1" applyBorder="1" applyAlignment="1">
      <alignment horizontal="center"/>
    </xf>
    <xf numFmtId="0" fontId="12" fillId="0" borderId="0" xfId="54" applyProtection="1">
      <protection hidden="1"/>
    </xf>
    <xf numFmtId="0" fontId="13" fillId="0" borderId="0" xfId="54" applyFont="1" applyProtection="1">
      <protection hidden="1"/>
    </xf>
    <xf numFmtId="0" fontId="12" fillId="9" borderId="0" xfId="54" applyFill="1" applyProtection="1">
      <protection hidden="1"/>
    </xf>
    <xf numFmtId="3" fontId="12" fillId="9" borderId="0" xfId="54" applyNumberFormat="1" applyFill="1" applyAlignment="1" applyProtection="1">
      <alignment horizontal="center"/>
      <protection hidden="1"/>
    </xf>
    <xf numFmtId="0" fontId="47" fillId="9" borderId="0" xfId="54" applyFont="1" applyFill="1" applyAlignment="1" applyProtection="1">
      <alignment horizontal="right"/>
      <protection hidden="1"/>
    </xf>
    <xf numFmtId="0" fontId="13" fillId="9" borderId="0" xfId="54" applyFont="1" applyFill="1" applyProtection="1">
      <protection hidden="1"/>
    </xf>
    <xf numFmtId="0" fontId="33" fillId="15" borderId="0" xfId="54" applyFont="1" applyFill="1" applyProtection="1">
      <protection hidden="1"/>
    </xf>
    <xf numFmtId="0" fontId="12" fillId="15" borderId="0" xfId="54" applyFill="1" applyProtection="1">
      <protection hidden="1"/>
    </xf>
    <xf numFmtId="3" fontId="12" fillId="15" borderId="0" xfId="54" applyNumberFormat="1" applyFill="1" applyAlignment="1" applyProtection="1">
      <alignment horizontal="center"/>
      <protection hidden="1"/>
    </xf>
    <xf numFmtId="0" fontId="47" fillId="15" borderId="0" xfId="54" applyFont="1" applyFill="1" applyAlignment="1" applyProtection="1">
      <alignment horizontal="right"/>
      <protection hidden="1"/>
    </xf>
    <xf numFmtId="0" fontId="13" fillId="15" borderId="0" xfId="54" applyFont="1" applyFill="1" applyProtection="1">
      <protection hidden="1"/>
    </xf>
    <xf numFmtId="0" fontId="19" fillId="15" borderId="0" xfId="54" applyFont="1" applyFill="1" applyProtection="1">
      <protection hidden="1"/>
    </xf>
    <xf numFmtId="0" fontId="19" fillId="9" borderId="0" xfId="54" applyFont="1" applyFill="1" applyProtection="1">
      <protection hidden="1"/>
    </xf>
    <xf numFmtId="3" fontId="19" fillId="9" borderId="10" xfId="54" applyNumberFormat="1" applyFont="1" applyFill="1" applyBorder="1" applyAlignment="1" applyProtection="1">
      <alignment horizontal="center"/>
      <protection hidden="1"/>
    </xf>
    <xf numFmtId="0" fontId="12" fillId="9" borderId="0" xfId="54" applyFill="1" applyAlignment="1" applyProtection="1">
      <alignment horizontal="right"/>
      <protection hidden="1"/>
    </xf>
    <xf numFmtId="0" fontId="36" fillId="9" borderId="2" xfId="54" applyFont="1" applyFill="1" applyBorder="1" applyAlignment="1">
      <alignment horizontal="center"/>
    </xf>
    <xf numFmtId="3" fontId="36" fillId="9" borderId="2" xfId="54" applyNumberFormat="1" applyFont="1" applyFill="1" applyBorder="1" applyAlignment="1">
      <alignment horizontal="center" vertical="center"/>
    </xf>
    <xf numFmtId="0" fontId="67" fillId="9" borderId="2" xfId="54" applyFont="1" applyFill="1" applyBorder="1" applyAlignment="1" applyProtection="1">
      <alignment horizontal="center" vertical="center" wrapText="1"/>
      <protection hidden="1"/>
    </xf>
    <xf numFmtId="0" fontId="19" fillId="9" borderId="0" xfId="54" applyFont="1" applyFill="1" applyAlignment="1">
      <alignment horizontal="center" vertical="center" wrapText="1"/>
    </xf>
    <xf numFmtId="0" fontId="12" fillId="9" borderId="0" xfId="54" applyFill="1" applyAlignment="1">
      <alignment horizontal="center" vertical="center" wrapText="1"/>
    </xf>
    <xf numFmtId="4" fontId="12" fillId="9" borderId="0" xfId="54" applyNumberFormat="1" applyFill="1" applyAlignment="1">
      <alignment horizontal="left" vertical="center" wrapText="1"/>
    </xf>
    <xf numFmtId="0" fontId="13" fillId="9" borderId="0" xfId="54" applyFont="1" applyFill="1" applyAlignment="1">
      <alignment horizontal="left" vertical="center" wrapText="1"/>
    </xf>
    <xf numFmtId="0" fontId="12" fillId="0" borderId="0" xfId="54" applyAlignment="1" applyProtection="1">
      <alignment vertical="center"/>
      <protection hidden="1"/>
    </xf>
    <xf numFmtId="0" fontId="12" fillId="9" borderId="0" xfId="54" applyFill="1" applyAlignment="1" applyProtection="1">
      <alignment vertical="center"/>
      <protection hidden="1"/>
    </xf>
    <xf numFmtId="0" fontId="19" fillId="15" borderId="0" xfId="54" applyFont="1" applyFill="1" applyAlignment="1" applyProtection="1">
      <alignment vertical="center"/>
      <protection hidden="1"/>
    </xf>
    <xf numFmtId="0" fontId="19" fillId="9" borderId="0" xfId="54" applyFont="1" applyFill="1" applyAlignment="1" applyProtection="1">
      <alignment vertical="center"/>
      <protection hidden="1"/>
    </xf>
    <xf numFmtId="0" fontId="28" fillId="9" borderId="35" xfId="54" applyFont="1" applyFill="1" applyBorder="1" applyAlignment="1">
      <alignment horizontal="left" vertical="center" wrapText="1"/>
    </xf>
    <xf numFmtId="4" fontId="35" fillId="11" borderId="10" xfId="54" applyNumberFormat="1" applyFont="1" applyFill="1" applyBorder="1" applyAlignment="1" applyProtection="1">
      <alignment horizontal="right" vertical="center"/>
      <protection hidden="1"/>
    </xf>
    <xf numFmtId="0" fontId="12" fillId="15" borderId="0" xfId="54" applyFill="1" applyAlignment="1" applyProtection="1">
      <alignment vertical="center"/>
      <protection hidden="1"/>
    </xf>
    <xf numFmtId="0" fontId="50" fillId="9" borderId="0" xfId="54" applyFont="1" applyFill="1" applyAlignment="1" applyProtection="1">
      <alignment horizontal="center"/>
      <protection hidden="1"/>
    </xf>
    <xf numFmtId="0" fontId="12" fillId="9" borderId="2" xfId="54" applyFill="1" applyBorder="1" applyAlignment="1">
      <alignment horizontal="center" vertical="center" wrapText="1"/>
    </xf>
    <xf numFmtId="166" fontId="19" fillId="12" borderId="19" xfId="54" applyNumberFormat="1" applyFont="1" applyFill="1" applyBorder="1" applyAlignment="1" applyProtection="1">
      <alignment vertical="top"/>
      <protection locked="0" hidden="1"/>
    </xf>
    <xf numFmtId="0" fontId="13" fillId="9" borderId="0" xfId="54" applyFont="1" applyFill="1" applyAlignment="1" applyProtection="1">
      <alignment horizontal="right"/>
      <protection hidden="1"/>
    </xf>
    <xf numFmtId="0" fontId="33" fillId="0" borderId="0" xfId="54" applyFont="1" applyProtection="1">
      <protection hidden="1"/>
    </xf>
    <xf numFmtId="0" fontId="33" fillId="9" borderId="0" xfId="54" applyFont="1" applyFill="1" applyProtection="1">
      <protection hidden="1"/>
    </xf>
    <xf numFmtId="166" fontId="19" fillId="9" borderId="0" xfId="54" applyNumberFormat="1" applyFont="1" applyFill="1" applyAlignment="1" applyProtection="1">
      <alignment vertical="top"/>
      <protection locked="0" hidden="1"/>
    </xf>
    <xf numFmtId="0" fontId="13" fillId="2" borderId="0" xfId="54" applyFont="1" applyFill="1" applyAlignment="1" applyProtection="1">
      <alignment horizontal="center"/>
      <protection hidden="1"/>
    </xf>
    <xf numFmtId="0" fontId="13" fillId="2" borderId="0" xfId="54" applyFont="1" applyFill="1" applyProtection="1">
      <protection hidden="1"/>
    </xf>
    <xf numFmtId="0" fontId="17" fillId="2" borderId="0" xfId="54" applyFont="1" applyFill="1" applyAlignment="1" applyProtection="1">
      <alignment horizontal="center"/>
      <protection hidden="1"/>
    </xf>
    <xf numFmtId="4" fontId="13" fillId="0" borderId="0" xfId="54" applyNumberFormat="1" applyFont="1" applyProtection="1">
      <protection hidden="1"/>
    </xf>
    <xf numFmtId="4" fontId="13" fillId="2" borderId="0" xfId="54" applyNumberFormat="1" applyFont="1" applyFill="1" applyAlignment="1" applyProtection="1">
      <alignment horizontal="right"/>
      <protection hidden="1"/>
    </xf>
    <xf numFmtId="4" fontId="17" fillId="4" borderId="9" xfId="54" applyNumberFormat="1" applyFont="1" applyFill="1" applyBorder="1" applyAlignment="1" applyProtection="1">
      <alignment vertical="center"/>
      <protection hidden="1"/>
    </xf>
    <xf numFmtId="4" fontId="17" fillId="4" borderId="4" xfId="54" applyNumberFormat="1" applyFont="1" applyFill="1" applyBorder="1" applyAlignment="1" applyProtection="1">
      <alignment vertical="center"/>
      <protection hidden="1"/>
    </xf>
    <xf numFmtId="4" fontId="26" fillId="4" borderId="4" xfId="54" applyNumberFormat="1" applyFont="1" applyFill="1" applyBorder="1" applyAlignment="1" applyProtection="1">
      <alignment horizontal="left"/>
      <protection hidden="1"/>
    </xf>
    <xf numFmtId="3" fontId="26" fillId="4" borderId="4" xfId="54" applyNumberFormat="1" applyFont="1" applyFill="1" applyBorder="1" applyAlignment="1" applyProtection="1">
      <alignment horizontal="center"/>
      <protection hidden="1"/>
    </xf>
    <xf numFmtId="4" fontId="26" fillId="4" borderId="4" xfId="54" applyNumberFormat="1" applyFont="1" applyFill="1" applyBorder="1" applyAlignment="1" applyProtection="1">
      <alignment horizontal="right"/>
      <protection hidden="1"/>
    </xf>
    <xf numFmtId="4" fontId="26" fillId="4" borderId="2" xfId="54" applyNumberFormat="1" applyFont="1" applyFill="1" applyBorder="1" applyAlignment="1" applyProtection="1">
      <alignment horizontal="left"/>
      <protection locked="0" hidden="1"/>
    </xf>
    <xf numFmtId="4" fontId="13" fillId="0" borderId="0" xfId="54" applyNumberFormat="1" applyFont="1" applyAlignment="1" applyProtection="1">
      <alignment vertical="center"/>
      <protection hidden="1"/>
    </xf>
    <xf numFmtId="4" fontId="13" fillId="0" borderId="2" xfId="54" applyNumberFormat="1" applyFont="1" applyBorder="1" applyAlignment="1" applyProtection="1">
      <alignment horizontal="right" vertical="center"/>
      <protection hidden="1"/>
    </xf>
    <xf numFmtId="3" fontId="13" fillId="0" borderId="2" xfId="54" applyNumberFormat="1" applyFont="1" applyBorder="1" applyAlignment="1" applyProtection="1">
      <alignment horizontal="center" vertical="center"/>
      <protection hidden="1"/>
    </xf>
    <xf numFmtId="4" fontId="17" fillId="19" borderId="0" xfId="54" applyNumberFormat="1" applyFont="1" applyFill="1" applyAlignment="1" applyProtection="1">
      <alignment horizontal="right" vertical="center"/>
      <protection hidden="1"/>
    </xf>
    <xf numFmtId="3" fontId="17" fillId="19" borderId="0" xfId="54" applyNumberFormat="1" applyFont="1" applyFill="1" applyAlignment="1" applyProtection="1">
      <alignment horizontal="center" vertical="center"/>
      <protection hidden="1"/>
    </xf>
    <xf numFmtId="4" fontId="26" fillId="19" borderId="0" xfId="54" applyNumberFormat="1" applyFont="1" applyFill="1" applyAlignment="1" applyProtection="1">
      <alignment horizontal="left" vertical="center"/>
      <protection hidden="1"/>
    </xf>
    <xf numFmtId="3" fontId="26" fillId="19" borderId="0" xfId="54" applyNumberFormat="1" applyFont="1" applyFill="1" applyAlignment="1" applyProtection="1">
      <alignment horizontal="center" vertical="center"/>
      <protection hidden="1"/>
    </xf>
    <xf numFmtId="4" fontId="26" fillId="19" borderId="0" xfId="54" applyNumberFormat="1" applyFont="1" applyFill="1" applyAlignment="1" applyProtection="1">
      <alignment horizontal="right" vertical="center"/>
      <protection hidden="1"/>
    </xf>
    <xf numFmtId="4" fontId="26" fillId="19" borderId="0" xfId="54" applyNumberFormat="1" applyFont="1" applyFill="1" applyAlignment="1" applyProtection="1">
      <alignment horizontal="left" vertical="center"/>
      <protection locked="0" hidden="1"/>
    </xf>
    <xf numFmtId="4" fontId="13" fillId="0" borderId="3" xfId="54" applyNumberFormat="1" applyFont="1" applyBorder="1" applyAlignment="1" applyProtection="1">
      <alignment horizontal="center" vertical="center" wrapText="1"/>
      <protection hidden="1"/>
    </xf>
    <xf numFmtId="4" fontId="13" fillId="0" borderId="3" xfId="54" applyNumberFormat="1" applyFont="1" applyBorder="1" applyAlignment="1" applyProtection="1">
      <alignment horizontal="center" wrapText="1"/>
      <protection hidden="1"/>
    </xf>
    <xf numFmtId="4" fontId="13" fillId="19" borderId="0" xfId="54" applyNumberFormat="1" applyFont="1" applyFill="1" applyProtection="1">
      <protection hidden="1"/>
    </xf>
    <xf numFmtId="4" fontId="26" fillId="19" borderId="0" xfId="54" applyNumberFormat="1" applyFont="1" applyFill="1" applyAlignment="1" applyProtection="1">
      <alignment horizontal="left"/>
      <protection hidden="1"/>
    </xf>
    <xf numFmtId="3" fontId="26" fillId="19" borderId="0" xfId="54" applyNumberFormat="1" applyFont="1" applyFill="1" applyAlignment="1" applyProtection="1">
      <alignment horizontal="center"/>
      <protection hidden="1"/>
    </xf>
    <xf numFmtId="4" fontId="26" fillId="19" borderId="0" xfId="54" applyNumberFormat="1" applyFont="1" applyFill="1" applyAlignment="1" applyProtection="1">
      <alignment horizontal="right"/>
      <protection hidden="1"/>
    </xf>
    <xf numFmtId="4" fontId="26" fillId="19" borderId="0" xfId="54" applyNumberFormat="1" applyFont="1" applyFill="1" applyAlignment="1" applyProtection="1">
      <alignment horizontal="left"/>
      <protection locked="0" hidden="1"/>
    </xf>
    <xf numFmtId="4" fontId="17" fillId="4" borderId="2" xfId="54" applyNumberFormat="1" applyFont="1" applyFill="1" applyBorder="1" applyAlignment="1" applyProtection="1">
      <alignment horizontal="right" vertical="center"/>
      <protection hidden="1"/>
    </xf>
    <xf numFmtId="3" fontId="17" fillId="4" borderId="2" xfId="54" applyNumberFormat="1" applyFont="1" applyFill="1" applyBorder="1" applyAlignment="1" applyProtection="1">
      <alignment horizontal="center" vertical="center"/>
      <protection hidden="1"/>
    </xf>
    <xf numFmtId="4" fontId="26" fillId="4" borderId="2" xfId="54" applyNumberFormat="1" applyFont="1" applyFill="1" applyBorder="1" applyAlignment="1" applyProtection="1">
      <alignment horizontal="left"/>
      <protection hidden="1"/>
    </xf>
    <xf numFmtId="3" fontId="26" fillId="4" borderId="2" xfId="54" applyNumberFormat="1" applyFont="1" applyFill="1" applyBorder="1" applyAlignment="1" applyProtection="1">
      <alignment horizontal="center"/>
      <protection hidden="1"/>
    </xf>
    <xf numFmtId="4" fontId="13" fillId="0" borderId="5" xfId="61" applyNumberFormat="1" applyFont="1" applyBorder="1"/>
    <xf numFmtId="0" fontId="13" fillId="0" borderId="5" xfId="54" applyFont="1" applyBorder="1" applyAlignment="1" applyProtection="1">
      <alignment horizontal="center" vertical="center"/>
      <protection hidden="1"/>
    </xf>
    <xf numFmtId="4" fontId="13" fillId="16" borderId="0" xfId="54" applyNumberFormat="1" applyFont="1" applyFill="1" applyProtection="1">
      <protection hidden="1"/>
    </xf>
    <xf numFmtId="4" fontId="13" fillId="16" borderId="0" xfId="54" applyNumberFormat="1" applyFont="1" applyFill="1" applyAlignment="1" applyProtection="1">
      <alignment horizontal="right"/>
      <protection hidden="1"/>
    </xf>
    <xf numFmtId="0" fontId="13" fillId="16" borderId="0" xfId="54" applyFont="1" applyFill="1" applyAlignment="1" applyProtection="1">
      <alignment horizontal="center"/>
      <protection hidden="1"/>
    </xf>
    <xf numFmtId="4" fontId="13" fillId="16" borderId="0" xfId="54" applyNumberFormat="1" applyFont="1" applyFill="1" applyAlignment="1" applyProtection="1">
      <alignment horizontal="left"/>
      <protection hidden="1"/>
    </xf>
    <xf numFmtId="3" fontId="13" fillId="16" borderId="0" xfId="54" applyNumberFormat="1" applyFont="1" applyFill="1" applyAlignment="1" applyProtection="1">
      <alignment horizontal="center" vertical="center"/>
      <protection hidden="1"/>
    </xf>
    <xf numFmtId="4" fontId="13" fillId="16" borderId="0" xfId="54" applyNumberFormat="1" applyFont="1" applyFill="1" applyAlignment="1" applyProtection="1">
      <alignment horizontal="right" vertical="center"/>
      <protection hidden="1"/>
    </xf>
    <xf numFmtId="4" fontId="13" fillId="16" borderId="0" xfId="54" applyNumberFormat="1" applyFont="1" applyFill="1" applyAlignment="1" applyProtection="1">
      <alignment horizontal="left" vertical="center"/>
      <protection hidden="1"/>
    </xf>
    <xf numFmtId="4" fontId="13" fillId="16" borderId="0" xfId="54" applyNumberFormat="1" applyFont="1" applyFill="1" applyAlignment="1" applyProtection="1">
      <alignment horizontal="center" vertical="center"/>
      <protection hidden="1"/>
    </xf>
    <xf numFmtId="4" fontId="13" fillId="16" borderId="0" xfId="54" applyNumberFormat="1" applyFont="1" applyFill="1" applyAlignment="1" applyProtection="1">
      <alignment horizontal="left" vertical="center"/>
      <protection locked="0" hidden="1"/>
    </xf>
    <xf numFmtId="4" fontId="13" fillId="2" borderId="2" xfId="54" applyNumberFormat="1" applyFont="1" applyFill="1" applyBorder="1" applyAlignment="1" applyProtection="1">
      <alignment horizontal="right" vertical="center"/>
      <protection hidden="1"/>
    </xf>
    <xf numFmtId="3" fontId="13" fillId="2" borderId="2" xfId="54" applyNumberFormat="1" applyFont="1" applyFill="1" applyBorder="1" applyAlignment="1" applyProtection="1">
      <alignment horizontal="center" vertical="center"/>
      <protection hidden="1"/>
    </xf>
    <xf numFmtId="4" fontId="13" fillId="2" borderId="0" xfId="54" applyNumberFormat="1" applyFont="1" applyFill="1" applyProtection="1">
      <protection hidden="1"/>
    </xf>
    <xf numFmtId="4" fontId="13" fillId="9" borderId="0" xfId="54" applyNumberFormat="1" applyFont="1" applyFill="1" applyAlignment="1" applyProtection="1">
      <alignment horizontal="right"/>
      <protection hidden="1"/>
    </xf>
    <xf numFmtId="4" fontId="13" fillId="2" borderId="0" xfId="54" applyNumberFormat="1" applyFont="1" applyFill="1" applyAlignment="1" applyProtection="1">
      <alignment horizontal="center"/>
      <protection hidden="1"/>
    </xf>
    <xf numFmtId="0" fontId="17" fillId="0" borderId="0" xfId="54" applyFont="1" applyProtection="1">
      <protection hidden="1"/>
    </xf>
    <xf numFmtId="0" fontId="17" fillId="2" borderId="0" xfId="54" applyFont="1" applyFill="1" applyProtection="1">
      <protection hidden="1"/>
    </xf>
    <xf numFmtId="4" fontId="17" fillId="2" borderId="10" xfId="54" applyNumberFormat="1" applyFont="1" applyFill="1" applyBorder="1" applyAlignment="1" applyProtection="1">
      <alignment horizontal="right"/>
      <protection hidden="1"/>
    </xf>
    <xf numFmtId="4" fontId="17" fillId="2" borderId="0" xfId="54" applyNumberFormat="1" applyFont="1" applyFill="1" applyAlignment="1" applyProtection="1">
      <alignment horizontal="right"/>
      <protection hidden="1"/>
    </xf>
    <xf numFmtId="4" fontId="17" fillId="2" borderId="0" xfId="54" applyNumberFormat="1" applyFont="1" applyFill="1" applyProtection="1">
      <protection hidden="1"/>
    </xf>
    <xf numFmtId="3" fontId="17" fillId="2" borderId="10" xfId="54" applyNumberFormat="1" applyFont="1" applyFill="1" applyBorder="1" applyAlignment="1" applyProtection="1">
      <alignment horizontal="center" vertical="center"/>
      <protection hidden="1"/>
    </xf>
    <xf numFmtId="0" fontId="17" fillId="2" borderId="0" xfId="54" applyFont="1" applyFill="1" applyAlignment="1" applyProtection="1">
      <alignment horizontal="right"/>
      <protection hidden="1"/>
    </xf>
    <xf numFmtId="2" fontId="13" fillId="2" borderId="0" xfId="54" applyNumberFormat="1" applyFont="1" applyFill="1" applyAlignment="1" applyProtection="1">
      <alignment horizontal="right"/>
      <protection hidden="1"/>
    </xf>
    <xf numFmtId="2" fontId="13" fillId="2" borderId="0" xfId="54" applyNumberFormat="1" applyFont="1" applyFill="1" applyAlignment="1" applyProtection="1">
      <alignment horizontal="center"/>
      <protection hidden="1"/>
    </xf>
    <xf numFmtId="4" fontId="13" fillId="9" borderId="0" xfId="54" applyNumberFormat="1" applyFont="1" applyFill="1" applyProtection="1">
      <protection hidden="1"/>
    </xf>
    <xf numFmtId="167" fontId="13" fillId="2" borderId="0" xfId="54" applyNumberFormat="1" applyFont="1" applyFill="1" applyProtection="1">
      <protection hidden="1"/>
    </xf>
    <xf numFmtId="4" fontId="13" fillId="9" borderId="0" xfId="54" applyNumberFormat="1" applyFont="1" applyFill="1" applyAlignment="1" applyProtection="1">
      <alignment horizontal="center"/>
      <protection hidden="1"/>
    </xf>
    <xf numFmtId="1" fontId="13" fillId="2" borderId="0" xfId="54" applyNumberFormat="1" applyFont="1" applyFill="1" applyAlignment="1" applyProtection="1">
      <alignment horizontal="center"/>
      <protection hidden="1"/>
    </xf>
    <xf numFmtId="4" fontId="13" fillId="17" borderId="2" xfId="54" applyNumberFormat="1" applyFont="1" applyFill="1" applyBorder="1" applyProtection="1">
      <protection hidden="1"/>
    </xf>
    <xf numFmtId="3" fontId="17" fillId="17" borderId="10" xfId="54" applyNumberFormat="1" applyFont="1" applyFill="1" applyBorder="1" applyAlignment="1" applyProtection="1">
      <alignment horizontal="center"/>
      <protection hidden="1"/>
    </xf>
    <xf numFmtId="4" fontId="13" fillId="14" borderId="2" xfId="54" applyNumberFormat="1" applyFont="1" applyFill="1" applyBorder="1" applyProtection="1">
      <protection hidden="1"/>
    </xf>
    <xf numFmtId="0" fontId="13" fillId="14" borderId="2" xfId="54" applyFont="1" applyFill="1" applyBorder="1" applyProtection="1">
      <protection hidden="1"/>
    </xf>
    <xf numFmtId="0" fontId="17" fillId="14" borderId="10" xfId="54" applyFont="1" applyFill="1" applyBorder="1" applyAlignment="1" applyProtection="1">
      <alignment horizontal="center"/>
      <protection hidden="1"/>
    </xf>
    <xf numFmtId="4" fontId="29" fillId="9" borderId="0" xfId="54" applyNumberFormat="1" applyFont="1" applyFill="1" applyAlignment="1" applyProtection="1">
      <alignment horizontal="center"/>
      <protection hidden="1"/>
    </xf>
    <xf numFmtId="4" fontId="13" fillId="16" borderId="2" xfId="54" applyNumberFormat="1" applyFont="1" applyFill="1" applyBorder="1" applyProtection="1">
      <protection hidden="1"/>
    </xf>
    <xf numFmtId="0" fontId="13" fillId="16" borderId="2" xfId="54" applyFont="1" applyFill="1" applyBorder="1" applyProtection="1">
      <protection hidden="1"/>
    </xf>
    <xf numFmtId="0" fontId="17" fillId="16" borderId="10" xfId="54" applyFont="1" applyFill="1" applyBorder="1" applyAlignment="1" applyProtection="1">
      <alignment horizontal="center"/>
      <protection hidden="1"/>
    </xf>
    <xf numFmtId="2" fontId="13" fillId="2" borderId="2" xfId="54" applyNumberFormat="1" applyFont="1" applyFill="1" applyBorder="1" applyAlignment="1" applyProtection="1">
      <alignment horizontal="right"/>
      <protection hidden="1"/>
    </xf>
    <xf numFmtId="0" fontId="13" fillId="2" borderId="9" xfId="54" applyFont="1" applyFill="1" applyBorder="1" applyAlignment="1" applyProtection="1">
      <alignment horizontal="left"/>
      <protection hidden="1"/>
    </xf>
    <xf numFmtId="49" fontId="13" fillId="2" borderId="0" xfId="54" applyNumberFormat="1" applyFont="1" applyFill="1" applyAlignment="1" applyProtection="1">
      <alignment horizontal="center"/>
      <protection hidden="1"/>
    </xf>
    <xf numFmtId="0" fontId="13" fillId="9" borderId="0" xfId="54" applyFont="1" applyFill="1" applyAlignment="1" applyProtection="1">
      <alignment horizontal="center"/>
      <protection hidden="1"/>
    </xf>
    <xf numFmtId="4" fontId="17" fillId="2" borderId="2" xfId="54" applyNumberFormat="1" applyFont="1" applyFill="1" applyBorder="1" applyAlignment="1" applyProtection="1">
      <alignment horizontal="right"/>
      <protection hidden="1"/>
    </xf>
    <xf numFmtId="4" fontId="17" fillId="3" borderId="2" xfId="54" applyNumberFormat="1" applyFont="1" applyFill="1" applyBorder="1" applyAlignment="1" applyProtection="1">
      <alignment horizontal="right"/>
      <protection hidden="1"/>
    </xf>
    <xf numFmtId="4" fontId="17" fillId="3" borderId="9" xfId="54" applyNumberFormat="1" applyFont="1" applyFill="1" applyBorder="1" applyProtection="1">
      <protection hidden="1"/>
    </xf>
    <xf numFmtId="4" fontId="17" fillId="3" borderId="9" xfId="54" applyNumberFormat="1" applyFont="1" applyFill="1" applyBorder="1" applyAlignment="1" applyProtection="1">
      <alignment horizontal="center"/>
      <protection hidden="1"/>
    </xf>
    <xf numFmtId="49" fontId="17" fillId="2" borderId="6" xfId="54" applyNumberFormat="1" applyFont="1" applyFill="1" applyBorder="1" applyAlignment="1" applyProtection="1">
      <alignment horizontal="center"/>
      <protection hidden="1"/>
    </xf>
    <xf numFmtId="49" fontId="17" fillId="2" borderId="9" xfId="54" applyNumberFormat="1" applyFont="1" applyFill="1" applyBorder="1" applyAlignment="1" applyProtection="1">
      <alignment horizontal="center"/>
      <protection hidden="1"/>
    </xf>
    <xf numFmtId="49" fontId="17" fillId="2" borderId="4" xfId="54" applyNumberFormat="1" applyFont="1" applyFill="1" applyBorder="1" applyAlignment="1" applyProtection="1">
      <alignment horizontal="left"/>
      <protection hidden="1"/>
    </xf>
    <xf numFmtId="4" fontId="13" fillId="0" borderId="2" xfId="54" applyNumberFormat="1" applyFont="1" applyBorder="1" applyAlignment="1" applyProtection="1">
      <alignment horizontal="right"/>
      <protection hidden="1"/>
    </xf>
    <xf numFmtId="3" fontId="13" fillId="5" borderId="2" xfId="54" applyNumberFormat="1" applyFont="1" applyFill="1" applyBorder="1" applyAlignment="1" applyProtection="1">
      <alignment horizontal="center"/>
      <protection locked="0" hidden="1"/>
    </xf>
    <xf numFmtId="4" fontId="13" fillId="0" borderId="4" xfId="54" applyNumberFormat="1" applyFont="1" applyBorder="1" applyAlignment="1" applyProtection="1">
      <alignment horizontal="right"/>
      <protection hidden="1"/>
    </xf>
    <xf numFmtId="4" fontId="13" fillId="0" borderId="2" xfId="54" applyNumberFormat="1" applyFont="1" applyBorder="1" applyAlignment="1" applyProtection="1">
      <alignment horizontal="center"/>
      <protection hidden="1"/>
    </xf>
    <xf numFmtId="4" fontId="13" fillId="2" borderId="2" xfId="54" applyNumberFormat="1" applyFont="1" applyFill="1" applyBorder="1" applyProtection="1">
      <protection hidden="1"/>
    </xf>
    <xf numFmtId="0" fontId="13" fillId="0" borderId="2" xfId="54" applyFont="1" applyBorder="1" applyAlignment="1" applyProtection="1">
      <alignment horizontal="center"/>
      <protection hidden="1"/>
    </xf>
    <xf numFmtId="3" fontId="13" fillId="9" borderId="2" xfId="54" applyNumberFormat="1" applyFont="1" applyFill="1" applyBorder="1" applyAlignment="1" applyProtection="1">
      <alignment horizontal="center"/>
      <protection hidden="1"/>
    </xf>
    <xf numFmtId="0" fontId="13" fillId="2" borderId="2" xfId="54" applyFont="1" applyFill="1" applyBorder="1" applyAlignment="1" applyProtection="1">
      <alignment horizontal="center"/>
      <protection hidden="1"/>
    </xf>
    <xf numFmtId="0" fontId="13" fillId="2" borderId="2" xfId="54" applyFont="1" applyFill="1" applyBorder="1" applyProtection="1">
      <protection hidden="1"/>
    </xf>
    <xf numFmtId="2" fontId="13" fillId="4" borderId="9" xfId="54" applyNumberFormat="1" applyFont="1" applyFill="1" applyBorder="1" applyProtection="1">
      <protection hidden="1"/>
    </xf>
    <xf numFmtId="2" fontId="13" fillId="4" borderId="9" xfId="54" applyNumberFormat="1" applyFont="1" applyFill="1" applyBorder="1" applyAlignment="1" applyProtection="1">
      <alignment horizontal="center"/>
      <protection hidden="1"/>
    </xf>
    <xf numFmtId="4" fontId="17" fillId="3" borderId="2" xfId="54" applyNumberFormat="1" applyFont="1" applyFill="1" applyBorder="1" applyAlignment="1" applyProtection="1">
      <alignment horizontal="right"/>
      <protection locked="0" hidden="1"/>
    </xf>
    <xf numFmtId="4" fontId="17" fillId="3" borderId="9" xfId="54" applyNumberFormat="1" applyFont="1" applyFill="1" applyBorder="1" applyProtection="1">
      <protection locked="0" hidden="1"/>
    </xf>
    <xf numFmtId="4" fontId="17" fillId="3" borderId="9" xfId="54" applyNumberFormat="1" applyFont="1" applyFill="1" applyBorder="1" applyAlignment="1" applyProtection="1">
      <alignment horizontal="center" vertical="center"/>
      <protection hidden="1"/>
    </xf>
    <xf numFmtId="0" fontId="17" fillId="2" borderId="4" xfId="54" applyFont="1" applyFill="1" applyBorder="1" applyAlignment="1" applyProtection="1">
      <alignment horizontal="left"/>
      <protection hidden="1"/>
    </xf>
    <xf numFmtId="0" fontId="13" fillId="0" borderId="2" xfId="54" applyFont="1" applyBorder="1" applyProtection="1">
      <protection hidden="1"/>
    </xf>
    <xf numFmtId="4" fontId="55" fillId="3" borderId="1" xfId="54" applyNumberFormat="1" applyFont="1" applyFill="1" applyBorder="1" applyAlignment="1" applyProtection="1">
      <alignment horizontal="center" vertical="center" wrapText="1"/>
      <protection hidden="1"/>
    </xf>
    <xf numFmtId="4" fontId="13" fillId="3" borderId="31" xfId="54" applyNumberFormat="1" applyFont="1" applyFill="1" applyBorder="1" applyAlignment="1" applyProtection="1">
      <alignment horizontal="center" vertical="center" wrapText="1"/>
      <protection hidden="1"/>
    </xf>
    <xf numFmtId="4" fontId="14" fillId="3" borderId="1" xfId="54" applyNumberFormat="1" applyFont="1" applyFill="1" applyBorder="1" applyAlignment="1" applyProtection="1">
      <alignment horizontal="center" vertical="center" wrapText="1"/>
      <protection hidden="1"/>
    </xf>
    <xf numFmtId="4" fontId="56" fillId="3" borderId="1" xfId="54" applyNumberFormat="1" applyFont="1" applyFill="1" applyBorder="1" applyAlignment="1" applyProtection="1">
      <alignment horizontal="center" vertical="center" wrapText="1"/>
      <protection hidden="1"/>
    </xf>
    <xf numFmtId="0" fontId="13" fillId="2" borderId="0" xfId="54" applyFont="1" applyFill="1" applyAlignment="1" applyProtection="1">
      <alignment horizontal="right"/>
      <protection hidden="1"/>
    </xf>
    <xf numFmtId="0" fontId="13" fillId="9" borderId="0" xfId="54" applyFont="1" applyFill="1" applyAlignment="1" applyProtection="1">
      <alignment horizontal="center" vertical="justify"/>
      <protection hidden="1"/>
    </xf>
    <xf numFmtId="0" fontId="13" fillId="7" borderId="7" xfId="54" applyFont="1" applyFill="1" applyBorder="1" applyAlignment="1" applyProtection="1">
      <alignment horizontal="center"/>
      <protection hidden="1"/>
    </xf>
    <xf numFmtId="0" fontId="13" fillId="7" borderId="0" xfId="54" applyFont="1" applyFill="1" applyAlignment="1" applyProtection="1">
      <alignment horizontal="center"/>
      <protection hidden="1"/>
    </xf>
    <xf numFmtId="0" fontId="13" fillId="7" borderId="8" xfId="54" applyFont="1" applyFill="1" applyBorder="1" applyAlignment="1" applyProtection="1">
      <alignment horizontal="center"/>
      <protection hidden="1"/>
    </xf>
    <xf numFmtId="4" fontId="13" fillId="17" borderId="2" xfId="54" applyNumberFormat="1" applyFont="1" applyFill="1" applyBorder="1" applyAlignment="1" applyProtection="1">
      <alignment horizontal="right"/>
      <protection hidden="1"/>
    </xf>
    <xf numFmtId="2" fontId="13" fillId="4" borderId="33" xfId="54" applyNumberFormat="1" applyFont="1" applyFill="1" applyBorder="1" applyProtection="1">
      <protection hidden="1"/>
    </xf>
    <xf numFmtId="49" fontId="13" fillId="4" borderId="9" xfId="54" applyNumberFormat="1" applyFont="1" applyFill="1" applyBorder="1" applyAlignment="1" applyProtection="1">
      <alignment horizontal="center"/>
      <protection hidden="1"/>
    </xf>
    <xf numFmtId="0" fontId="13" fillId="4" borderId="9" xfId="54" applyFont="1" applyFill="1" applyBorder="1" applyProtection="1">
      <protection hidden="1"/>
    </xf>
    <xf numFmtId="3" fontId="48" fillId="2" borderId="0" xfId="54" applyNumberFormat="1" applyFont="1" applyFill="1" applyAlignment="1" applyProtection="1">
      <alignment horizontal="center"/>
      <protection hidden="1"/>
    </xf>
    <xf numFmtId="3" fontId="48" fillId="2" borderId="10" xfId="54" applyNumberFormat="1" applyFont="1" applyFill="1" applyBorder="1" applyAlignment="1" applyProtection="1">
      <alignment horizontal="center"/>
      <protection hidden="1"/>
    </xf>
    <xf numFmtId="0" fontId="13" fillId="0" borderId="0" xfId="54" applyFont="1" applyAlignment="1" applyProtection="1">
      <alignment horizontal="center" vertical="center" wrapText="1"/>
      <protection hidden="1"/>
    </xf>
    <xf numFmtId="0" fontId="13" fillId="2" borderId="0" xfId="54" applyFont="1" applyFill="1" applyAlignment="1" applyProtection="1">
      <alignment vertical="center" wrapText="1"/>
      <protection hidden="1"/>
    </xf>
    <xf numFmtId="4" fontId="13" fillId="3" borderId="39" xfId="54" applyNumberFormat="1" applyFont="1" applyFill="1" applyBorder="1" applyAlignment="1" applyProtection="1">
      <alignment horizontal="center" vertical="center" wrapText="1"/>
      <protection hidden="1"/>
    </xf>
    <xf numFmtId="0" fontId="13" fillId="2" borderId="0" xfId="54" applyFont="1" applyFill="1" applyAlignment="1" applyProtection="1">
      <alignment horizontal="center" vertical="center" wrapText="1"/>
      <protection hidden="1"/>
    </xf>
    <xf numFmtId="3" fontId="13" fillId="7" borderId="0" xfId="54" applyNumberFormat="1" applyFont="1" applyFill="1" applyAlignment="1" applyProtection="1">
      <alignment horizontal="center"/>
      <protection hidden="1"/>
    </xf>
    <xf numFmtId="3" fontId="17" fillId="17" borderId="10" xfId="54" applyNumberFormat="1" applyFont="1" applyFill="1" applyBorder="1" applyAlignment="1" applyProtection="1">
      <alignment horizontal="center" vertical="center"/>
      <protection hidden="1"/>
    </xf>
    <xf numFmtId="0" fontId="17" fillId="14" borderId="10" xfId="54" applyFont="1" applyFill="1" applyBorder="1" applyAlignment="1" applyProtection="1">
      <alignment horizontal="center" vertical="center"/>
      <protection hidden="1"/>
    </xf>
    <xf numFmtId="0" fontId="17" fillId="16" borderId="10" xfId="54" applyFont="1" applyFill="1" applyBorder="1" applyAlignment="1" applyProtection="1">
      <alignment horizontal="center" vertical="center"/>
      <protection hidden="1"/>
    </xf>
    <xf numFmtId="4" fontId="13" fillId="2" borderId="0" xfId="54" applyNumberFormat="1" applyFont="1" applyFill="1" applyAlignment="1" applyProtection="1">
      <alignment horizontal="center" vertical="center"/>
      <protection hidden="1"/>
    </xf>
    <xf numFmtId="4" fontId="13" fillId="9" borderId="2" xfId="54" applyNumberFormat="1" applyFont="1" applyFill="1" applyBorder="1" applyAlignment="1" applyProtection="1">
      <alignment horizontal="right"/>
      <protection hidden="1"/>
    </xf>
    <xf numFmtId="4" fontId="29" fillId="2" borderId="0" xfId="54" applyNumberFormat="1" applyFont="1" applyFill="1" applyAlignment="1" applyProtection="1">
      <alignment horizontal="center"/>
      <protection hidden="1"/>
    </xf>
    <xf numFmtId="4" fontId="13" fillId="2" borderId="2" xfId="54" applyNumberFormat="1" applyFont="1" applyFill="1" applyBorder="1" applyAlignment="1" applyProtection="1">
      <alignment horizontal="right"/>
      <protection hidden="1"/>
    </xf>
    <xf numFmtId="0" fontId="13" fillId="2" borderId="9" xfId="54" applyFont="1" applyFill="1" applyBorder="1" applyAlignment="1" applyProtection="1">
      <alignment horizontal="center"/>
      <protection hidden="1"/>
    </xf>
    <xf numFmtId="0" fontId="17" fillId="2" borderId="9" xfId="54" applyFont="1" applyFill="1" applyBorder="1" applyAlignment="1" applyProtection="1">
      <alignment horizontal="center"/>
      <protection hidden="1"/>
    </xf>
    <xf numFmtId="0" fontId="12" fillId="11" borderId="7" xfId="54" applyFill="1" applyBorder="1" applyProtection="1">
      <protection hidden="1"/>
    </xf>
    <xf numFmtId="4" fontId="17" fillId="2" borderId="19" xfId="54" applyNumberFormat="1" applyFont="1" applyFill="1" applyBorder="1" applyAlignment="1" applyProtection="1">
      <alignment horizontal="right"/>
      <protection hidden="1"/>
    </xf>
    <xf numFmtId="0" fontId="13" fillId="2" borderId="2" xfId="54" applyFont="1" applyFill="1" applyBorder="1" applyAlignment="1" applyProtection="1">
      <alignment horizontal="left"/>
      <protection hidden="1"/>
    </xf>
    <xf numFmtId="1" fontId="14" fillId="3" borderId="1" xfId="54" applyNumberFormat="1" applyFont="1" applyFill="1" applyBorder="1" applyAlignment="1" applyProtection="1">
      <alignment horizontal="center" vertical="center" wrapText="1"/>
      <protection hidden="1"/>
    </xf>
    <xf numFmtId="3" fontId="14" fillId="3" borderId="12" xfId="54" applyNumberFormat="1" applyFont="1" applyFill="1" applyBorder="1" applyAlignment="1" applyProtection="1">
      <alignment horizontal="center" vertical="center" wrapText="1"/>
      <protection hidden="1"/>
    </xf>
    <xf numFmtId="0" fontId="13" fillId="3" borderId="1" xfId="54" applyFont="1" applyFill="1" applyBorder="1" applyAlignment="1" applyProtection="1">
      <alignment horizontal="center" vertical="center" wrapText="1"/>
      <protection hidden="1"/>
    </xf>
    <xf numFmtId="0" fontId="13" fillId="3" borderId="1" xfId="54" applyFont="1" applyFill="1" applyBorder="1" applyAlignment="1" applyProtection="1">
      <alignment horizontal="left" vertical="center" wrapText="1"/>
      <protection hidden="1"/>
    </xf>
    <xf numFmtId="3" fontId="17" fillId="2" borderId="0" xfId="54" applyNumberFormat="1" applyFont="1" applyFill="1" applyAlignment="1" applyProtection="1">
      <alignment horizontal="center" vertical="center"/>
      <protection hidden="1"/>
    </xf>
    <xf numFmtId="2" fontId="13" fillId="9" borderId="0" xfId="54" applyNumberFormat="1" applyFont="1" applyFill="1" applyAlignment="1" applyProtection="1">
      <alignment horizontal="left"/>
      <protection hidden="1"/>
    </xf>
    <xf numFmtId="2" fontId="13" fillId="4" borderId="9" xfId="54" applyNumberFormat="1" applyFont="1" applyFill="1" applyBorder="1" applyAlignment="1" applyProtection="1">
      <alignment horizontal="left"/>
      <protection hidden="1"/>
    </xf>
    <xf numFmtId="4" fontId="17" fillId="2" borderId="10" xfId="54" applyNumberFormat="1" applyFont="1" applyFill="1" applyBorder="1" applyProtection="1">
      <protection hidden="1"/>
    </xf>
    <xf numFmtId="4" fontId="13" fillId="9" borderId="2" xfId="54" applyNumberFormat="1" applyFont="1" applyFill="1" applyBorder="1" applyProtection="1">
      <protection hidden="1"/>
    </xf>
    <xf numFmtId="49" fontId="13" fillId="2" borderId="6" xfId="54" applyNumberFormat="1" applyFont="1" applyFill="1" applyBorder="1" applyAlignment="1" applyProtection="1">
      <alignment horizontal="center"/>
      <protection hidden="1"/>
    </xf>
    <xf numFmtId="0" fontId="13" fillId="2" borderId="4" xfId="54" applyFont="1" applyFill="1" applyBorder="1" applyAlignment="1" applyProtection="1">
      <alignment horizontal="left"/>
      <protection hidden="1"/>
    </xf>
    <xf numFmtId="4" fontId="29" fillId="0" borderId="0" xfId="54" applyNumberFormat="1" applyFont="1" applyAlignment="1" applyProtection="1">
      <alignment horizontal="center"/>
      <protection hidden="1"/>
    </xf>
    <xf numFmtId="4" fontId="17" fillId="2" borderId="2" xfId="54" applyNumberFormat="1" applyFont="1" applyFill="1" applyBorder="1" applyProtection="1">
      <protection hidden="1"/>
    </xf>
    <xf numFmtId="0" fontId="17" fillId="2" borderId="9" xfId="54" applyFont="1" applyFill="1" applyBorder="1" applyAlignment="1" applyProtection="1">
      <alignment horizontal="left"/>
      <protection hidden="1"/>
    </xf>
    <xf numFmtId="2" fontId="13" fillId="4" borderId="9" xfId="54" applyNumberFormat="1" applyFont="1" applyFill="1" applyBorder="1" applyAlignment="1" applyProtection="1">
      <alignment horizontal="center" vertical="center"/>
      <protection hidden="1"/>
    </xf>
    <xf numFmtId="0" fontId="43" fillId="0" borderId="2" xfId="19" applyFont="1" applyBorder="1" applyAlignment="1" applyProtection="1">
      <alignment horizontal="center" vertical="center"/>
      <protection hidden="1"/>
    </xf>
    <xf numFmtId="2" fontId="13" fillId="4" borderId="33" xfId="54" applyNumberFormat="1" applyFont="1" applyFill="1" applyBorder="1" applyAlignment="1" applyProtection="1">
      <alignment horizontal="center"/>
      <protection hidden="1"/>
    </xf>
    <xf numFmtId="4" fontId="13" fillId="2" borderId="2" xfId="54" applyNumberFormat="1" applyFont="1" applyFill="1" applyBorder="1" applyAlignment="1" applyProtection="1">
      <alignment horizontal="center"/>
      <protection hidden="1"/>
    </xf>
    <xf numFmtId="49" fontId="13" fillId="2" borderId="2" xfId="54" quotePrefix="1" applyNumberFormat="1" applyFont="1" applyFill="1" applyBorder="1" applyAlignment="1" applyProtection="1">
      <alignment horizontal="center"/>
      <protection hidden="1"/>
    </xf>
    <xf numFmtId="49" fontId="14" fillId="3" borderId="1" xfId="54" applyNumberFormat="1" applyFont="1" applyFill="1" applyBorder="1" applyAlignment="1" applyProtection="1">
      <alignment horizontal="center" vertical="center" wrapText="1"/>
      <protection hidden="1"/>
    </xf>
    <xf numFmtId="4" fontId="17" fillId="2" borderId="0" xfId="54" applyNumberFormat="1" applyFont="1" applyFill="1" applyAlignment="1" applyProtection="1">
      <alignment horizontal="center"/>
      <protection hidden="1"/>
    </xf>
    <xf numFmtId="4" fontId="13" fillId="19" borderId="1" xfId="54" applyNumberFormat="1" applyFont="1" applyFill="1" applyBorder="1" applyAlignment="1" applyProtection="1">
      <alignment horizontal="right"/>
      <protection hidden="1"/>
    </xf>
    <xf numFmtId="3" fontId="13" fillId="19" borderId="2" xfId="54" applyNumberFormat="1" applyFont="1" applyFill="1" applyBorder="1" applyAlignment="1" applyProtection="1">
      <alignment horizontal="center"/>
      <protection hidden="1"/>
    </xf>
    <xf numFmtId="3" fontId="13" fillId="19" borderId="1" xfId="54" applyNumberFormat="1" applyFont="1" applyFill="1" applyBorder="1" applyAlignment="1" applyProtection="1">
      <alignment horizontal="center"/>
      <protection hidden="1"/>
    </xf>
    <xf numFmtId="3" fontId="13" fillId="19" borderId="6" xfId="54" applyNumberFormat="1" applyFont="1" applyFill="1" applyBorder="1" applyAlignment="1" applyProtection="1">
      <alignment horizontal="center"/>
      <protection hidden="1"/>
    </xf>
    <xf numFmtId="4" fontId="13" fillId="19" borderId="4" xfId="54" applyNumberFormat="1" applyFont="1" applyFill="1" applyBorder="1" applyAlignment="1" applyProtection="1">
      <alignment horizontal="right"/>
      <protection hidden="1"/>
    </xf>
    <xf numFmtId="4" fontId="13" fillId="19" borderId="2" xfId="54" applyNumberFormat="1" applyFont="1" applyFill="1" applyBorder="1" applyAlignment="1" applyProtection="1">
      <alignment horizontal="right"/>
      <protection hidden="1"/>
    </xf>
    <xf numFmtId="1" fontId="60" fillId="19" borderId="4" xfId="25" applyNumberFormat="1" applyFont="1" applyFill="1" applyBorder="1" applyAlignment="1" applyProtection="1">
      <alignment horizontal="center" vertical="center"/>
      <protection hidden="1"/>
    </xf>
    <xf numFmtId="49" fontId="13" fillId="19" borderId="2" xfId="54" applyNumberFormat="1" applyFont="1" applyFill="1" applyBorder="1" applyAlignment="1" applyProtection="1">
      <alignment horizontal="center"/>
      <protection hidden="1"/>
    </xf>
    <xf numFmtId="16" fontId="13" fillId="2" borderId="2" xfId="54" quotePrefix="1" applyNumberFormat="1" applyFont="1" applyFill="1" applyBorder="1" applyAlignment="1" applyProtection="1">
      <alignment horizontal="center"/>
      <protection hidden="1"/>
    </xf>
    <xf numFmtId="0" fontId="13" fillId="2" borderId="2" xfId="54" applyFont="1" applyFill="1" applyBorder="1" applyAlignment="1" applyProtection="1">
      <alignment horizontal="right"/>
      <protection hidden="1"/>
    </xf>
    <xf numFmtId="0" fontId="13" fillId="2" borderId="1" xfId="54" applyFont="1" applyFill="1" applyBorder="1" applyAlignment="1" applyProtection="1">
      <alignment horizontal="center" wrapText="1"/>
      <protection hidden="1"/>
    </xf>
    <xf numFmtId="4" fontId="13" fillId="20" borderId="2" xfId="54" applyNumberFormat="1" applyFont="1" applyFill="1" applyBorder="1" applyAlignment="1" applyProtection="1">
      <alignment horizontal="center"/>
      <protection hidden="1"/>
    </xf>
    <xf numFmtId="1" fontId="14" fillId="3" borderId="39" xfId="54" applyNumberFormat="1" applyFont="1" applyFill="1" applyBorder="1" applyAlignment="1" applyProtection="1">
      <alignment horizontal="center" vertical="center" wrapText="1"/>
      <protection hidden="1"/>
    </xf>
    <xf numFmtId="0" fontId="33" fillId="9" borderId="2" xfId="24" applyFont="1" applyFill="1" applyBorder="1" applyProtection="1">
      <protection locked="0" hidden="1"/>
    </xf>
    <xf numFmtId="0" fontId="33" fillId="19" borderId="0" xfId="7" applyFont="1" applyFill="1" applyAlignment="1" applyProtection="1">
      <alignment vertical="center"/>
      <protection hidden="1"/>
    </xf>
    <xf numFmtId="0" fontId="33" fillId="9" borderId="0" xfId="7" applyFont="1" applyFill="1" applyAlignment="1" applyProtection="1">
      <alignment vertical="center"/>
      <protection hidden="1"/>
    </xf>
    <xf numFmtId="0" fontId="33" fillId="0" borderId="0" xfId="7" applyFont="1" applyAlignment="1" applyProtection="1">
      <alignment vertical="center"/>
      <protection hidden="1"/>
    </xf>
    <xf numFmtId="4" fontId="13" fillId="0" borderId="2" xfId="24" applyNumberFormat="1" applyFont="1" applyBorder="1" applyAlignment="1" applyProtection="1">
      <alignment horizontal="right" vertical="center"/>
      <protection hidden="1"/>
    </xf>
    <xf numFmtId="0" fontId="13" fillId="2" borderId="0" xfId="54" applyFont="1" applyFill="1"/>
    <xf numFmtId="0" fontId="13" fillId="0" borderId="0" xfId="54" applyFont="1"/>
    <xf numFmtId="0" fontId="13" fillId="7" borderId="8" xfId="54" applyFont="1" applyFill="1" applyBorder="1" applyAlignment="1">
      <alignment horizontal="center"/>
    </xf>
    <xf numFmtId="0" fontId="29" fillId="7" borderId="8" xfId="54" applyFont="1" applyFill="1" applyBorder="1" applyAlignment="1">
      <alignment horizontal="center"/>
    </xf>
    <xf numFmtId="0" fontId="13" fillId="6" borderId="9" xfId="54" applyFont="1" applyFill="1" applyBorder="1" applyAlignment="1">
      <alignment horizontal="left"/>
    </xf>
    <xf numFmtId="0" fontId="13" fillId="6" borderId="4" xfId="54" applyFont="1" applyFill="1" applyBorder="1" applyAlignment="1">
      <alignment horizontal="right"/>
    </xf>
    <xf numFmtId="0" fontId="13" fillId="7" borderId="0" xfId="54" applyFont="1" applyFill="1" applyAlignment="1">
      <alignment horizontal="center"/>
    </xf>
    <xf numFmtId="166" fontId="13" fillId="6" borderId="6" xfId="54" applyNumberFormat="1" applyFont="1" applyFill="1" applyBorder="1" applyAlignment="1">
      <alignment horizontal="right"/>
    </xf>
    <xf numFmtId="0" fontId="13" fillId="7" borderId="7" xfId="54" applyFont="1" applyFill="1" applyBorder="1" applyAlignment="1">
      <alignment horizontal="center"/>
    </xf>
    <xf numFmtId="0" fontId="13" fillId="9" borderId="0" xfId="54" applyFont="1" applyFill="1"/>
    <xf numFmtId="4" fontId="17" fillId="3" borderId="33" xfId="54" applyNumberFormat="1" applyFont="1" applyFill="1" applyBorder="1"/>
    <xf numFmtId="4" fontId="17" fillId="3" borderId="2" xfId="54" applyNumberFormat="1" applyFont="1" applyFill="1" applyBorder="1" applyAlignment="1">
      <alignment horizontal="right"/>
    </xf>
    <xf numFmtId="0" fontId="13" fillId="7" borderId="8" xfId="54" applyFont="1" applyFill="1" applyBorder="1" applyAlignment="1">
      <alignment horizontal="right"/>
    </xf>
    <xf numFmtId="4" fontId="16" fillId="6" borderId="38" xfId="54" applyNumberFormat="1" applyFont="1" applyFill="1" applyBorder="1"/>
    <xf numFmtId="4" fontId="16" fillId="6" borderId="27" xfId="54" applyNumberFormat="1" applyFont="1" applyFill="1" applyBorder="1"/>
    <xf numFmtId="4" fontId="28" fillId="13" borderId="17" xfId="24" applyNumberFormat="1" applyFont="1" applyFill="1" applyBorder="1" applyAlignment="1" applyProtection="1">
      <alignment vertical="center"/>
      <protection hidden="1"/>
    </xf>
    <xf numFmtId="4" fontId="28" fillId="13" borderId="0" xfId="24" applyNumberFormat="1" applyFont="1" applyFill="1" applyAlignment="1" applyProtection="1">
      <alignment vertical="center"/>
      <protection hidden="1"/>
    </xf>
    <xf numFmtId="0" fontId="12" fillId="13" borderId="7" xfId="24" applyFill="1" applyBorder="1" applyAlignment="1" applyProtection="1">
      <alignment vertical="center" wrapText="1"/>
      <protection hidden="1"/>
    </xf>
    <xf numFmtId="0" fontId="12" fillId="13" borderId="30" xfId="24" applyFill="1" applyBorder="1" applyAlignment="1" applyProtection="1">
      <alignment vertical="center" wrapText="1"/>
      <protection hidden="1"/>
    </xf>
    <xf numFmtId="0" fontId="13" fillId="9" borderId="4" xfId="24" applyFont="1" applyFill="1" applyBorder="1" applyAlignment="1" applyProtection="1">
      <alignment horizontal="center" vertical="center"/>
      <protection hidden="1"/>
    </xf>
    <xf numFmtId="3" fontId="13" fillId="19" borderId="2" xfId="54" applyNumberFormat="1" applyFont="1" applyFill="1" applyBorder="1" applyAlignment="1" applyProtection="1">
      <alignment horizontal="center"/>
      <protection locked="0" hidden="1"/>
    </xf>
    <xf numFmtId="3" fontId="78" fillId="12" borderId="2" xfId="0" applyNumberFormat="1" applyFont="1" applyFill="1" applyBorder="1" applyAlignment="1" applyProtection="1">
      <alignment horizontal="center" vertical="center"/>
      <protection locked="0"/>
    </xf>
    <xf numFmtId="3" fontId="12" fillId="9" borderId="2" xfId="0" applyNumberFormat="1" applyFont="1" applyFill="1" applyBorder="1" applyAlignment="1" applyProtection="1">
      <alignment horizontal="center"/>
      <protection hidden="1"/>
    </xf>
    <xf numFmtId="16" fontId="17" fillId="0" borderId="2" xfId="0" quotePrefix="1" applyNumberFormat="1" applyFont="1" applyBorder="1" applyAlignment="1" applyProtection="1">
      <alignment horizontal="center"/>
      <protection hidden="1"/>
    </xf>
    <xf numFmtId="0" fontId="12" fillId="9" borderId="0" xfId="54" applyFill="1" applyAlignment="1">
      <alignment vertical="center" wrapText="1"/>
    </xf>
    <xf numFmtId="0" fontId="13" fillId="0" borderId="4" xfId="54" applyFont="1" applyBorder="1" applyProtection="1">
      <protection hidden="1"/>
    </xf>
    <xf numFmtId="4" fontId="35" fillId="11" borderId="3" xfId="0" applyNumberFormat="1" applyFont="1" applyFill="1" applyBorder="1" applyProtection="1">
      <protection hidden="1"/>
    </xf>
    <xf numFmtId="4" fontId="35" fillId="11" borderId="7" xfId="0" applyNumberFormat="1" applyFont="1" applyFill="1" applyBorder="1" applyProtection="1">
      <protection hidden="1"/>
    </xf>
    <xf numFmtId="4" fontId="35" fillId="11" borderId="4" xfId="0" applyNumberFormat="1" applyFont="1" applyFill="1" applyBorder="1" applyProtection="1">
      <protection hidden="1"/>
    </xf>
    <xf numFmtId="4" fontId="53" fillId="18" borderId="8" xfId="0" applyNumberFormat="1" applyFont="1" applyFill="1" applyBorder="1" applyProtection="1">
      <protection hidden="1"/>
    </xf>
    <xf numFmtId="4" fontId="53" fillId="18" borderId="9" xfId="0" applyNumberFormat="1" applyFont="1" applyFill="1" applyBorder="1" applyProtection="1">
      <protection hidden="1"/>
    </xf>
    <xf numFmtId="4" fontId="74" fillId="22" borderId="1" xfId="0" applyNumberFormat="1" applyFont="1" applyFill="1" applyBorder="1" applyAlignment="1" applyProtection="1">
      <alignment vertical="center"/>
      <protection locked="0" hidden="1"/>
    </xf>
    <xf numFmtId="4" fontId="29" fillId="22" borderId="1" xfId="0" applyNumberFormat="1" applyFont="1" applyFill="1" applyBorder="1" applyAlignment="1" applyProtection="1">
      <alignment horizontal="center" vertical="center" wrapText="1"/>
      <protection hidden="1"/>
    </xf>
    <xf numFmtId="3" fontId="29" fillId="22" borderId="1" xfId="0" applyNumberFormat="1" applyFont="1" applyFill="1" applyBorder="1" applyAlignment="1" applyProtection="1">
      <alignment vertical="center" wrapText="1"/>
      <protection hidden="1"/>
    </xf>
    <xf numFmtId="4" fontId="29" fillId="22" borderId="1" xfId="0" applyNumberFormat="1" applyFont="1" applyFill="1" applyBorder="1" applyAlignment="1" applyProtection="1">
      <alignment horizontal="left" vertical="center" wrapText="1"/>
      <protection hidden="1"/>
    </xf>
    <xf numFmtId="4" fontId="74" fillId="22" borderId="1" xfId="0" applyNumberFormat="1" applyFont="1" applyFill="1" applyBorder="1" applyAlignment="1" applyProtection="1">
      <alignment vertical="center" wrapText="1"/>
      <protection hidden="1"/>
    </xf>
    <xf numFmtId="3" fontId="74" fillId="22" borderId="1" xfId="0" applyNumberFormat="1" applyFont="1" applyFill="1" applyBorder="1" applyAlignment="1" applyProtection="1">
      <alignment vertical="center" wrapText="1"/>
      <protection hidden="1"/>
    </xf>
    <xf numFmtId="4" fontId="13" fillId="23" borderId="0" xfId="0" applyNumberFormat="1" applyFont="1" applyFill="1" applyAlignment="1" applyProtection="1">
      <alignment vertical="center"/>
      <protection locked="0" hidden="1"/>
    </xf>
    <xf numFmtId="4" fontId="13" fillId="23" borderId="0" xfId="0" applyNumberFormat="1" applyFont="1" applyFill="1" applyAlignment="1" applyProtection="1">
      <alignment horizontal="center" vertical="center" wrapText="1"/>
      <protection hidden="1"/>
    </xf>
    <xf numFmtId="3" fontId="13" fillId="23" borderId="0" xfId="0" applyNumberFormat="1" applyFont="1" applyFill="1" applyAlignment="1" applyProtection="1">
      <alignment horizontal="center" vertical="center"/>
      <protection hidden="1"/>
    </xf>
    <xf numFmtId="4" fontId="13" fillId="23" borderId="0" xfId="0" applyNumberFormat="1" applyFont="1" applyFill="1" applyAlignment="1" applyProtection="1">
      <alignment horizontal="left" vertical="center"/>
      <protection hidden="1"/>
    </xf>
    <xf numFmtId="4" fontId="13" fillId="23" borderId="14" xfId="0" applyNumberFormat="1" applyFont="1" applyFill="1" applyBorder="1" applyAlignment="1" applyProtection="1">
      <alignment horizontal="right" vertical="center"/>
      <protection hidden="1"/>
    </xf>
    <xf numFmtId="4" fontId="16" fillId="23" borderId="9" xfId="0" applyNumberFormat="1" applyFont="1" applyFill="1" applyBorder="1" applyAlignment="1" applyProtection="1">
      <alignment wrapText="1"/>
      <protection hidden="1"/>
    </xf>
    <xf numFmtId="0" fontId="0" fillId="23" borderId="9" xfId="0" applyFill="1" applyBorder="1"/>
    <xf numFmtId="4" fontId="16" fillId="23" borderId="3" xfId="0" applyNumberFormat="1" applyFont="1" applyFill="1" applyBorder="1" applyProtection="1">
      <protection hidden="1"/>
    </xf>
    <xf numFmtId="0" fontId="0" fillId="23" borderId="7" xfId="0" applyFill="1" applyBorder="1" applyProtection="1">
      <protection hidden="1"/>
    </xf>
    <xf numFmtId="4" fontId="28" fillId="13" borderId="17" xfId="24" applyNumberFormat="1" applyFont="1" applyFill="1" applyBorder="1" applyAlignment="1" applyProtection="1">
      <alignment horizontal="left" vertical="center"/>
      <protection hidden="1"/>
    </xf>
    <xf numFmtId="4" fontId="28" fillId="13" borderId="0" xfId="24" applyNumberFormat="1" applyFont="1" applyFill="1" applyAlignment="1" applyProtection="1">
      <alignment horizontal="left" vertical="center"/>
      <protection hidden="1"/>
    </xf>
    <xf numFmtId="0" fontId="12" fillId="13" borderId="7" xfId="24" applyFill="1" applyBorder="1" applyAlignment="1" applyProtection="1">
      <alignment horizontal="left" vertical="center" wrapText="1"/>
      <protection hidden="1"/>
    </xf>
    <xf numFmtId="4" fontId="14" fillId="2" borderId="1" xfId="24" applyNumberFormat="1" applyFont="1" applyFill="1" applyBorder="1" applyAlignment="1" applyProtection="1">
      <alignment horizontal="left" vertical="center" wrapText="1"/>
      <protection hidden="1"/>
    </xf>
    <xf numFmtId="0" fontId="61" fillId="0" borderId="2" xfId="61" applyFont="1" applyBorder="1" applyAlignment="1">
      <alignment horizontal="left"/>
    </xf>
    <xf numFmtId="4" fontId="26" fillId="10" borderId="9" xfId="24" applyNumberFormat="1" applyFont="1" applyFill="1" applyBorder="1" applyAlignment="1" applyProtection="1">
      <alignment horizontal="left"/>
      <protection hidden="1"/>
    </xf>
    <xf numFmtId="166" fontId="19" fillId="12" borderId="19" xfId="0" applyNumberFormat="1" applyFont="1" applyFill="1" applyBorder="1" applyAlignment="1" applyProtection="1">
      <alignment vertical="center"/>
      <protection locked="0" hidden="1"/>
    </xf>
    <xf numFmtId="0" fontId="12" fillId="9" borderId="6" xfId="54" applyFill="1" applyBorder="1" applyAlignment="1">
      <alignment horizontal="center" vertical="center" wrapText="1"/>
    </xf>
    <xf numFmtId="4" fontId="14" fillId="2" borderId="12" xfId="24" applyNumberFormat="1" applyFont="1" applyFill="1" applyBorder="1" applyAlignment="1" applyProtection="1">
      <alignment horizontal="left" vertical="center" wrapText="1"/>
      <protection hidden="1"/>
    </xf>
    <xf numFmtId="0" fontId="28" fillId="9" borderId="0" xfId="0" applyFont="1" applyFill="1" applyAlignment="1" applyProtection="1">
      <alignment horizontal="center" vertical="center"/>
      <protection hidden="1"/>
    </xf>
    <xf numFmtId="4" fontId="13" fillId="5" borderId="2" xfId="0" applyNumberFormat="1" applyFont="1" applyFill="1" applyBorder="1" applyAlignment="1" applyProtection="1">
      <alignment horizontal="right"/>
      <protection locked="0" hidden="1"/>
    </xf>
    <xf numFmtId="1" fontId="13" fillId="7" borderId="0" xfId="54" applyNumberFormat="1" applyFont="1" applyFill="1" applyAlignment="1">
      <alignment horizontal="center"/>
    </xf>
    <xf numFmtId="0" fontId="12" fillId="9" borderId="0" xfId="54" applyFill="1" applyAlignment="1">
      <alignment horizontal="right" vertical="center" wrapText="1"/>
    </xf>
    <xf numFmtId="4" fontId="13" fillId="9" borderId="2" xfId="54" applyNumberFormat="1" applyFont="1" applyFill="1" applyBorder="1" applyAlignment="1" applyProtection="1">
      <alignment horizontal="center" wrapText="1"/>
      <protection hidden="1"/>
    </xf>
    <xf numFmtId="4" fontId="13" fillId="0" borderId="0" xfId="54" applyNumberFormat="1" applyFont="1" applyAlignment="1" applyProtection="1">
      <alignment horizontal="center" wrapText="1"/>
      <protection hidden="1"/>
    </xf>
    <xf numFmtId="4" fontId="47" fillId="9" borderId="14" xfId="0" applyNumberFormat="1" applyFont="1" applyFill="1" applyBorder="1" applyAlignment="1" applyProtection="1">
      <alignment horizontal="right" vertical="center"/>
      <protection hidden="1"/>
    </xf>
    <xf numFmtId="0" fontId="47" fillId="9" borderId="14" xfId="0" applyFont="1" applyFill="1" applyBorder="1" applyAlignment="1" applyProtection="1">
      <alignment horizontal="right" vertical="center"/>
      <protection hidden="1"/>
    </xf>
    <xf numFmtId="0" fontId="67" fillId="9" borderId="6" xfId="54" applyFont="1" applyFill="1" applyBorder="1" applyAlignment="1" applyProtection="1">
      <alignment horizontal="center" vertical="center" wrapText="1"/>
      <protection hidden="1"/>
    </xf>
    <xf numFmtId="0" fontId="35" fillId="9" borderId="14" xfId="54" applyFont="1" applyFill="1" applyBorder="1" applyAlignment="1" applyProtection="1">
      <alignment horizontal="right"/>
      <protection hidden="1"/>
    </xf>
    <xf numFmtId="4" fontId="17" fillId="23" borderId="4" xfId="0" applyNumberFormat="1" applyFont="1" applyFill="1" applyBorder="1" applyProtection="1">
      <protection hidden="1"/>
    </xf>
    <xf numFmtId="0" fontId="54" fillId="18" borderId="8" xfId="0" applyFont="1" applyFill="1" applyBorder="1" applyProtection="1">
      <protection hidden="1"/>
    </xf>
    <xf numFmtId="0" fontId="0" fillId="11" borderId="9" xfId="0" applyFill="1" applyBorder="1"/>
    <xf numFmtId="0" fontId="0" fillId="18" borderId="9" xfId="0" applyFill="1" applyBorder="1"/>
    <xf numFmtId="4" fontId="12" fillId="9" borderId="2" xfId="0" applyNumberFormat="1" applyFont="1" applyFill="1" applyBorder="1" applyAlignment="1" applyProtection="1">
      <alignment horizontal="right"/>
      <protection hidden="1"/>
    </xf>
    <xf numFmtId="3" fontId="12" fillId="9" borderId="2" xfId="0" applyNumberFormat="1" applyFont="1" applyFill="1" applyBorder="1" applyAlignment="1" applyProtection="1">
      <alignment horizontal="right"/>
      <protection hidden="1"/>
    </xf>
    <xf numFmtId="4" fontId="19" fillId="9" borderId="10" xfId="54" applyNumberFormat="1" applyFont="1" applyFill="1" applyBorder="1" applyAlignment="1" applyProtection="1">
      <alignment horizontal="center"/>
      <protection hidden="1"/>
    </xf>
    <xf numFmtId="0" fontId="28" fillId="9" borderId="0" xfId="0" applyFont="1" applyFill="1" applyAlignment="1" applyProtection="1">
      <alignment horizontal="right" vertical="center"/>
      <protection hidden="1"/>
    </xf>
    <xf numFmtId="0" fontId="47" fillId="9" borderId="0" xfId="54" applyFont="1" applyFill="1" applyAlignment="1">
      <alignment horizontal="right" vertical="center" wrapText="1"/>
    </xf>
    <xf numFmtId="4" fontId="12" fillId="9" borderId="0" xfId="54" applyNumberFormat="1" applyFill="1" applyAlignment="1" applyProtection="1">
      <alignment horizontal="right"/>
      <protection hidden="1"/>
    </xf>
    <xf numFmtId="0" fontId="30" fillId="13" borderId="16" xfId="24" applyFont="1" applyFill="1" applyBorder="1" applyAlignment="1" applyProtection="1">
      <alignment horizontal="left"/>
      <protection hidden="1"/>
    </xf>
    <xf numFmtId="0" fontId="12" fillId="13" borderId="14" xfId="24" applyFill="1" applyBorder="1" applyProtection="1">
      <protection hidden="1"/>
    </xf>
    <xf numFmtId="0" fontId="17" fillId="9" borderId="2" xfId="54" applyFont="1" applyFill="1" applyBorder="1" applyAlignment="1" applyProtection="1">
      <alignment horizontal="center" vertical="center" wrapText="1"/>
      <protection hidden="1"/>
    </xf>
    <xf numFmtId="0" fontId="28" fillId="9" borderId="0" xfId="54" applyFont="1" applyFill="1" applyAlignment="1">
      <alignment vertical="center" wrapText="1"/>
    </xf>
    <xf numFmtId="0" fontId="19" fillId="9" borderId="10" xfId="0" applyFont="1" applyFill="1" applyBorder="1" applyAlignment="1" applyProtection="1">
      <alignment horizontal="center" vertical="center"/>
      <protection hidden="1"/>
    </xf>
    <xf numFmtId="0" fontId="29" fillId="6" borderId="2" xfId="54" applyFont="1" applyFill="1" applyBorder="1" applyAlignment="1" applyProtection="1">
      <alignment horizontal="left"/>
      <protection hidden="1"/>
    </xf>
    <xf numFmtId="0" fontId="64" fillId="0" borderId="12" xfId="20" applyFont="1" applyBorder="1" applyAlignment="1">
      <alignment horizontal="right"/>
    </xf>
    <xf numFmtId="4" fontId="19" fillId="9" borderId="2" xfId="0" applyNumberFormat="1" applyFont="1" applyFill="1" applyBorder="1" applyAlignment="1">
      <alignment vertical="center" wrapText="1"/>
    </xf>
    <xf numFmtId="4" fontId="19" fillId="9" borderId="2" xfId="0" applyNumberFormat="1" applyFont="1" applyFill="1" applyBorder="1" applyAlignment="1">
      <alignment horizontal="right" vertical="center" wrapText="1"/>
    </xf>
    <xf numFmtId="173" fontId="64" fillId="9" borderId="2" xfId="0" applyNumberFormat="1" applyFont="1" applyFill="1" applyBorder="1" applyAlignment="1" applyProtection="1">
      <alignment horizontal="center"/>
      <protection hidden="1"/>
    </xf>
    <xf numFmtId="174" fontId="64" fillId="9" borderId="2" xfId="0" applyNumberFormat="1" applyFont="1" applyFill="1" applyBorder="1" applyAlignment="1" applyProtection="1">
      <alignment horizontal="right"/>
      <protection hidden="1"/>
    </xf>
    <xf numFmtId="0" fontId="64" fillId="0" borderId="0" xfId="0" applyFont="1" applyProtection="1">
      <protection hidden="1"/>
    </xf>
    <xf numFmtId="4" fontId="19" fillId="10" borderId="2" xfId="0" applyNumberFormat="1" applyFont="1" applyFill="1" applyBorder="1" applyAlignment="1" applyProtection="1">
      <alignment horizontal="left"/>
      <protection hidden="1"/>
    </xf>
    <xf numFmtId="4" fontId="19" fillId="10" borderId="2" xfId="0" applyNumberFormat="1" applyFont="1" applyFill="1" applyBorder="1" applyAlignment="1" applyProtection="1">
      <alignment horizontal="right"/>
      <protection hidden="1"/>
    </xf>
    <xf numFmtId="4" fontId="19" fillId="10" borderId="2" xfId="0" applyNumberFormat="1" applyFont="1" applyFill="1" applyBorder="1" applyProtection="1">
      <protection hidden="1"/>
    </xf>
    <xf numFmtId="1" fontId="19" fillId="10" borderId="9" xfId="0" applyNumberFormat="1" applyFont="1" applyFill="1" applyBorder="1" applyAlignment="1" applyProtection="1">
      <alignment horizontal="center"/>
      <protection hidden="1"/>
    </xf>
    <xf numFmtId="174" fontId="64" fillId="10" borderId="9" xfId="0" applyNumberFormat="1" applyFont="1" applyFill="1" applyBorder="1" applyAlignment="1" applyProtection="1">
      <alignment horizontal="right"/>
      <protection hidden="1"/>
    </xf>
    <xf numFmtId="0" fontId="64" fillId="0" borderId="15" xfId="20" applyFont="1" applyBorder="1" applyAlignment="1">
      <alignment horizontal="right"/>
    </xf>
    <xf numFmtId="44" fontId="13" fillId="6" borderId="6" xfId="63" applyFont="1" applyFill="1" applyBorder="1" applyAlignment="1">
      <alignment horizontal="right"/>
    </xf>
    <xf numFmtId="44" fontId="43" fillId="3" borderId="31" xfId="63" applyFont="1" applyFill="1" applyBorder="1" applyAlignment="1" applyProtection="1">
      <alignment horizontal="center" vertical="center" wrapText="1"/>
      <protection hidden="1"/>
    </xf>
    <xf numFmtId="44" fontId="13" fillId="0" borderId="2" xfId="63" applyFont="1" applyBorder="1" applyAlignment="1" applyProtection="1">
      <alignment horizontal="right"/>
      <protection hidden="1"/>
    </xf>
    <xf numFmtId="44" fontId="17" fillId="2" borderId="2" xfId="63" applyFont="1" applyFill="1" applyBorder="1" applyAlignment="1" applyProtection="1">
      <alignment horizontal="right"/>
      <protection hidden="1"/>
    </xf>
    <xf numFmtId="44" fontId="17" fillId="2" borderId="19" xfId="63" applyFont="1" applyFill="1" applyBorder="1" applyAlignment="1" applyProtection="1">
      <alignment horizontal="right"/>
      <protection hidden="1"/>
    </xf>
    <xf numFmtId="44" fontId="13" fillId="9" borderId="0" xfId="63" applyFont="1" applyFill="1" applyBorder="1" applyAlignment="1" applyProtection="1">
      <alignment horizontal="right"/>
      <protection hidden="1"/>
    </xf>
    <xf numFmtId="44" fontId="13" fillId="2" borderId="0" xfId="63" applyFont="1" applyFill="1" applyBorder="1" applyProtection="1">
      <protection hidden="1"/>
    </xf>
    <xf numFmtId="44" fontId="13" fillId="9" borderId="0" xfId="63" applyFont="1" applyFill="1" applyBorder="1" applyAlignment="1" applyProtection="1">
      <alignment horizontal="center"/>
      <protection hidden="1"/>
    </xf>
    <xf numFmtId="44" fontId="13" fillId="17" borderId="2" xfId="63" applyFont="1" applyFill="1" applyBorder="1" applyProtection="1">
      <protection hidden="1"/>
    </xf>
    <xf numFmtId="44" fontId="13" fillId="0" borderId="0" xfId="63" applyFont="1" applyBorder="1" applyAlignment="1" applyProtection="1">
      <alignment horizontal="right"/>
      <protection hidden="1"/>
    </xf>
    <xf numFmtId="44" fontId="13" fillId="2" borderId="2" xfId="63" applyFont="1" applyFill="1" applyBorder="1" applyAlignment="1" applyProtection="1">
      <alignment horizontal="right"/>
      <protection hidden="1"/>
    </xf>
    <xf numFmtId="44" fontId="13" fillId="2" borderId="0" xfId="63" applyFont="1" applyFill="1" applyBorder="1" applyAlignment="1" applyProtection="1">
      <alignment horizontal="center" vertical="center"/>
      <protection hidden="1"/>
    </xf>
    <xf numFmtId="44" fontId="17" fillId="2" borderId="10" xfId="63" applyFont="1" applyFill="1" applyBorder="1" applyAlignment="1" applyProtection="1">
      <alignment horizontal="right"/>
      <protection hidden="1"/>
    </xf>
    <xf numFmtId="44" fontId="13" fillId="3" borderId="4" xfId="63" applyFont="1" applyFill="1" applyBorder="1" applyAlignment="1" applyProtection="1">
      <alignment horizontal="center" vertical="center" wrapText="1"/>
      <protection hidden="1"/>
    </xf>
    <xf numFmtId="44" fontId="15" fillId="0" borderId="19" xfId="63" applyFont="1" applyBorder="1" applyAlignment="1" applyProtection="1">
      <alignment horizontal="right"/>
      <protection hidden="1"/>
    </xf>
    <xf numFmtId="44" fontId="13" fillId="14" borderId="2" xfId="63" applyFont="1" applyFill="1" applyBorder="1" applyProtection="1">
      <protection hidden="1"/>
    </xf>
    <xf numFmtId="44" fontId="15" fillId="9" borderId="0" xfId="63" applyFont="1" applyFill="1" applyBorder="1" applyAlignment="1" applyProtection="1">
      <alignment horizontal="right"/>
      <protection hidden="1"/>
    </xf>
    <xf numFmtId="44" fontId="13" fillId="0" borderId="19" xfId="63" applyFont="1" applyBorder="1" applyAlignment="1" applyProtection="1">
      <alignment horizontal="right"/>
      <protection hidden="1"/>
    </xf>
    <xf numFmtId="44" fontId="13" fillId="3" borderId="19" xfId="63" applyFont="1" applyFill="1" applyBorder="1" applyAlignment="1" applyProtection="1">
      <alignment horizontal="center" vertical="center" wrapText="1"/>
      <protection hidden="1"/>
    </xf>
    <xf numFmtId="44" fontId="13" fillId="0" borderId="4" xfId="63" applyFont="1" applyBorder="1" applyAlignment="1" applyProtection="1">
      <alignment horizontal="right"/>
      <protection hidden="1"/>
    </xf>
    <xf numFmtId="44" fontId="13" fillId="3" borderId="1" xfId="63" applyFont="1" applyFill="1" applyBorder="1" applyAlignment="1" applyProtection="1">
      <alignment horizontal="center" vertical="center" wrapText="1"/>
      <protection hidden="1"/>
    </xf>
    <xf numFmtId="44" fontId="17" fillId="3" borderId="2" xfId="63" applyFont="1" applyFill="1" applyBorder="1" applyAlignment="1" applyProtection="1">
      <alignment horizontal="right"/>
      <protection hidden="1"/>
    </xf>
    <xf numFmtId="44" fontId="15" fillId="2" borderId="0" xfId="63" applyFont="1" applyFill="1" applyBorder="1" applyAlignment="1" applyProtection="1">
      <alignment horizontal="right"/>
      <protection hidden="1"/>
    </xf>
    <xf numFmtId="44" fontId="13" fillId="2" borderId="0" xfId="63" applyFont="1" applyFill="1" applyBorder="1" applyAlignment="1" applyProtection="1">
      <alignment horizontal="center"/>
      <protection hidden="1"/>
    </xf>
    <xf numFmtId="44" fontId="13" fillId="2" borderId="0" xfId="63" applyFont="1" applyFill="1" applyBorder="1" applyAlignment="1" applyProtection="1">
      <alignment horizontal="right"/>
      <protection hidden="1"/>
    </xf>
    <xf numFmtId="44" fontId="13" fillId="17" borderId="2" xfId="63" applyFont="1" applyFill="1" applyBorder="1" applyAlignment="1" applyProtection="1">
      <alignment horizontal="right"/>
      <protection hidden="1"/>
    </xf>
    <xf numFmtId="44" fontId="13" fillId="2" borderId="0" xfId="63" applyFont="1" applyFill="1" applyAlignment="1" applyProtection="1">
      <alignment horizontal="right"/>
      <protection hidden="1"/>
    </xf>
    <xf numFmtId="44" fontId="17" fillId="2" borderId="2" xfId="63" applyFont="1" applyFill="1" applyBorder="1" applyAlignment="1" applyProtection="1">
      <alignment horizontal="right" vertical="center"/>
      <protection hidden="1"/>
    </xf>
    <xf numFmtId="44" fontId="13" fillId="0" borderId="0" xfId="63" applyFont="1" applyAlignment="1" applyProtection="1">
      <alignment horizontal="right"/>
      <protection hidden="1"/>
    </xf>
    <xf numFmtId="44" fontId="13" fillId="9" borderId="0" xfId="63" applyFont="1" applyFill="1" applyAlignment="1" applyProtection="1">
      <alignment horizontal="right"/>
      <protection hidden="1"/>
    </xf>
    <xf numFmtId="44" fontId="12" fillId="11" borderId="7" xfId="63" applyFont="1" applyFill="1" applyBorder="1" applyAlignment="1" applyProtection="1">
      <protection hidden="1"/>
    </xf>
    <xf numFmtId="44" fontId="17" fillId="2" borderId="2" xfId="63" applyFont="1" applyFill="1" applyBorder="1" applyAlignment="1" applyProtection="1">
      <alignment horizontal="center"/>
      <protection hidden="1"/>
    </xf>
    <xf numFmtId="44" fontId="13" fillId="14" borderId="2" xfId="63" applyFont="1" applyFill="1" applyBorder="1" applyAlignment="1" applyProtection="1">
      <alignment horizontal="right"/>
      <protection hidden="1"/>
    </xf>
    <xf numFmtId="44" fontId="13" fillId="9" borderId="0" xfId="63" applyFont="1" applyFill="1" applyProtection="1">
      <protection hidden="1"/>
    </xf>
    <xf numFmtId="0" fontId="13" fillId="0" borderId="0" xfId="63" applyNumberFormat="1" applyFont="1" applyAlignment="1" applyProtection="1">
      <alignment horizontal="right"/>
      <protection hidden="1"/>
    </xf>
    <xf numFmtId="44" fontId="13" fillId="2" borderId="0" xfId="63" applyFont="1" applyFill="1" applyProtection="1">
      <protection hidden="1"/>
    </xf>
    <xf numFmtId="44" fontId="13" fillId="9" borderId="0" xfId="63" applyFont="1" applyFill="1" applyBorder="1" applyProtection="1">
      <protection hidden="1"/>
    </xf>
    <xf numFmtId="44" fontId="13" fillId="4" borderId="29" xfId="63" applyFont="1" applyFill="1" applyBorder="1" applyAlignment="1" applyProtection="1">
      <protection hidden="1"/>
    </xf>
    <xf numFmtId="44" fontId="13" fillId="19" borderId="19" xfId="63" applyFont="1" applyFill="1" applyBorder="1" applyAlignment="1" applyProtection="1">
      <alignment horizontal="right"/>
      <protection hidden="1"/>
    </xf>
    <xf numFmtId="44" fontId="13" fillId="0" borderId="0" xfId="63" applyFont="1" applyProtection="1">
      <protection hidden="1"/>
    </xf>
    <xf numFmtId="44" fontId="13" fillId="19" borderId="4" xfId="63" applyFont="1" applyFill="1" applyBorder="1" applyAlignment="1" applyProtection="1">
      <alignment horizontal="right"/>
      <protection hidden="1"/>
    </xf>
    <xf numFmtId="44" fontId="13" fillId="4" borderId="9" xfId="63" applyFont="1" applyFill="1" applyBorder="1" applyAlignment="1" applyProtection="1">
      <protection hidden="1"/>
    </xf>
    <xf numFmtId="44" fontId="39" fillId="2" borderId="0" xfId="63" applyFont="1" applyFill="1" applyBorder="1" applyAlignment="1" applyProtection="1">
      <alignment horizontal="right"/>
      <protection hidden="1"/>
    </xf>
    <xf numFmtId="0" fontId="13" fillId="0" borderId="0" xfId="63" applyNumberFormat="1" applyFont="1" applyProtection="1">
      <protection hidden="1"/>
    </xf>
    <xf numFmtId="44" fontId="13" fillId="2" borderId="0" xfId="63" applyFont="1" applyFill="1"/>
    <xf numFmtId="44" fontId="13" fillId="9" borderId="0" xfId="63" applyFont="1" applyFill="1" applyBorder="1"/>
    <xf numFmtId="44" fontId="16" fillId="6" borderId="28" xfId="63" applyFont="1" applyFill="1" applyBorder="1" applyAlignment="1" applyProtection="1"/>
    <xf numFmtId="44" fontId="13" fillId="9" borderId="0" xfId="63" applyFont="1" applyFill="1"/>
    <xf numFmtId="44" fontId="16" fillId="6" borderId="27" xfId="63" applyFont="1" applyFill="1" applyBorder="1" applyAlignment="1" applyProtection="1"/>
    <xf numFmtId="0" fontId="13" fillId="0" borderId="0" xfId="63" applyNumberFormat="1" applyFont="1"/>
    <xf numFmtId="44" fontId="13" fillId="2" borderId="2" xfId="63" applyFont="1" applyFill="1" applyBorder="1" applyProtection="1">
      <protection hidden="1"/>
    </xf>
    <xf numFmtId="44" fontId="13" fillId="2" borderId="2" xfId="63" applyFont="1" applyFill="1" applyBorder="1" applyAlignment="1" applyProtection="1">
      <alignment horizontal="center" wrapText="1"/>
      <protection hidden="1"/>
    </xf>
    <xf numFmtId="44" fontId="13" fillId="2" borderId="1" xfId="63" applyFont="1" applyFill="1" applyBorder="1" applyAlignment="1" applyProtection="1">
      <alignment horizontal="center" wrapText="1"/>
      <protection hidden="1"/>
    </xf>
    <xf numFmtId="44" fontId="17" fillId="2" borderId="0" xfId="63" applyFont="1" applyFill="1" applyBorder="1" applyAlignment="1" applyProtection="1">
      <alignment horizontal="right"/>
      <protection hidden="1"/>
    </xf>
    <xf numFmtId="44" fontId="17" fillId="3" borderId="2" xfId="63" applyFont="1" applyFill="1" applyBorder="1" applyAlignment="1">
      <alignment horizontal="right"/>
    </xf>
    <xf numFmtId="44" fontId="13" fillId="4" borderId="29" xfId="63" applyFont="1" applyFill="1" applyBorder="1" applyAlignment="1" applyProtection="1">
      <alignment horizontal="center"/>
      <protection hidden="1"/>
    </xf>
    <xf numFmtId="44" fontId="13" fillId="4" borderId="9" xfId="63" applyFont="1" applyFill="1" applyBorder="1" applyAlignment="1" applyProtection="1">
      <alignment horizontal="center"/>
      <protection hidden="1"/>
    </xf>
    <xf numFmtId="44" fontId="0" fillId="11" borderId="11" xfId="63" applyFont="1" applyFill="1" applyBorder="1" applyAlignment="1" applyProtection="1">
      <protection hidden="1"/>
    </xf>
    <xf numFmtId="44" fontId="0" fillId="11" borderId="7" xfId="63" applyFont="1" applyFill="1" applyBorder="1" applyAlignment="1" applyProtection="1">
      <protection hidden="1"/>
    </xf>
    <xf numFmtId="0" fontId="13" fillId="0" borderId="0" xfId="0" applyFont="1" applyAlignment="1" applyProtection="1">
      <alignment horizontal="left"/>
      <protection locked="0" hidden="1"/>
    </xf>
    <xf numFmtId="0" fontId="13" fillId="0" borderId="0" xfId="0" applyFont="1" applyAlignment="1" applyProtection="1">
      <alignment horizontal="center"/>
      <protection locked="0" hidden="1"/>
    </xf>
    <xf numFmtId="0" fontId="13" fillId="0" borderId="0" xfId="0" applyFont="1" applyAlignment="1" applyProtection="1">
      <alignment horizontal="right"/>
      <protection hidden="1"/>
    </xf>
    <xf numFmtId="44" fontId="13" fillId="2" borderId="2" xfId="63" applyFont="1" applyFill="1" applyBorder="1" applyAlignment="1" applyProtection="1">
      <alignment horizontal="right" vertical="center"/>
      <protection hidden="1"/>
    </xf>
    <xf numFmtId="44" fontId="13" fillId="19" borderId="31" xfId="63" applyFont="1" applyFill="1" applyBorder="1" applyAlignment="1" applyProtection="1">
      <alignment horizontal="right"/>
      <protection hidden="1"/>
    </xf>
    <xf numFmtId="44" fontId="0" fillId="18" borderId="6" xfId="63" applyFont="1" applyFill="1" applyBorder="1" applyAlignment="1"/>
    <xf numFmtId="44" fontId="0" fillId="11" borderId="6" xfId="63" applyFont="1" applyFill="1" applyBorder="1" applyAlignment="1"/>
    <xf numFmtId="44" fontId="0" fillId="23" borderId="11" xfId="63" applyFont="1" applyFill="1" applyBorder="1" applyAlignment="1" applyProtection="1">
      <protection hidden="1"/>
    </xf>
    <xf numFmtId="44" fontId="74" fillId="22" borderId="1" xfId="63" applyFont="1" applyFill="1" applyBorder="1" applyAlignment="1" applyProtection="1">
      <alignment vertical="center" wrapText="1"/>
      <protection hidden="1"/>
    </xf>
    <xf numFmtId="44" fontId="13" fillId="0" borderId="2" xfId="63" applyFont="1" applyFill="1" applyBorder="1" applyAlignment="1" applyProtection="1">
      <alignment horizontal="right" vertical="center"/>
      <protection hidden="1"/>
    </xf>
    <xf numFmtId="44" fontId="17" fillId="4" borderId="2" xfId="63" applyFont="1" applyFill="1" applyBorder="1" applyAlignment="1" applyProtection="1">
      <alignment horizontal="right" vertical="center"/>
      <protection hidden="1"/>
    </xf>
    <xf numFmtId="44" fontId="13" fillId="0" borderId="2" xfId="63" applyFont="1" applyFill="1" applyBorder="1" applyAlignment="1" applyProtection="1">
      <alignment horizontal="center" vertical="center" wrapText="1"/>
      <protection hidden="1"/>
    </xf>
    <xf numFmtId="44" fontId="19" fillId="4" borderId="2" xfId="63" applyFont="1" applyFill="1" applyBorder="1" applyAlignment="1" applyProtection="1">
      <alignment horizontal="right" vertical="center"/>
      <protection hidden="1"/>
    </xf>
    <xf numFmtId="44" fontId="13" fillId="16" borderId="0" xfId="63" applyFont="1" applyFill="1" applyProtection="1">
      <protection hidden="1"/>
    </xf>
    <xf numFmtId="44" fontId="13" fillId="0" borderId="3" xfId="63" applyFont="1" applyFill="1" applyBorder="1" applyAlignment="1" applyProtection="1">
      <alignment horizontal="center" vertical="center" wrapText="1"/>
      <protection hidden="1"/>
    </xf>
    <xf numFmtId="44" fontId="0" fillId="18" borderId="9" xfId="63" applyFont="1" applyFill="1" applyBorder="1" applyAlignment="1"/>
    <xf numFmtId="44" fontId="0" fillId="11" borderId="9" xfId="63" applyFont="1" applyFill="1" applyBorder="1" applyAlignment="1"/>
    <xf numFmtId="44" fontId="0" fillId="23" borderId="7" xfId="63" applyFont="1" applyFill="1" applyBorder="1" applyAlignment="1" applyProtection="1">
      <protection hidden="1"/>
    </xf>
    <xf numFmtId="44" fontId="13" fillId="2" borderId="5" xfId="63" applyFont="1" applyFill="1" applyBorder="1" applyAlignment="1" applyProtection="1">
      <alignment horizontal="right" vertical="center"/>
      <protection hidden="1"/>
    </xf>
    <xf numFmtId="44" fontId="47" fillId="0" borderId="2" xfId="63" applyFont="1" applyFill="1" applyBorder="1" applyAlignment="1" applyProtection="1">
      <alignment horizontal="right" vertical="center"/>
      <protection hidden="1"/>
    </xf>
    <xf numFmtId="44" fontId="13" fillId="16" borderId="0" xfId="63" applyFont="1" applyFill="1" applyAlignment="1" applyProtection="1">
      <alignment horizontal="right"/>
      <protection hidden="1"/>
    </xf>
    <xf numFmtId="44" fontId="0" fillId="23" borderId="6" xfId="63" applyFont="1" applyFill="1" applyBorder="1" applyAlignment="1"/>
    <xf numFmtId="44" fontId="13" fillId="0" borderId="5" xfId="63" applyFont="1" applyFill="1" applyBorder="1" applyAlignment="1" applyProtection="1">
      <alignment horizontal="right" vertical="center"/>
      <protection hidden="1"/>
    </xf>
    <xf numFmtId="44" fontId="47" fillId="9" borderId="2" xfId="63" applyFont="1" applyFill="1" applyBorder="1" applyAlignment="1" applyProtection="1">
      <alignment horizontal="right" vertical="center"/>
      <protection hidden="1"/>
    </xf>
    <xf numFmtId="44" fontId="17" fillId="4" borderId="9" xfId="63" applyFont="1" applyFill="1" applyBorder="1" applyAlignment="1" applyProtection="1">
      <alignment vertical="center"/>
      <protection hidden="1"/>
    </xf>
    <xf numFmtId="44" fontId="0" fillId="23" borderId="9" xfId="63" applyFont="1" applyFill="1" applyBorder="1" applyAlignment="1"/>
    <xf numFmtId="44" fontId="47" fillId="9" borderId="2" xfId="63" applyFont="1" applyFill="1" applyBorder="1" applyAlignment="1" applyProtection="1">
      <alignment horizontal="center" vertical="center"/>
      <protection hidden="1"/>
    </xf>
    <xf numFmtId="44" fontId="54" fillId="18" borderId="8" xfId="63" applyFont="1" applyFill="1" applyBorder="1" applyAlignment="1" applyProtection="1">
      <protection hidden="1"/>
    </xf>
    <xf numFmtId="44" fontId="13" fillId="0" borderId="0" xfId="63" applyFont="1" applyFill="1" applyAlignment="1" applyProtection="1">
      <alignment horizontal="right"/>
      <protection hidden="1"/>
    </xf>
    <xf numFmtId="44" fontId="16" fillId="23" borderId="6" xfId="63" applyFont="1" applyFill="1" applyBorder="1" applyAlignment="1" applyProtection="1">
      <alignment wrapText="1"/>
      <protection hidden="1"/>
    </xf>
    <xf numFmtId="44" fontId="17" fillId="19" borderId="0" xfId="63" applyFont="1" applyFill="1" applyBorder="1" applyAlignment="1" applyProtection="1">
      <alignment horizontal="right" vertical="center"/>
      <protection hidden="1"/>
    </xf>
    <xf numFmtId="44" fontId="16" fillId="23" borderId="9" xfId="63" applyFont="1" applyFill="1" applyBorder="1" applyAlignment="1" applyProtection="1">
      <alignment wrapText="1"/>
      <protection hidden="1"/>
    </xf>
    <xf numFmtId="44" fontId="13" fillId="0" borderId="0" xfId="63" applyFont="1" applyFill="1" applyProtection="1">
      <protection hidden="1"/>
    </xf>
    <xf numFmtId="0" fontId="13" fillId="0" borderId="4" xfId="54" applyFont="1" applyBorder="1" applyAlignment="1" applyProtection="1">
      <alignment horizontal="center"/>
      <protection hidden="1"/>
    </xf>
    <xf numFmtId="3" fontId="13" fillId="0" borderId="2" xfId="0" applyNumberFormat="1" applyFont="1" applyBorder="1" applyAlignment="1" applyProtection="1">
      <alignment horizontal="center"/>
      <protection hidden="1"/>
    </xf>
    <xf numFmtId="0" fontId="13" fillId="2" borderId="4" xfId="54" applyFont="1" applyFill="1" applyBorder="1" applyAlignment="1" applyProtection="1">
      <alignment horizontal="right"/>
      <protection hidden="1"/>
    </xf>
    <xf numFmtId="4" fontId="13" fillId="0" borderId="6" xfId="24" applyNumberFormat="1" applyFont="1" applyBorder="1" applyAlignment="1" applyProtection="1">
      <alignment horizontal="left" vertical="center"/>
      <protection hidden="1"/>
    </xf>
    <xf numFmtId="166" fontId="13" fillId="12" borderId="4" xfId="0" applyNumberFormat="1" applyFont="1" applyFill="1" applyBorder="1" applyAlignment="1" applyProtection="1">
      <alignment horizontal="right"/>
      <protection locked="0" hidden="1"/>
    </xf>
    <xf numFmtId="4" fontId="49" fillId="2" borderId="16" xfId="24" applyNumberFormat="1" applyFont="1" applyFill="1" applyBorder="1" applyAlignment="1" applyProtection="1">
      <alignment vertical="center" wrapText="1"/>
      <protection hidden="1"/>
    </xf>
    <xf numFmtId="4" fontId="22" fillId="0" borderId="4" xfId="1" quotePrefix="1" applyNumberFormat="1" applyFill="1" applyBorder="1" applyAlignment="1" applyProtection="1">
      <alignment vertical="center"/>
      <protection locked="0" hidden="1"/>
    </xf>
    <xf numFmtId="4" fontId="14" fillId="2" borderId="14" xfId="24" applyNumberFormat="1" applyFont="1" applyFill="1" applyBorder="1" applyAlignment="1" applyProtection="1">
      <alignment vertical="center" wrapText="1"/>
      <protection hidden="1"/>
    </xf>
    <xf numFmtId="0" fontId="12" fillId="0" borderId="0" xfId="24" applyAlignment="1" applyProtection="1">
      <alignment horizontal="center" vertical="center"/>
      <protection hidden="1"/>
    </xf>
    <xf numFmtId="49" fontId="13" fillId="0" borderId="0" xfId="24" applyNumberFormat="1" applyFont="1" applyAlignment="1" applyProtection="1">
      <alignment horizontal="left"/>
      <protection hidden="1"/>
    </xf>
    <xf numFmtId="0" fontId="12" fillId="0" borderId="0" xfId="24" applyAlignment="1" applyProtection="1">
      <alignment horizontal="center"/>
      <protection hidden="1"/>
    </xf>
    <xf numFmtId="0" fontId="12" fillId="0" borderId="0" xfId="24" applyAlignment="1" applyProtection="1">
      <alignment horizontal="left"/>
      <protection hidden="1"/>
    </xf>
    <xf numFmtId="0" fontId="13" fillId="0" borderId="0" xfId="24" applyFont="1" applyAlignment="1" applyProtection="1">
      <alignment horizontal="left"/>
      <protection hidden="1"/>
    </xf>
    <xf numFmtId="2" fontId="17" fillId="4" borderId="4" xfId="54" applyNumberFormat="1" applyFont="1" applyFill="1" applyBorder="1" applyAlignment="1" applyProtection="1">
      <alignment horizontal="left"/>
      <protection hidden="1"/>
    </xf>
    <xf numFmtId="10" fontId="19" fillId="12" borderId="19" xfId="69" applyNumberFormat="1" applyFont="1" applyFill="1" applyBorder="1" applyAlignment="1" applyProtection="1">
      <alignment vertical="center"/>
      <protection locked="0" hidden="1"/>
    </xf>
    <xf numFmtId="0" fontId="30" fillId="3" borderId="2" xfId="0" applyFont="1" applyFill="1" applyBorder="1" applyAlignment="1">
      <alignment vertical="center" wrapText="1"/>
    </xf>
    <xf numFmtId="16" fontId="30" fillId="3" borderId="2" xfId="0" quotePrefix="1" applyNumberFormat="1" applyFont="1" applyFill="1" applyBorder="1" applyAlignment="1">
      <alignment vertical="center" wrapText="1"/>
    </xf>
    <xf numFmtId="0" fontId="30" fillId="9" borderId="0" xfId="0" applyFont="1" applyFill="1" applyProtection="1">
      <protection hidden="1"/>
    </xf>
    <xf numFmtId="10" fontId="19" fillId="12" borderId="4" xfId="69" applyNumberFormat="1" applyFont="1" applyFill="1" applyBorder="1" applyAlignment="1" applyProtection="1">
      <alignment vertical="center"/>
      <protection locked="0" hidden="1"/>
    </xf>
    <xf numFmtId="0" fontId="30" fillId="3" borderId="2" xfId="0" applyFont="1" applyFill="1" applyBorder="1" applyAlignment="1" applyProtection="1">
      <alignment vertical="center" wrapText="1"/>
      <protection locked="0"/>
    </xf>
    <xf numFmtId="44" fontId="0" fillId="9" borderId="0" xfId="22" applyFont="1" applyFill="1" applyProtection="1">
      <protection hidden="1"/>
    </xf>
    <xf numFmtId="44" fontId="0" fillId="15" borderId="0" xfId="22" applyFont="1" applyFill="1" applyProtection="1">
      <protection hidden="1"/>
    </xf>
    <xf numFmtId="44" fontId="0" fillId="0" borderId="0" xfId="22" applyFont="1" applyProtection="1">
      <protection hidden="1"/>
    </xf>
    <xf numFmtId="0" fontId="73" fillId="9" borderId="0" xfId="0" applyFont="1" applyFill="1" applyAlignment="1">
      <alignment horizontal="left" vertical="center"/>
    </xf>
    <xf numFmtId="0" fontId="35" fillId="0" borderId="0" xfId="0" applyFont="1" applyAlignment="1" applyProtection="1">
      <alignment horizontal="center" vertical="center" textRotation="90"/>
      <protection hidden="1"/>
    </xf>
    <xf numFmtId="2" fontId="30" fillId="0" borderId="2" xfId="31" quotePrefix="1" applyNumberFormat="1" applyFont="1" applyBorder="1" applyAlignment="1" applyProtection="1">
      <alignment horizontal="center"/>
      <protection hidden="1"/>
    </xf>
    <xf numFmtId="3" fontId="13" fillId="0" borderId="2" xfId="54" applyNumberFormat="1" applyFont="1" applyBorder="1" applyAlignment="1" applyProtection="1">
      <alignment horizontal="center"/>
      <protection locked="0" hidden="1"/>
    </xf>
    <xf numFmtId="10" fontId="19" fillId="9" borderId="10" xfId="69" applyNumberFormat="1" applyFont="1" applyFill="1" applyBorder="1" applyAlignment="1" applyProtection="1">
      <alignment horizontal="center" vertical="center"/>
      <protection hidden="1"/>
    </xf>
    <xf numFmtId="10" fontId="19" fillId="9" borderId="2" xfId="69" applyNumberFormat="1" applyFont="1" applyFill="1" applyBorder="1" applyProtection="1">
      <protection hidden="1"/>
    </xf>
    <xf numFmtId="0" fontId="1" fillId="2" borderId="2" xfId="54" applyFont="1" applyFill="1" applyBorder="1" applyAlignment="1">
      <alignment horizontal="center"/>
    </xf>
    <xf numFmtId="0" fontId="13" fillId="9" borderId="0" xfId="54" applyFont="1" applyFill="1" applyAlignment="1" applyProtection="1">
      <alignment vertical="center" wrapText="1"/>
      <protection hidden="1"/>
    </xf>
    <xf numFmtId="4" fontId="16" fillId="23" borderId="4" xfId="0" applyNumberFormat="1" applyFont="1" applyFill="1" applyBorder="1" applyProtection="1">
      <protection hidden="1"/>
    </xf>
    <xf numFmtId="49" fontId="13" fillId="0" borderId="2" xfId="1" quotePrefix="1" applyNumberFormat="1" applyFont="1" applyFill="1" applyBorder="1" applyAlignment="1" applyProtection="1">
      <alignment horizontal="left" vertical="center" wrapText="1"/>
      <protection locked="0" hidden="1"/>
    </xf>
    <xf numFmtId="49" fontId="19" fillId="13" borderId="0" xfId="24" applyNumberFormat="1" applyFont="1" applyFill="1" applyAlignment="1" applyProtection="1">
      <alignment vertical="center" wrapText="1"/>
      <protection hidden="1"/>
    </xf>
    <xf numFmtId="0" fontId="84" fillId="24" borderId="0" xfId="70" applyFont="1" applyFill="1" applyProtection="1">
      <protection hidden="1"/>
    </xf>
    <xf numFmtId="0" fontId="85" fillId="24" borderId="0" xfId="70" applyFont="1" applyFill="1" applyProtection="1">
      <protection hidden="1"/>
    </xf>
    <xf numFmtId="0" fontId="84" fillId="24" borderId="0" xfId="70" applyFont="1" applyFill="1" applyAlignment="1" applyProtection="1">
      <alignment horizontal="center"/>
      <protection hidden="1"/>
    </xf>
    <xf numFmtId="0" fontId="84" fillId="0" borderId="0" xfId="70" applyFont="1" applyProtection="1">
      <protection hidden="1"/>
    </xf>
    <xf numFmtId="0" fontId="84" fillId="25" borderId="0" xfId="70" applyFont="1" applyFill="1" applyProtection="1">
      <protection hidden="1"/>
    </xf>
    <xf numFmtId="0" fontId="83" fillId="0" borderId="0" xfId="70"/>
    <xf numFmtId="0" fontId="83" fillId="25" borderId="0" xfId="70" applyFill="1" applyProtection="1">
      <protection hidden="1"/>
    </xf>
    <xf numFmtId="0" fontId="83" fillId="25" borderId="0" xfId="70" applyFill="1" applyAlignment="1" applyProtection="1">
      <alignment horizontal="center"/>
      <protection hidden="1"/>
    </xf>
    <xf numFmtId="0" fontId="87" fillId="25" borderId="0" xfId="70" applyFont="1" applyFill="1" applyAlignment="1" applyProtection="1">
      <alignment horizontal="center" vertical="center"/>
      <protection hidden="1"/>
    </xf>
    <xf numFmtId="0" fontId="88" fillId="25" borderId="0" xfId="70" applyFont="1" applyFill="1" applyAlignment="1" applyProtection="1">
      <alignment horizontal="center"/>
      <protection hidden="1"/>
    </xf>
    <xf numFmtId="0" fontId="87" fillId="25" borderId="0" xfId="70" applyFont="1" applyFill="1" applyAlignment="1" applyProtection="1">
      <alignment horizontal="center"/>
      <protection hidden="1"/>
    </xf>
    <xf numFmtId="0" fontId="83" fillId="0" borderId="0" xfId="70" applyProtection="1">
      <protection hidden="1"/>
    </xf>
    <xf numFmtId="0" fontId="87" fillId="25" borderId="0" xfId="70" applyFont="1" applyFill="1" applyProtection="1">
      <protection hidden="1"/>
    </xf>
    <xf numFmtId="0" fontId="88" fillId="25" borderId="0" xfId="70" applyFont="1" applyFill="1" applyProtection="1">
      <protection hidden="1"/>
    </xf>
    <xf numFmtId="0" fontId="87" fillId="0" borderId="2" xfId="70" applyFont="1" applyBorder="1" applyAlignment="1" applyProtection="1">
      <alignment vertical="center" wrapText="1"/>
      <protection hidden="1"/>
    </xf>
    <xf numFmtId="0" fontId="87" fillId="25" borderId="2" xfId="70" applyFont="1" applyFill="1" applyBorder="1" applyAlignment="1" applyProtection="1">
      <alignment wrapText="1"/>
      <protection hidden="1"/>
    </xf>
    <xf numFmtId="0" fontId="87" fillId="0" borderId="2" xfId="71" applyNumberFormat="1" applyFont="1" applyBorder="1" applyAlignment="1" applyProtection="1">
      <alignment vertical="center" wrapText="1"/>
      <protection hidden="1"/>
    </xf>
    <xf numFmtId="0" fontId="89" fillId="0" borderId="2" xfId="70" applyFont="1" applyBorder="1" applyProtection="1">
      <protection hidden="1"/>
    </xf>
    <xf numFmtId="0" fontId="90" fillId="0" borderId="2" xfId="71" applyNumberFormat="1" applyFont="1" applyBorder="1" applyAlignment="1" applyProtection="1">
      <alignment horizontal="center" vertical="center" wrapText="1"/>
      <protection hidden="1"/>
    </xf>
    <xf numFmtId="178" fontId="84" fillId="27" borderId="2" xfId="70" applyNumberFormat="1" applyFont="1" applyFill="1" applyBorder="1" applyAlignment="1" applyProtection="1">
      <alignment horizontal="center"/>
      <protection locked="0" hidden="1"/>
    </xf>
    <xf numFmtId="0" fontId="84" fillId="0" borderId="2" xfId="71" applyNumberFormat="1" applyFont="1" applyBorder="1" applyAlignment="1" applyProtection="1">
      <alignment horizontal="center" vertical="center"/>
      <protection hidden="1"/>
    </xf>
    <xf numFmtId="0" fontId="85" fillId="25" borderId="0" xfId="70" applyFont="1" applyFill="1" applyProtection="1">
      <protection hidden="1"/>
    </xf>
    <xf numFmtId="0" fontId="84" fillId="25" borderId="0" xfId="70" applyFont="1" applyFill="1" applyAlignment="1" applyProtection="1">
      <alignment horizontal="center"/>
      <protection hidden="1"/>
    </xf>
    <xf numFmtId="0" fontId="85" fillId="0" borderId="0" xfId="70" applyFont="1" applyProtection="1">
      <protection hidden="1"/>
    </xf>
    <xf numFmtId="0" fontId="84" fillId="0" borderId="0" xfId="70" applyFont="1" applyAlignment="1" applyProtection="1">
      <alignment horizontal="center"/>
      <protection hidden="1"/>
    </xf>
    <xf numFmtId="0" fontId="21" fillId="10" borderId="0" xfId="0" applyFont="1" applyFill="1" applyAlignment="1" applyProtection="1">
      <alignment vertical="center"/>
      <protection hidden="1"/>
    </xf>
    <xf numFmtId="0" fontId="90" fillId="0" borderId="2" xfId="71" applyNumberFormat="1" applyFont="1" applyBorder="1" applyAlignment="1" applyProtection="1">
      <alignment horizontal="center" vertical="center"/>
      <protection hidden="1"/>
    </xf>
    <xf numFmtId="0" fontId="89" fillId="0" borderId="2" xfId="70" applyFont="1" applyBorder="1" applyAlignment="1" applyProtection="1">
      <alignment wrapText="1"/>
      <protection hidden="1"/>
    </xf>
    <xf numFmtId="0" fontId="13" fillId="19" borderId="4" xfId="54" applyFont="1" applyFill="1" applyBorder="1" applyProtection="1">
      <protection hidden="1"/>
    </xf>
    <xf numFmtId="0" fontId="13" fillId="19" borderId="9" xfId="54" applyFont="1" applyFill="1" applyBorder="1" applyProtection="1">
      <protection hidden="1"/>
    </xf>
    <xf numFmtId="0" fontId="13" fillId="19" borderId="6" xfId="54" applyFont="1" applyFill="1" applyBorder="1" applyProtection="1">
      <protection hidden="1"/>
    </xf>
    <xf numFmtId="0" fontId="13" fillId="2" borderId="4" xfId="54" applyFont="1" applyFill="1" applyBorder="1" applyProtection="1">
      <protection hidden="1"/>
    </xf>
    <xf numFmtId="0" fontId="13" fillId="2" borderId="9" xfId="54" applyFont="1" applyFill="1" applyBorder="1" applyProtection="1">
      <protection hidden="1"/>
    </xf>
    <xf numFmtId="0" fontId="13" fillId="2" borderId="6" xfId="54" applyFont="1" applyFill="1" applyBorder="1" applyProtection="1">
      <protection hidden="1"/>
    </xf>
    <xf numFmtId="2" fontId="13" fillId="2" borderId="0" xfId="54" applyNumberFormat="1" applyFont="1" applyFill="1" applyAlignment="1" applyProtection="1">
      <alignment horizontal="left"/>
      <protection hidden="1"/>
    </xf>
    <xf numFmtId="1" fontId="60" fillId="20" borderId="4" xfId="25" applyNumberFormat="1" applyFont="1" applyFill="1" applyBorder="1" applyAlignment="1" applyProtection="1">
      <alignment horizontal="center" vertical="center"/>
      <protection hidden="1"/>
    </xf>
    <xf numFmtId="0" fontId="35" fillId="0" borderId="4" xfId="0" quotePrefix="1" applyFont="1" applyBorder="1" applyAlignment="1">
      <alignment horizontal="center"/>
    </xf>
    <xf numFmtId="0" fontId="13" fillId="19" borderId="6" xfId="54" applyFont="1" applyFill="1" applyBorder="1" applyAlignment="1" applyProtection="1">
      <alignment horizontal="left"/>
      <protection hidden="1"/>
    </xf>
    <xf numFmtId="169" fontId="13" fillId="0" borderId="2" xfId="24" applyNumberFormat="1" applyFont="1" applyBorder="1" applyAlignment="1" applyProtection="1">
      <alignment horizontal="left" vertical="center"/>
      <protection hidden="1"/>
    </xf>
    <xf numFmtId="1" fontId="60" fillId="0" borderId="2" xfId="25" applyNumberFormat="1" applyFont="1" applyBorder="1" applyAlignment="1" applyProtection="1">
      <alignment horizontal="left" vertical="center"/>
      <protection hidden="1"/>
    </xf>
    <xf numFmtId="0" fontId="12" fillId="10" borderId="4" xfId="24" applyFill="1" applyBorder="1" applyAlignment="1" applyProtection="1">
      <alignment horizontal="center" vertical="center"/>
      <protection hidden="1"/>
    </xf>
    <xf numFmtId="4" fontId="13" fillId="10" borderId="11" xfId="24" applyNumberFormat="1" applyFont="1" applyFill="1" applyBorder="1" applyAlignment="1" applyProtection="1">
      <alignment horizontal="center"/>
      <protection hidden="1"/>
    </xf>
    <xf numFmtId="49" fontId="13" fillId="2" borderId="1" xfId="24" applyNumberFormat="1" applyFont="1" applyFill="1" applyBorder="1" applyAlignment="1" applyProtection="1">
      <alignment horizontal="left" vertical="center" wrapText="1"/>
      <protection hidden="1"/>
    </xf>
    <xf numFmtId="0" fontId="47" fillId="0" borderId="1" xfId="24" applyFont="1" applyBorder="1" applyAlignment="1" applyProtection="1">
      <alignment horizontal="center" textRotation="90" wrapText="1"/>
      <protection hidden="1"/>
    </xf>
    <xf numFmtId="0" fontId="12" fillId="0" borderId="1" xfId="24" applyBorder="1" applyAlignment="1" applyProtection="1">
      <alignment horizontal="center" textRotation="90" wrapText="1"/>
      <protection hidden="1"/>
    </xf>
    <xf numFmtId="43" fontId="19" fillId="13" borderId="0" xfId="72" applyFont="1" applyFill="1" applyBorder="1" applyAlignment="1" applyProtection="1">
      <alignment vertical="center" wrapText="1"/>
      <protection hidden="1"/>
    </xf>
    <xf numFmtId="43" fontId="12" fillId="13" borderId="7" xfId="72" applyFont="1" applyFill="1" applyBorder="1" applyAlignment="1" applyProtection="1">
      <alignment vertical="center" wrapText="1"/>
      <protection hidden="1"/>
    </xf>
    <xf numFmtId="43" fontId="13" fillId="0" borderId="2" xfId="72" applyFont="1" applyFill="1" applyBorder="1" applyAlignment="1" applyProtection="1">
      <alignment horizontal="center" vertical="center"/>
      <protection hidden="1"/>
    </xf>
    <xf numFmtId="43" fontId="12" fillId="0" borderId="0" xfId="72" applyFont="1" applyBorder="1" applyProtection="1">
      <protection hidden="1"/>
    </xf>
    <xf numFmtId="3" fontId="26" fillId="10" borderId="9" xfId="24" applyNumberFormat="1" applyFont="1" applyFill="1" applyBorder="1" applyAlignment="1" applyProtection="1">
      <alignment horizontal="center"/>
      <protection hidden="1"/>
    </xf>
    <xf numFmtId="0" fontId="17" fillId="9" borderId="0" xfId="7" applyFont="1" applyFill="1" applyAlignment="1" applyProtection="1">
      <alignment vertical="center" wrapText="1"/>
      <protection hidden="1"/>
    </xf>
    <xf numFmtId="0" fontId="84" fillId="29" borderId="0" xfId="70" applyFont="1" applyFill="1" applyAlignment="1" applyProtection="1">
      <alignment horizontal="center" wrapText="1"/>
      <protection hidden="1"/>
    </xf>
    <xf numFmtId="0" fontId="83" fillId="9" borderId="0" xfId="70" applyFill="1"/>
    <xf numFmtId="0" fontId="63" fillId="30" borderId="0" xfId="54" applyFont="1" applyFill="1" applyAlignment="1" applyProtection="1">
      <alignment horizontal="left"/>
      <protection hidden="1"/>
    </xf>
    <xf numFmtId="0" fontId="62" fillId="30" borderId="0" xfId="54" applyFont="1" applyFill="1" applyAlignment="1" applyProtection="1">
      <alignment horizontal="right"/>
      <protection hidden="1"/>
    </xf>
    <xf numFmtId="3" fontId="27" fillId="30" borderId="0" xfId="54" applyNumberFormat="1" applyFont="1" applyFill="1" applyAlignment="1" applyProtection="1">
      <alignment horizontal="center"/>
      <protection hidden="1"/>
    </xf>
    <xf numFmtId="0" fontId="27" fillId="30" borderId="0" xfId="54" applyFont="1" applyFill="1" applyAlignment="1" applyProtection="1">
      <alignment horizontal="left"/>
      <protection hidden="1"/>
    </xf>
    <xf numFmtId="0" fontId="33" fillId="30" borderId="0" xfId="54" applyFont="1" applyFill="1" applyProtection="1">
      <protection hidden="1"/>
    </xf>
    <xf numFmtId="4" fontId="14" fillId="3" borderId="18" xfId="54" applyNumberFormat="1" applyFont="1" applyFill="1" applyBorder="1" applyAlignment="1" applyProtection="1">
      <alignment horizontal="center" vertical="center" wrapText="1"/>
      <protection hidden="1"/>
    </xf>
    <xf numFmtId="176" fontId="13" fillId="3" borderId="16" xfId="54" applyNumberFormat="1" applyFont="1" applyFill="1" applyBorder="1" applyAlignment="1" applyProtection="1">
      <alignment horizontal="center" vertical="center" wrapText="1"/>
      <protection hidden="1"/>
    </xf>
    <xf numFmtId="44" fontId="13" fillId="3" borderId="16" xfId="63" applyFont="1" applyFill="1" applyBorder="1" applyAlignment="1" applyProtection="1">
      <alignment horizontal="center" vertical="center" wrapText="1"/>
      <protection hidden="1"/>
    </xf>
    <xf numFmtId="44" fontId="17" fillId="6" borderId="13" xfId="63" applyFont="1" applyFill="1" applyBorder="1" applyAlignment="1" applyProtection="1">
      <protection hidden="1"/>
    </xf>
    <xf numFmtId="4" fontId="17" fillId="6" borderId="26" xfId="54" applyNumberFormat="1" applyFont="1" applyFill="1" applyBorder="1" applyProtection="1">
      <protection hidden="1"/>
    </xf>
    <xf numFmtId="44" fontId="17" fillId="6" borderId="25" xfId="63" applyFont="1" applyFill="1" applyBorder="1" applyAlignment="1" applyProtection="1">
      <protection hidden="1"/>
    </xf>
    <xf numFmtId="0" fontId="17" fillId="30" borderId="8" xfId="54" applyFont="1" applyFill="1" applyBorder="1" applyAlignment="1">
      <alignment horizontal="center"/>
    </xf>
    <xf numFmtId="44" fontId="17" fillId="30" borderId="8" xfId="63" applyFont="1" applyFill="1" applyBorder="1" applyAlignment="1">
      <alignment horizontal="center"/>
    </xf>
    <xf numFmtId="4" fontId="17" fillId="30" borderId="0" xfId="54" applyNumberFormat="1" applyFont="1" applyFill="1" applyAlignment="1" applyProtection="1">
      <alignment horizontal="left"/>
      <protection hidden="1"/>
    </xf>
    <xf numFmtId="0" fontId="17" fillId="30" borderId="0" xfId="54" applyFont="1" applyFill="1" applyAlignment="1">
      <alignment horizontal="center"/>
    </xf>
    <xf numFmtId="44" fontId="17" fillId="30" borderId="0" xfId="63" applyFont="1" applyFill="1" applyBorder="1" applyAlignment="1">
      <alignment horizontal="center"/>
    </xf>
    <xf numFmtId="0" fontId="17" fillId="30" borderId="0" xfId="54" applyFont="1" applyFill="1" applyAlignment="1" applyProtection="1">
      <alignment horizontal="left"/>
      <protection hidden="1"/>
    </xf>
    <xf numFmtId="0" fontId="17" fillId="30" borderId="7" xfId="54" applyFont="1" applyFill="1" applyBorder="1" applyAlignment="1">
      <alignment horizontal="center"/>
    </xf>
    <xf numFmtId="44" fontId="17" fillId="30" borderId="7" xfId="63" applyFont="1" applyFill="1" applyBorder="1" applyAlignment="1">
      <alignment horizontal="center"/>
    </xf>
    <xf numFmtId="0" fontId="17" fillId="30" borderId="12" xfId="54" applyFont="1" applyFill="1" applyBorder="1" applyAlignment="1" applyProtection="1">
      <alignment horizontal="left"/>
      <protection hidden="1"/>
    </xf>
    <xf numFmtId="49" fontId="17" fillId="30" borderId="8" xfId="54" applyNumberFormat="1" applyFont="1" applyFill="1" applyBorder="1" applyAlignment="1" applyProtection="1">
      <alignment horizontal="center"/>
      <protection hidden="1"/>
    </xf>
    <xf numFmtId="0" fontId="17" fillId="30" borderId="8" xfId="54" applyFont="1" applyFill="1" applyBorder="1" applyAlignment="1" applyProtection="1">
      <alignment horizontal="center"/>
      <protection hidden="1"/>
    </xf>
    <xf numFmtId="4" fontId="17" fillId="30" borderId="16" xfId="54" applyNumberFormat="1" applyFont="1" applyFill="1" applyBorder="1" applyAlignment="1" applyProtection="1">
      <alignment horizontal="left"/>
      <protection hidden="1"/>
    </xf>
    <xf numFmtId="49" fontId="17" fillId="30" borderId="0" xfId="54" applyNumberFormat="1" applyFont="1" applyFill="1" applyAlignment="1" applyProtection="1">
      <alignment horizontal="center"/>
      <protection hidden="1"/>
    </xf>
    <xf numFmtId="0" fontId="17" fillId="30" borderId="0" xfId="54" applyFont="1" applyFill="1" applyAlignment="1" applyProtection="1">
      <alignment horizontal="center"/>
      <protection hidden="1"/>
    </xf>
    <xf numFmtId="0" fontId="17" fillId="30" borderId="3" xfId="54" applyFont="1" applyFill="1" applyBorder="1" applyAlignment="1" applyProtection="1">
      <alignment horizontal="left"/>
      <protection hidden="1"/>
    </xf>
    <xf numFmtId="49" fontId="17" fillId="30" borderId="7" xfId="54" applyNumberFormat="1" applyFont="1" applyFill="1" applyBorder="1" applyAlignment="1" applyProtection="1">
      <alignment horizontal="center"/>
      <protection hidden="1"/>
    </xf>
    <xf numFmtId="0" fontId="17" fillId="30" borderId="7" xfId="54" applyFont="1" applyFill="1" applyBorder="1" applyAlignment="1" applyProtection="1">
      <alignment horizontal="center"/>
      <protection hidden="1"/>
    </xf>
    <xf numFmtId="49" fontId="17" fillId="30" borderId="0" xfId="54" applyNumberFormat="1" applyFont="1" applyFill="1" applyAlignment="1" applyProtection="1">
      <alignment horizontal="left"/>
      <protection hidden="1"/>
    </xf>
    <xf numFmtId="49" fontId="17" fillId="30" borderId="7" xfId="54" applyNumberFormat="1" applyFont="1" applyFill="1" applyBorder="1" applyAlignment="1" applyProtection="1">
      <alignment horizontal="left"/>
      <protection hidden="1"/>
    </xf>
    <xf numFmtId="0" fontId="17" fillId="7" borderId="8" xfId="54" applyFont="1" applyFill="1" applyBorder="1" applyAlignment="1" applyProtection="1">
      <alignment horizontal="center"/>
      <protection hidden="1"/>
    </xf>
    <xf numFmtId="0" fontId="17" fillId="7" borderId="8" xfId="54" applyFont="1" applyFill="1" applyBorder="1" applyAlignment="1">
      <alignment horizontal="right"/>
    </xf>
    <xf numFmtId="0" fontId="17" fillId="7" borderId="8" xfId="54" applyFont="1" applyFill="1" applyBorder="1" applyAlignment="1">
      <alignment horizontal="center"/>
    </xf>
    <xf numFmtId="0" fontId="67" fillId="7" borderId="8" xfId="54" applyFont="1" applyFill="1" applyBorder="1" applyAlignment="1">
      <alignment horizontal="center"/>
    </xf>
    <xf numFmtId="49" fontId="13" fillId="2" borderId="2" xfId="0" applyNumberFormat="1" applyFont="1" applyFill="1" applyBorder="1" applyAlignment="1">
      <alignment horizontal="left"/>
    </xf>
    <xf numFmtId="0" fontId="13" fillId="2" borderId="2" xfId="0" applyFont="1" applyFill="1" applyBorder="1"/>
    <xf numFmtId="0" fontId="13" fillId="2" borderId="2" xfId="0" applyFont="1" applyFill="1" applyBorder="1" applyAlignment="1">
      <alignment horizontal="center" vertical="center"/>
    </xf>
    <xf numFmtId="4" fontId="13" fillId="2" borderId="2" xfId="0" applyNumberFormat="1" applyFont="1" applyFill="1" applyBorder="1" applyAlignment="1">
      <alignment horizontal="right"/>
    </xf>
    <xf numFmtId="0" fontId="12" fillId="31" borderId="0" xfId="24" applyFill="1" applyProtection="1">
      <protection hidden="1"/>
    </xf>
    <xf numFmtId="49" fontId="13" fillId="31" borderId="0" xfId="24" applyNumberFormat="1" applyFont="1" applyFill="1" applyAlignment="1" applyProtection="1">
      <alignment horizontal="left"/>
      <protection hidden="1"/>
    </xf>
    <xf numFmtId="0" fontId="12" fillId="31" borderId="0" xfId="24" applyFill="1" applyAlignment="1" applyProtection="1">
      <alignment horizontal="left"/>
      <protection hidden="1"/>
    </xf>
    <xf numFmtId="0" fontId="12" fillId="31" borderId="0" xfId="24" applyFill="1" applyAlignment="1" applyProtection="1">
      <alignment horizontal="center"/>
      <protection hidden="1"/>
    </xf>
    <xf numFmtId="43" fontId="12" fillId="31" borderId="0" xfId="72" applyFont="1" applyFill="1" applyBorder="1" applyProtection="1">
      <protection hidden="1"/>
    </xf>
    <xf numFmtId="0" fontId="13" fillId="31" borderId="0" xfId="24" applyFont="1" applyFill="1" applyAlignment="1" applyProtection="1">
      <alignment horizontal="left"/>
      <protection hidden="1"/>
    </xf>
    <xf numFmtId="4" fontId="13" fillId="31" borderId="0" xfId="54" applyNumberFormat="1" applyFont="1" applyFill="1" applyAlignment="1" applyProtection="1">
      <alignment horizontal="center" vertical="center"/>
      <protection hidden="1"/>
    </xf>
    <xf numFmtId="3" fontId="13" fillId="31" borderId="0" xfId="54" applyNumberFormat="1" applyFont="1" applyFill="1" applyAlignment="1" applyProtection="1">
      <alignment horizontal="center" vertical="center"/>
      <protection hidden="1"/>
    </xf>
    <xf numFmtId="4" fontId="13" fillId="31" borderId="0" xfId="54" applyNumberFormat="1" applyFont="1" applyFill="1" applyAlignment="1" applyProtection="1">
      <alignment horizontal="left" vertical="center"/>
      <protection hidden="1"/>
    </xf>
    <xf numFmtId="4" fontId="13" fillId="31" borderId="0" xfId="54" applyNumberFormat="1" applyFont="1" applyFill="1" applyAlignment="1" applyProtection="1">
      <alignment horizontal="right" vertical="center"/>
      <protection hidden="1"/>
    </xf>
    <xf numFmtId="4" fontId="13" fillId="31" borderId="0" xfId="54" applyNumberFormat="1" applyFont="1" applyFill="1" applyAlignment="1" applyProtection="1">
      <alignment horizontal="left"/>
      <protection hidden="1"/>
    </xf>
    <xf numFmtId="4" fontId="13" fillId="31" borderId="0" xfId="54" applyNumberFormat="1" applyFont="1" applyFill="1" applyProtection="1">
      <protection hidden="1"/>
    </xf>
    <xf numFmtId="44" fontId="13" fillId="31" borderId="0" xfId="63" applyFont="1" applyFill="1" applyProtection="1">
      <protection hidden="1"/>
    </xf>
    <xf numFmtId="0" fontId="13" fillId="31" borderId="0" xfId="54" applyFont="1" applyFill="1" applyAlignment="1" applyProtection="1">
      <alignment horizontal="center"/>
      <protection hidden="1"/>
    </xf>
    <xf numFmtId="4" fontId="13" fillId="31" borderId="0" xfId="54" applyNumberFormat="1" applyFont="1" applyFill="1" applyAlignment="1" applyProtection="1">
      <alignment horizontal="right"/>
      <protection hidden="1"/>
    </xf>
    <xf numFmtId="44" fontId="13" fillId="31" borderId="0" xfId="63" applyFont="1" applyFill="1" applyAlignment="1" applyProtection="1">
      <alignment horizontal="right"/>
      <protection hidden="1"/>
    </xf>
    <xf numFmtId="3" fontId="36" fillId="12" borderId="2" xfId="54" applyNumberFormat="1" applyFont="1" applyFill="1" applyBorder="1" applyAlignment="1" applyProtection="1">
      <alignment horizontal="center"/>
      <protection locked="0"/>
    </xf>
    <xf numFmtId="4" fontId="22" fillId="0" borderId="2" xfId="1" quotePrefix="1" applyNumberFormat="1" applyFill="1" applyBorder="1" applyAlignment="1" applyProtection="1">
      <alignment vertical="center" wrapText="1"/>
      <protection locked="0" hidden="1"/>
    </xf>
    <xf numFmtId="180" fontId="13" fillId="6" borderId="6" xfId="63" applyNumberFormat="1" applyFont="1" applyFill="1" applyBorder="1" applyAlignment="1">
      <alignment horizontal="right"/>
    </xf>
    <xf numFmtId="0" fontId="38" fillId="0" borderId="2" xfId="54" applyFont="1" applyBorder="1" applyAlignment="1" applyProtection="1">
      <alignment horizontal="center"/>
      <protection hidden="1"/>
    </xf>
    <xf numFmtId="0" fontId="38" fillId="0" borderId="2" xfId="54" applyFont="1" applyBorder="1" applyProtection="1">
      <protection hidden="1"/>
    </xf>
    <xf numFmtId="0" fontId="38" fillId="2" borderId="2" xfId="54" applyFont="1" applyFill="1" applyBorder="1" applyAlignment="1" applyProtection="1">
      <alignment horizontal="right"/>
      <protection hidden="1"/>
    </xf>
    <xf numFmtId="0" fontId="38" fillId="0" borderId="2" xfId="39" applyFont="1" applyBorder="1" applyProtection="1">
      <protection hidden="1"/>
    </xf>
    <xf numFmtId="0" fontId="38" fillId="2" borderId="2" xfId="54" applyFont="1" applyFill="1" applyBorder="1" applyProtection="1">
      <protection hidden="1"/>
    </xf>
    <xf numFmtId="0" fontId="0" fillId="31" borderId="0" xfId="0" applyFill="1" applyProtection="1">
      <protection hidden="1"/>
    </xf>
    <xf numFmtId="0" fontId="0" fillId="31" borderId="0" xfId="0" applyFill="1" applyAlignment="1" applyProtection="1">
      <alignment horizontal="left"/>
      <protection hidden="1"/>
    </xf>
    <xf numFmtId="0" fontId="27" fillId="31" borderId="0" xfId="0" applyFont="1" applyFill="1" applyAlignment="1" applyProtection="1">
      <alignment horizontal="center"/>
      <protection hidden="1"/>
    </xf>
    <xf numFmtId="0" fontId="0" fillId="31" borderId="0" xfId="0" applyFill="1" applyAlignment="1" applyProtection="1">
      <alignment horizontal="right"/>
      <protection hidden="1"/>
    </xf>
    <xf numFmtId="1" fontId="0" fillId="31" borderId="0" xfId="0" applyNumberFormat="1" applyFill="1" applyAlignment="1" applyProtection="1">
      <alignment horizontal="center"/>
      <protection hidden="1"/>
    </xf>
    <xf numFmtId="0" fontId="19" fillId="0" borderId="2" xfId="0" applyFont="1" applyBorder="1"/>
    <xf numFmtId="0" fontId="12" fillId="0" borderId="2" xfId="0" applyFont="1" applyBorder="1"/>
    <xf numFmtId="43" fontId="13" fillId="2" borderId="0" xfId="72" applyFont="1" applyFill="1" applyProtection="1">
      <protection hidden="1"/>
    </xf>
    <xf numFmtId="43" fontId="29" fillId="6" borderId="2" xfId="72" applyFont="1" applyFill="1" applyBorder="1" applyAlignment="1" applyProtection="1">
      <alignment horizontal="left"/>
      <protection hidden="1"/>
    </xf>
    <xf numFmtId="43" fontId="13" fillId="9" borderId="0" xfId="72" applyFont="1" applyFill="1" applyProtection="1">
      <protection hidden="1"/>
    </xf>
    <xf numFmtId="43" fontId="13" fillId="5" borderId="40" xfId="72" applyFont="1" applyFill="1" applyBorder="1" applyAlignment="1" applyProtection="1">
      <alignment horizontal="center"/>
      <protection locked="0" hidden="1"/>
    </xf>
    <xf numFmtId="43" fontId="13" fillId="2" borderId="0" xfId="72" applyFont="1" applyFill="1" applyBorder="1" applyProtection="1">
      <protection hidden="1"/>
    </xf>
    <xf numFmtId="43" fontId="13" fillId="9" borderId="0" xfId="72" applyFont="1" applyFill="1" applyBorder="1" applyAlignment="1" applyProtection="1">
      <alignment horizontal="right"/>
      <protection hidden="1"/>
    </xf>
    <xf numFmtId="43" fontId="13" fillId="2" borderId="0" xfId="72" applyFont="1" applyFill="1" applyBorder="1" applyAlignment="1" applyProtection="1">
      <alignment horizontal="center"/>
      <protection hidden="1"/>
    </xf>
    <xf numFmtId="43" fontId="17" fillId="2" borderId="0" xfId="72" applyFont="1" applyFill="1" applyBorder="1" applyProtection="1">
      <protection hidden="1"/>
    </xf>
    <xf numFmtId="43" fontId="13" fillId="0" borderId="0" xfId="72" applyFont="1" applyProtection="1">
      <protection hidden="1"/>
    </xf>
    <xf numFmtId="43" fontId="17" fillId="3" borderId="6" xfId="72" applyFont="1" applyFill="1" applyBorder="1" applyAlignment="1" applyProtection="1">
      <protection locked="0" hidden="1"/>
    </xf>
    <xf numFmtId="43" fontId="13" fillId="2" borderId="0" xfId="72" applyFont="1" applyFill="1"/>
    <xf numFmtId="43" fontId="13" fillId="9" borderId="0" xfId="72" applyFont="1" applyFill="1"/>
    <xf numFmtId="43" fontId="17" fillId="3" borderId="9" xfId="72" applyFont="1" applyFill="1" applyBorder="1" applyAlignment="1"/>
    <xf numFmtId="43" fontId="13" fillId="0" borderId="0" xfId="72" applyFont="1"/>
    <xf numFmtId="43" fontId="13" fillId="4" borderId="9" xfId="72" applyFont="1" applyFill="1" applyBorder="1" applyAlignment="1" applyProtection="1">
      <alignment horizontal="center"/>
      <protection hidden="1"/>
    </xf>
    <xf numFmtId="43" fontId="17" fillId="3" borderId="9" xfId="72" applyFont="1" applyFill="1" applyBorder="1" applyAlignment="1" applyProtection="1">
      <alignment horizontal="center" vertical="center"/>
      <protection locked="0" hidden="1"/>
    </xf>
    <xf numFmtId="43" fontId="13" fillId="9" borderId="0" xfId="72" applyFont="1" applyFill="1" applyBorder="1" applyAlignment="1" applyProtection="1">
      <alignment horizontal="right"/>
      <protection locked="0" hidden="1"/>
    </xf>
    <xf numFmtId="43" fontId="13" fillId="2" borderId="0" xfId="72" applyFont="1" applyFill="1" applyProtection="1">
      <protection locked="0" hidden="1"/>
    </xf>
    <xf numFmtId="43" fontId="13" fillId="2" borderId="0" xfId="72" applyFont="1" applyFill="1" applyBorder="1" applyAlignment="1" applyProtection="1">
      <alignment horizontal="right"/>
      <protection hidden="1"/>
    </xf>
    <xf numFmtId="43" fontId="13" fillId="0" borderId="0" xfId="72" applyFont="1" applyProtection="1">
      <protection locked="0" hidden="1"/>
    </xf>
    <xf numFmtId="43" fontId="17" fillId="30" borderId="0" xfId="72" applyFont="1" applyFill="1" applyBorder="1" applyAlignment="1">
      <alignment horizontal="center"/>
    </xf>
    <xf numFmtId="43" fontId="17" fillId="30" borderId="7" xfId="72" applyFont="1" applyFill="1" applyBorder="1" applyAlignment="1">
      <alignment horizontal="center"/>
    </xf>
    <xf numFmtId="43" fontId="13" fillId="9" borderId="0" xfId="72" applyFont="1" applyFill="1" applyProtection="1">
      <protection locked="0" hidden="1"/>
    </xf>
    <xf numFmtId="43" fontId="0" fillId="11" borderId="7" xfId="72" applyFont="1" applyFill="1" applyBorder="1" applyAlignment="1" applyProtection="1">
      <protection locked="0" hidden="1"/>
    </xf>
    <xf numFmtId="43" fontId="13" fillId="2" borderId="0" xfId="72" applyFont="1" applyFill="1" applyBorder="1" applyAlignment="1" applyProtection="1">
      <alignment horizontal="right"/>
      <protection locked="0" hidden="1"/>
    </xf>
    <xf numFmtId="43" fontId="16" fillId="6" borderId="27" xfId="72" applyFont="1" applyFill="1" applyBorder="1" applyAlignment="1" applyProtection="1"/>
    <xf numFmtId="0" fontId="17" fillId="7" borderId="0" xfId="54" applyFont="1" applyFill="1" applyAlignment="1">
      <alignment horizontal="left"/>
    </xf>
    <xf numFmtId="0" fontId="17" fillId="7" borderId="0" xfId="54" applyFont="1" applyFill="1" applyAlignment="1" applyProtection="1">
      <alignment horizontal="center"/>
      <protection hidden="1"/>
    </xf>
    <xf numFmtId="0" fontId="17" fillId="7" borderId="0" xfId="54" applyFont="1" applyFill="1" applyAlignment="1" applyProtection="1">
      <alignment horizontal="left"/>
      <protection hidden="1"/>
    </xf>
    <xf numFmtId="0" fontId="17" fillId="7" borderId="7" xfId="54" applyFont="1" applyFill="1" applyBorder="1" applyAlignment="1" applyProtection="1">
      <alignment horizontal="left"/>
      <protection hidden="1"/>
    </xf>
    <xf numFmtId="0" fontId="17" fillId="7" borderId="7" xfId="54" applyFont="1" applyFill="1" applyBorder="1" applyAlignment="1">
      <alignment horizontal="left"/>
    </xf>
    <xf numFmtId="0" fontId="17" fillId="7" borderId="16" xfId="54" applyFont="1" applyFill="1" applyBorder="1" applyAlignment="1" applyProtection="1">
      <alignment horizontal="left"/>
      <protection hidden="1"/>
    </xf>
    <xf numFmtId="0" fontId="17" fillId="7" borderId="3" xfId="54" applyFont="1" applyFill="1" applyBorder="1" applyAlignment="1" applyProtection="1">
      <alignment horizontal="left"/>
      <protection hidden="1"/>
    </xf>
    <xf numFmtId="0" fontId="17" fillId="30" borderId="7" xfId="54" applyFont="1" applyFill="1" applyBorder="1" applyProtection="1">
      <protection hidden="1"/>
    </xf>
    <xf numFmtId="16" fontId="13" fillId="0" borderId="2" xfId="54" quotePrefix="1" applyNumberFormat="1" applyFont="1" applyBorder="1" applyAlignment="1" applyProtection="1">
      <alignment horizontal="center"/>
      <protection hidden="1"/>
    </xf>
    <xf numFmtId="0" fontId="13" fillId="0" borderId="0" xfId="63" applyNumberFormat="1" applyFont="1" applyAlignment="1" applyProtection="1">
      <alignment horizontal="center"/>
      <protection hidden="1"/>
    </xf>
    <xf numFmtId="2" fontId="13" fillId="0" borderId="9" xfId="54" applyNumberFormat="1" applyFont="1" applyBorder="1" applyAlignment="1" applyProtection="1">
      <alignment horizontal="center"/>
      <protection hidden="1"/>
    </xf>
    <xf numFmtId="4" fontId="13" fillId="0" borderId="2" xfId="0" applyNumberFormat="1" applyFont="1" applyBorder="1" applyAlignment="1">
      <alignment horizontal="center"/>
    </xf>
    <xf numFmtId="4" fontId="17" fillId="0" borderId="9" xfId="0" applyNumberFormat="1" applyFont="1" applyBorder="1" applyAlignment="1" applyProtection="1">
      <alignment horizontal="center"/>
      <protection hidden="1"/>
    </xf>
    <xf numFmtId="0" fontId="0" fillId="0" borderId="7" xfId="0" applyBorder="1" applyAlignment="1" applyProtection="1">
      <alignment horizontal="center"/>
      <protection hidden="1"/>
    </xf>
    <xf numFmtId="4" fontId="17" fillId="0" borderId="4" xfId="0" applyNumberFormat="1" applyFont="1" applyBorder="1" applyAlignment="1" applyProtection="1">
      <alignment horizontal="center"/>
      <protection locked="0" hidden="1"/>
    </xf>
    <xf numFmtId="179" fontId="90" fillId="0" borderId="2" xfId="71" applyNumberFormat="1" applyFont="1" applyBorder="1" applyAlignment="1" applyProtection="1">
      <alignment horizontal="center" vertical="center" wrapText="1"/>
      <protection hidden="1"/>
    </xf>
    <xf numFmtId="0" fontId="19" fillId="31" borderId="0" xfId="24" applyFont="1" applyFill="1" applyProtection="1">
      <protection hidden="1"/>
    </xf>
    <xf numFmtId="4" fontId="17" fillId="31" borderId="0" xfId="54" applyNumberFormat="1" applyFont="1" applyFill="1" applyProtection="1">
      <protection hidden="1"/>
    </xf>
    <xf numFmtId="44" fontId="74" fillId="22" borderId="12" xfId="63" applyFont="1" applyFill="1" applyBorder="1" applyAlignment="1" applyProtection="1">
      <alignment vertical="center" wrapText="1"/>
      <protection hidden="1"/>
    </xf>
    <xf numFmtId="44" fontId="74" fillId="22" borderId="15" xfId="63" applyFont="1" applyFill="1" applyBorder="1" applyAlignment="1" applyProtection="1">
      <alignment vertical="center" wrapText="1"/>
      <protection hidden="1"/>
    </xf>
    <xf numFmtId="44" fontId="0" fillId="11" borderId="0" xfId="63" applyFont="1" applyFill="1" applyBorder="1" applyAlignment="1" applyProtection="1">
      <protection hidden="1"/>
    </xf>
    <xf numFmtId="44" fontId="13" fillId="0" borderId="4" xfId="63" applyFont="1" applyFill="1" applyBorder="1" applyAlignment="1" applyProtection="1">
      <alignment horizontal="right" vertical="center"/>
      <protection hidden="1"/>
    </xf>
    <xf numFmtId="44" fontId="13" fillId="0" borderId="6" xfId="63" applyFont="1" applyFill="1" applyBorder="1" applyAlignment="1" applyProtection="1">
      <alignment horizontal="right"/>
      <protection hidden="1"/>
    </xf>
    <xf numFmtId="44" fontId="17" fillId="4" borderId="4" xfId="63" applyFont="1" applyFill="1" applyBorder="1" applyAlignment="1" applyProtection="1">
      <alignment horizontal="right" vertical="center"/>
      <protection hidden="1"/>
    </xf>
    <xf numFmtId="44" fontId="17" fillId="4" borderId="6" xfId="63" applyFont="1" applyFill="1" applyBorder="1" applyAlignment="1" applyProtection="1">
      <alignment horizontal="right" vertical="center"/>
      <protection hidden="1"/>
    </xf>
    <xf numFmtId="4" fontId="22" fillId="0" borderId="12" xfId="1" quotePrefix="1" applyNumberFormat="1" applyFill="1" applyBorder="1" applyAlignment="1" applyProtection="1">
      <alignment vertical="center"/>
      <protection locked="0" hidden="1"/>
    </xf>
    <xf numFmtId="0" fontId="17" fillId="30" borderId="16" xfId="54" applyFont="1" applyFill="1" applyBorder="1" applyAlignment="1" applyProtection="1">
      <alignment horizontal="center"/>
      <protection hidden="1"/>
    </xf>
    <xf numFmtId="0" fontId="17" fillId="30" borderId="3" xfId="54" applyFont="1" applyFill="1" applyBorder="1" applyAlignment="1" applyProtection="1">
      <alignment horizontal="center"/>
      <protection hidden="1"/>
    </xf>
    <xf numFmtId="44" fontId="13" fillId="0" borderId="2" xfId="22" applyFont="1" applyBorder="1" applyAlignment="1" applyProtection="1">
      <alignment horizontal="right"/>
      <protection hidden="1"/>
    </xf>
    <xf numFmtId="44" fontId="13" fillId="0" borderId="4" xfId="22" applyFont="1" applyBorder="1" applyAlignment="1" applyProtection="1">
      <alignment horizontal="right"/>
      <protection hidden="1"/>
    </xf>
    <xf numFmtId="44" fontId="13" fillId="0" borderId="19" xfId="22" applyFont="1" applyBorder="1" applyAlignment="1" applyProtection="1">
      <alignment horizontal="right"/>
      <protection hidden="1"/>
    </xf>
    <xf numFmtId="44" fontId="13" fillId="2" borderId="0" xfId="22" applyFont="1" applyFill="1" applyProtection="1">
      <protection hidden="1"/>
    </xf>
    <xf numFmtId="44" fontId="13" fillId="6" borderId="6" xfId="22" applyFont="1" applyFill="1" applyBorder="1" applyAlignment="1">
      <alignment horizontal="right"/>
    </xf>
    <xf numFmtId="43" fontId="16" fillId="6" borderId="27" xfId="73" applyFont="1" applyFill="1" applyBorder="1" applyAlignment="1" applyProtection="1"/>
    <xf numFmtId="44" fontId="16" fillId="6" borderId="27" xfId="22" applyFont="1" applyFill="1" applyBorder="1" applyAlignment="1" applyProtection="1"/>
    <xf numFmtId="44" fontId="16" fillId="6" borderId="28" xfId="22" applyFont="1" applyFill="1" applyBorder="1" applyAlignment="1" applyProtection="1"/>
    <xf numFmtId="44" fontId="13" fillId="3" borderId="1" xfId="22" applyFont="1" applyFill="1" applyBorder="1" applyAlignment="1" applyProtection="1">
      <alignment horizontal="center" vertical="center" wrapText="1"/>
      <protection hidden="1"/>
    </xf>
    <xf numFmtId="44" fontId="13" fillId="3" borderId="19" xfId="22" applyFont="1" applyFill="1" applyBorder="1" applyAlignment="1" applyProtection="1">
      <alignment horizontal="center" vertical="center" wrapText="1"/>
      <protection hidden="1"/>
    </xf>
    <xf numFmtId="44" fontId="13" fillId="3" borderId="4" xfId="22" applyFont="1" applyFill="1" applyBorder="1" applyAlignment="1" applyProtection="1">
      <alignment horizontal="center" vertical="center" wrapText="1"/>
      <protection hidden="1"/>
    </xf>
    <xf numFmtId="44" fontId="43" fillId="3" borderId="31" xfId="22" applyFont="1" applyFill="1" applyBorder="1" applyAlignment="1" applyProtection="1">
      <alignment horizontal="center" vertical="center" wrapText="1"/>
      <protection hidden="1"/>
    </xf>
    <xf numFmtId="44" fontId="13" fillId="4" borderId="9" xfId="22" applyFont="1" applyFill="1" applyBorder="1" applyAlignment="1" applyProtection="1">
      <protection hidden="1"/>
    </xf>
    <xf numFmtId="44" fontId="13" fillId="4" borderId="29" xfId="22" applyFont="1" applyFill="1" applyBorder="1" applyAlignment="1" applyProtection="1">
      <protection hidden="1"/>
    </xf>
    <xf numFmtId="44" fontId="13" fillId="2" borderId="0" xfId="22" applyFont="1" applyFill="1" applyBorder="1" applyAlignment="1" applyProtection="1">
      <alignment horizontal="right"/>
      <protection hidden="1"/>
    </xf>
    <xf numFmtId="44" fontId="13" fillId="2" borderId="2" xfId="22" applyFont="1" applyFill="1" applyBorder="1" applyAlignment="1" applyProtection="1">
      <alignment horizontal="right"/>
      <protection hidden="1"/>
    </xf>
    <xf numFmtId="44" fontId="13" fillId="2" borderId="0" xfId="22" applyFont="1" applyFill="1" applyBorder="1" applyProtection="1">
      <protection hidden="1"/>
    </xf>
    <xf numFmtId="44" fontId="13" fillId="2" borderId="0" xfId="22" applyFont="1" applyFill="1" applyBorder="1" applyAlignment="1" applyProtection="1">
      <alignment horizontal="center"/>
      <protection hidden="1"/>
    </xf>
    <xf numFmtId="44" fontId="13" fillId="14" borderId="2" xfId="22" applyFont="1" applyFill="1" applyBorder="1" applyProtection="1">
      <protection hidden="1"/>
    </xf>
    <xf numFmtId="44" fontId="13" fillId="9" borderId="0" xfId="22" applyFont="1" applyFill="1" applyBorder="1" applyAlignment="1" applyProtection="1">
      <alignment horizontal="right"/>
      <protection hidden="1"/>
    </xf>
    <xf numFmtId="44" fontId="17" fillId="2" borderId="10" xfId="22" applyFont="1" applyFill="1" applyBorder="1" applyAlignment="1" applyProtection="1">
      <alignment horizontal="right"/>
      <protection hidden="1"/>
    </xf>
    <xf numFmtId="44" fontId="17" fillId="2" borderId="0" xfId="22" applyFont="1" applyFill="1" applyBorder="1" applyAlignment="1" applyProtection="1">
      <alignment horizontal="right"/>
      <protection hidden="1"/>
    </xf>
    <xf numFmtId="43" fontId="93" fillId="0" borderId="2" xfId="72" applyFont="1" applyFill="1" applyBorder="1" applyAlignment="1" applyProtection="1">
      <alignment horizontal="center" vertical="center"/>
      <protection hidden="1"/>
    </xf>
    <xf numFmtId="4" fontId="93" fillId="0" borderId="2" xfId="24" applyNumberFormat="1" applyFont="1" applyBorder="1" applyAlignment="1" applyProtection="1">
      <alignment horizontal="center" vertical="center"/>
      <protection hidden="1"/>
    </xf>
    <xf numFmtId="0" fontId="93" fillId="9" borderId="2" xfId="24" applyFont="1" applyFill="1" applyBorder="1" applyAlignment="1" applyProtection="1">
      <alignment horizontal="center" vertical="center"/>
      <protection hidden="1"/>
    </xf>
    <xf numFmtId="0" fontId="93" fillId="9" borderId="4" xfId="24" applyFont="1" applyFill="1" applyBorder="1" applyAlignment="1" applyProtection="1">
      <alignment horizontal="center" vertical="center"/>
      <protection hidden="1"/>
    </xf>
    <xf numFmtId="1" fontId="93" fillId="0" borderId="4" xfId="25" applyNumberFormat="1" applyFont="1" applyBorder="1" applyAlignment="1" applyProtection="1">
      <alignment horizontal="center" vertical="center"/>
      <protection hidden="1"/>
    </xf>
    <xf numFmtId="3" fontId="94" fillId="9" borderId="2" xfId="0" applyNumberFormat="1" applyFont="1" applyFill="1" applyBorder="1" applyAlignment="1" applyProtection="1">
      <alignment horizontal="right"/>
      <protection hidden="1"/>
    </xf>
    <xf numFmtId="4" fontId="92" fillId="0" borderId="2" xfId="24" applyNumberFormat="1" applyFont="1" applyBorder="1" applyAlignment="1" applyProtection="1">
      <alignment horizontal="left" vertical="center"/>
      <protection hidden="1"/>
    </xf>
    <xf numFmtId="0" fontId="92" fillId="0" borderId="2" xfId="61" applyFont="1" applyBorder="1" applyAlignment="1">
      <alignment horizontal="center"/>
    </xf>
    <xf numFmtId="4" fontId="93" fillId="0" borderId="2" xfId="24" applyNumberFormat="1" applyFont="1" applyBorder="1" applyAlignment="1" applyProtection="1">
      <alignment horizontal="left" vertical="center"/>
      <protection hidden="1"/>
    </xf>
    <xf numFmtId="0" fontId="92" fillId="0" borderId="2" xfId="61" applyFont="1" applyBorder="1" applyAlignment="1">
      <alignment horizontal="left"/>
    </xf>
    <xf numFmtId="4" fontId="13" fillId="0" borderId="9" xfId="0" applyNumberFormat="1" applyFont="1" applyBorder="1" applyAlignment="1" applyProtection="1">
      <alignment horizontal="center"/>
      <protection hidden="1"/>
    </xf>
    <xf numFmtId="0" fontId="13" fillId="0" borderId="6" xfId="54" applyFont="1" applyBorder="1" applyProtection="1">
      <protection hidden="1"/>
    </xf>
    <xf numFmtId="4" fontId="13" fillId="9" borderId="4" xfId="54" applyNumberFormat="1" applyFont="1" applyFill="1" applyBorder="1" applyAlignment="1" applyProtection="1">
      <alignment horizontal="center" wrapText="1"/>
      <protection hidden="1"/>
    </xf>
    <xf numFmtId="4" fontId="13" fillId="5" borderId="5" xfId="0" applyNumberFormat="1" applyFont="1" applyFill="1" applyBorder="1" applyAlignment="1" applyProtection="1">
      <alignment horizontal="right"/>
      <protection locked="0" hidden="1"/>
    </xf>
    <xf numFmtId="1" fontId="60" fillId="19" borderId="41" xfId="25" applyNumberFormat="1" applyFont="1" applyFill="1" applyBorder="1" applyAlignment="1" applyProtection="1">
      <alignment horizontal="center" vertical="center"/>
      <protection hidden="1"/>
    </xf>
    <xf numFmtId="4" fontId="13" fillId="2" borderId="0" xfId="63" applyNumberFormat="1" applyFont="1" applyFill="1" applyBorder="1" applyAlignment="1" applyProtection="1">
      <alignment horizontal="right"/>
      <protection hidden="1"/>
    </xf>
    <xf numFmtId="4" fontId="93" fillId="0" borderId="6" xfId="24" applyNumberFormat="1" applyFont="1" applyBorder="1" applyAlignment="1" applyProtection="1">
      <alignment horizontal="left" vertical="center"/>
      <protection hidden="1"/>
    </xf>
    <xf numFmtId="4" fontId="93" fillId="0" borderId="2" xfId="24" applyNumberFormat="1" applyFont="1" applyBorder="1" applyAlignment="1" applyProtection="1">
      <alignment horizontal="right" vertical="center"/>
      <protection hidden="1"/>
    </xf>
    <xf numFmtId="3" fontId="93" fillId="2" borderId="2" xfId="54" applyNumberFormat="1" applyFont="1" applyFill="1" applyBorder="1" applyAlignment="1" applyProtection="1">
      <alignment horizontal="center" vertical="center"/>
      <protection hidden="1"/>
    </xf>
    <xf numFmtId="1" fontId="93" fillId="0" borderId="2" xfId="25" applyNumberFormat="1" applyFont="1" applyBorder="1" applyAlignment="1" applyProtection="1">
      <alignment horizontal="left" vertical="center"/>
      <protection hidden="1"/>
    </xf>
    <xf numFmtId="49" fontId="13" fillId="2" borderId="2" xfId="54" applyNumberFormat="1" applyFont="1" applyFill="1" applyBorder="1" applyAlignment="1" applyProtection="1">
      <alignment horizontal="right"/>
      <protection hidden="1"/>
    </xf>
    <xf numFmtId="44" fontId="17" fillId="30" borderId="8" xfId="22" applyFont="1" applyFill="1" applyBorder="1" applyAlignment="1">
      <alignment horizontal="center"/>
    </xf>
    <xf numFmtId="44" fontId="17" fillId="30" borderId="0" xfId="22" applyFont="1" applyFill="1" applyBorder="1" applyAlignment="1">
      <alignment horizontal="center"/>
    </xf>
    <xf numFmtId="44" fontId="17" fillId="30" borderId="7" xfId="22" applyFont="1" applyFill="1" applyBorder="1" applyAlignment="1">
      <alignment horizontal="center"/>
    </xf>
    <xf numFmtId="44" fontId="13" fillId="9" borderId="0" xfId="22" applyFont="1" applyFill="1" applyProtection="1">
      <protection hidden="1"/>
    </xf>
    <xf numFmtId="44" fontId="13" fillId="9" borderId="0" xfId="22" applyFont="1" applyFill="1" applyBorder="1" applyProtection="1">
      <protection hidden="1"/>
    </xf>
    <xf numFmtId="44" fontId="13" fillId="0" borderId="0" xfId="22" applyFont="1" applyBorder="1" applyAlignment="1" applyProtection="1">
      <alignment horizontal="right"/>
      <protection hidden="1"/>
    </xf>
    <xf numFmtId="44" fontId="13" fillId="17" borderId="2" xfId="22" applyFont="1" applyFill="1" applyBorder="1" applyAlignment="1" applyProtection="1">
      <alignment horizontal="right"/>
      <protection hidden="1"/>
    </xf>
    <xf numFmtId="0" fontId="13" fillId="0" borderId="0" xfId="22" applyNumberFormat="1" applyFont="1" applyProtection="1">
      <protection hidden="1"/>
    </xf>
    <xf numFmtId="0" fontId="13" fillId="0" borderId="0" xfId="22" applyNumberFormat="1" applyFont="1" applyAlignment="1" applyProtection="1">
      <alignment horizontal="right"/>
      <protection hidden="1"/>
    </xf>
    <xf numFmtId="4" fontId="13" fillId="2" borderId="2" xfId="54" applyNumberFormat="1" applyFont="1" applyFill="1" applyBorder="1" applyAlignment="1" applyProtection="1">
      <alignment horizontal="center" vertical="center"/>
      <protection hidden="1"/>
    </xf>
    <xf numFmtId="49" fontId="40" fillId="10" borderId="0" xfId="7" applyNumberFormat="1" applyFont="1" applyFill="1" applyAlignment="1" applyProtection="1">
      <alignment horizontal="center" vertical="center" wrapText="1"/>
      <protection hidden="1"/>
    </xf>
    <xf numFmtId="178" fontId="84" fillId="0" borderId="42" xfId="70" applyNumberFormat="1" applyFont="1" applyBorder="1" applyAlignment="1" applyProtection="1">
      <alignment horizontal="center"/>
      <protection locked="0" hidden="1"/>
    </xf>
    <xf numFmtId="49" fontId="17" fillId="0" borderId="42" xfId="0" applyNumberFormat="1" applyFont="1" applyBorder="1" applyAlignment="1" applyProtection="1">
      <alignment horizontal="center" vertical="center" wrapText="1"/>
      <protection hidden="1"/>
    </xf>
    <xf numFmtId="44" fontId="17" fillId="6" borderId="43" xfId="63" applyFont="1" applyFill="1" applyBorder="1" applyAlignment="1" applyProtection="1">
      <protection hidden="1"/>
    </xf>
    <xf numFmtId="4" fontId="17" fillId="6" borderId="44" xfId="54" applyNumberFormat="1" applyFont="1" applyFill="1" applyBorder="1" applyProtection="1">
      <protection hidden="1"/>
    </xf>
    <xf numFmtId="44" fontId="17" fillId="6" borderId="45" xfId="63" applyFont="1" applyFill="1" applyBorder="1" applyAlignment="1" applyProtection="1">
      <protection hidden="1"/>
    </xf>
    <xf numFmtId="4" fontId="14" fillId="3" borderId="46" xfId="54" applyNumberFormat="1" applyFont="1" applyFill="1" applyBorder="1" applyAlignment="1" applyProtection="1">
      <alignment horizontal="center" vertical="center" wrapText="1"/>
      <protection hidden="1"/>
    </xf>
    <xf numFmtId="176" fontId="13" fillId="3" borderId="47" xfId="54" applyNumberFormat="1" applyFont="1" applyFill="1" applyBorder="1" applyAlignment="1" applyProtection="1">
      <alignment horizontal="center" vertical="center" wrapText="1"/>
      <protection hidden="1"/>
    </xf>
    <xf numFmtId="44" fontId="13" fillId="3" borderId="47" xfId="63" applyFont="1" applyFill="1" applyBorder="1" applyAlignment="1" applyProtection="1">
      <alignment horizontal="center" vertical="center" wrapText="1"/>
      <protection hidden="1"/>
    </xf>
    <xf numFmtId="44" fontId="13" fillId="3" borderId="48" xfId="63" applyFont="1" applyFill="1" applyBorder="1" applyAlignment="1" applyProtection="1">
      <alignment horizontal="center" vertical="center" wrapText="1"/>
      <protection hidden="1"/>
    </xf>
    <xf numFmtId="4" fontId="13" fillId="0" borderId="42" xfId="0" applyNumberFormat="1" applyFont="1" applyBorder="1" applyAlignment="1" applyProtection="1">
      <alignment horizontal="right"/>
      <protection hidden="1"/>
    </xf>
    <xf numFmtId="176" fontId="13" fillId="0" borderId="42" xfId="0" applyNumberFormat="1" applyFont="1" applyBorder="1" applyAlignment="1" applyProtection="1">
      <alignment horizontal="right"/>
      <protection hidden="1"/>
    </xf>
    <xf numFmtId="44" fontId="13" fillId="0" borderId="42" xfId="63" applyFont="1" applyBorder="1" applyAlignment="1" applyProtection="1">
      <alignment horizontal="right"/>
      <protection hidden="1"/>
    </xf>
    <xf numFmtId="44" fontId="13" fillId="0" borderId="49" xfId="63" applyFont="1" applyBorder="1" applyAlignment="1" applyProtection="1">
      <alignment horizontal="right"/>
      <protection hidden="1"/>
    </xf>
    <xf numFmtId="44" fontId="13" fillId="32" borderId="46" xfId="63" applyFont="1" applyFill="1" applyBorder="1" applyAlignment="1" applyProtection="1">
      <alignment horizontal="right" vertical="center"/>
      <protection hidden="1"/>
    </xf>
    <xf numFmtId="44" fontId="13" fillId="32" borderId="50" xfId="63" applyFont="1" applyFill="1" applyBorder="1" applyAlignment="1" applyProtection="1">
      <alignment horizontal="right" vertical="center"/>
      <protection hidden="1"/>
    </xf>
    <xf numFmtId="44" fontId="13" fillId="32" borderId="51" xfId="63" applyFont="1" applyFill="1" applyBorder="1" applyAlignment="1" applyProtection="1">
      <alignment horizontal="right" vertical="center"/>
      <protection hidden="1"/>
    </xf>
    <xf numFmtId="44" fontId="13" fillId="32" borderId="49" xfId="63" applyFont="1" applyFill="1" applyBorder="1" applyAlignment="1" applyProtection="1">
      <alignment horizontal="right" vertical="center"/>
      <protection hidden="1"/>
    </xf>
    <xf numFmtId="44" fontId="17" fillId="32" borderId="52" xfId="63" applyFont="1" applyFill="1" applyBorder="1" applyAlignment="1" applyProtection="1">
      <alignment horizontal="right" vertical="center"/>
      <protection hidden="1"/>
    </xf>
    <xf numFmtId="44" fontId="17" fillId="32" borderId="53" xfId="63" applyFont="1" applyFill="1" applyBorder="1" applyAlignment="1" applyProtection="1">
      <alignment horizontal="right" vertical="center"/>
      <protection hidden="1"/>
    </xf>
    <xf numFmtId="49" fontId="40" fillId="10" borderId="0" xfId="7" applyNumberFormat="1" applyFont="1" applyFill="1" applyAlignment="1" applyProtection="1">
      <alignment vertical="center" wrapText="1"/>
      <protection hidden="1"/>
    </xf>
    <xf numFmtId="0" fontId="12" fillId="10" borderId="0" xfId="7" applyFill="1" applyAlignment="1" applyProtection="1">
      <alignment vertical="center" wrapText="1"/>
      <protection hidden="1"/>
    </xf>
    <xf numFmtId="0" fontId="33" fillId="9" borderId="0" xfId="19" applyFont="1" applyFill="1" applyAlignment="1" applyProtection="1">
      <alignment horizontal="left" vertical="top" wrapText="1"/>
      <protection hidden="1"/>
    </xf>
    <xf numFmtId="0" fontId="28" fillId="9" borderId="0" xfId="0" applyFont="1" applyFill="1" applyAlignment="1" applyProtection="1">
      <alignment horizontal="left"/>
      <protection hidden="1"/>
    </xf>
    <xf numFmtId="0" fontId="35" fillId="2" borderId="0" xfId="24" applyFont="1" applyFill="1" applyAlignment="1" applyProtection="1">
      <alignment vertical="center" wrapText="1"/>
      <protection hidden="1"/>
    </xf>
    <xf numFmtId="0" fontId="35" fillId="2" borderId="0" xfId="24" applyFont="1" applyFill="1" applyAlignment="1" applyProtection="1">
      <alignment vertical="top" wrapText="1"/>
      <protection hidden="1"/>
    </xf>
    <xf numFmtId="49" fontId="40" fillId="12" borderId="4" xfId="0" applyNumberFormat="1" applyFont="1" applyFill="1" applyBorder="1" applyAlignment="1" applyProtection="1">
      <alignment horizontal="center" vertical="center" wrapText="1"/>
      <protection locked="0"/>
    </xf>
    <xf numFmtId="49" fontId="40" fillId="12" borderId="9" xfId="0" applyNumberFormat="1" applyFont="1" applyFill="1" applyBorder="1" applyAlignment="1" applyProtection="1">
      <alignment horizontal="center" vertical="center" wrapText="1"/>
      <protection locked="0"/>
    </xf>
    <xf numFmtId="49" fontId="40" fillId="12" borderId="6" xfId="0" applyNumberFormat="1" applyFont="1" applyFill="1" applyBorder="1" applyAlignment="1" applyProtection="1">
      <alignment horizontal="center" vertical="center" wrapText="1"/>
      <protection locked="0"/>
    </xf>
    <xf numFmtId="49" fontId="40" fillId="5" borderId="4" xfId="7" applyNumberFormat="1" applyFont="1" applyFill="1" applyBorder="1" applyAlignment="1" applyProtection="1">
      <alignment horizontal="center" vertical="center" wrapText="1"/>
      <protection locked="0" hidden="1"/>
    </xf>
    <xf numFmtId="49" fontId="40" fillId="5" borderId="9" xfId="7" applyNumberFormat="1" applyFont="1" applyFill="1" applyBorder="1" applyAlignment="1" applyProtection="1">
      <alignment horizontal="center" vertical="center" wrapText="1"/>
      <protection locked="0" hidden="1"/>
    </xf>
    <xf numFmtId="49" fontId="40" fillId="5" borderId="6" xfId="7" applyNumberFormat="1" applyFont="1" applyFill="1" applyBorder="1" applyAlignment="1" applyProtection="1">
      <alignment horizontal="center" vertical="center" wrapText="1"/>
      <protection locked="0" hidden="1"/>
    </xf>
    <xf numFmtId="0" fontId="33" fillId="9" borderId="0" xfId="7" applyFont="1" applyFill="1" applyAlignment="1" applyProtection="1">
      <alignment horizontal="left" vertical="top" wrapText="1"/>
      <protection hidden="1"/>
    </xf>
    <xf numFmtId="0" fontId="35" fillId="9" borderId="0" xfId="7" applyFont="1" applyFill="1" applyAlignment="1" applyProtection="1">
      <alignment horizontal="left" vertical="top" wrapText="1"/>
      <protection hidden="1"/>
    </xf>
    <xf numFmtId="0" fontId="35" fillId="9" borderId="0" xfId="0" applyFont="1" applyFill="1" applyAlignment="1" applyProtection="1">
      <alignment vertical="center" wrapText="1"/>
      <protection hidden="1"/>
    </xf>
    <xf numFmtId="0" fontId="33" fillId="9" borderId="0" xfId="7" applyFont="1" applyFill="1" applyAlignment="1" applyProtection="1">
      <alignment vertical="top" wrapText="1"/>
      <protection hidden="1"/>
    </xf>
    <xf numFmtId="0" fontId="46" fillId="9" borderId="0" xfId="7" applyFont="1" applyFill="1" applyAlignment="1" applyProtection="1">
      <alignment wrapText="1"/>
      <protection hidden="1"/>
    </xf>
    <xf numFmtId="4" fontId="22" fillId="0" borderId="1" xfId="1" quotePrefix="1" applyNumberFormat="1" applyFill="1" applyBorder="1" applyAlignment="1" applyProtection="1">
      <alignment horizontal="left" vertical="center"/>
      <protection locked="0" hidden="1"/>
    </xf>
    <xf numFmtId="4" fontId="22" fillId="0" borderId="5" xfId="1" quotePrefix="1" applyNumberFormat="1" applyFill="1" applyBorder="1" applyAlignment="1" applyProtection="1">
      <alignment horizontal="left" vertical="center"/>
      <protection locked="0" hidden="1"/>
    </xf>
    <xf numFmtId="169" fontId="13" fillId="0" borderId="1" xfId="24" applyNumberFormat="1" applyFont="1" applyBorder="1" applyAlignment="1" applyProtection="1">
      <alignment horizontal="center" vertical="center"/>
      <protection hidden="1"/>
    </xf>
    <xf numFmtId="169" fontId="13" fillId="0" borderId="18" xfId="24" applyNumberFormat="1" applyFont="1" applyBorder="1" applyAlignment="1" applyProtection="1">
      <alignment horizontal="center" vertical="center"/>
      <protection hidden="1"/>
    </xf>
    <xf numFmtId="169" fontId="13" fillId="0" borderId="5" xfId="24" applyNumberFormat="1" applyFont="1" applyBorder="1" applyAlignment="1" applyProtection="1">
      <alignment horizontal="center" vertical="center"/>
      <protection hidden="1"/>
    </xf>
    <xf numFmtId="4" fontId="22" fillId="0" borderId="18" xfId="1" quotePrefix="1" applyNumberFormat="1" applyFill="1" applyBorder="1" applyAlignment="1" applyProtection="1">
      <alignment horizontal="left" vertical="center"/>
      <protection locked="0" hidden="1"/>
    </xf>
    <xf numFmtId="0" fontId="17" fillId="3" borderId="18"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28" fillId="9" borderId="0" xfId="0" applyFont="1" applyFill="1" applyAlignment="1" applyProtection="1">
      <alignment horizontal="center" vertical="center" wrapText="1"/>
      <protection hidden="1"/>
    </xf>
    <xf numFmtId="0" fontId="0" fillId="9" borderId="0" xfId="0" applyFill="1" applyProtection="1">
      <protection hidden="1"/>
    </xf>
    <xf numFmtId="0" fontId="17" fillId="3" borderId="2" xfId="0" applyFont="1" applyFill="1" applyBorder="1" applyAlignment="1">
      <alignment horizontal="center" vertical="center" wrapText="1"/>
    </xf>
    <xf numFmtId="0" fontId="44" fillId="9" borderId="4" xfId="0" applyFont="1" applyFill="1" applyBorder="1" applyAlignment="1">
      <alignment horizontal="right" vertical="center" wrapText="1"/>
    </xf>
    <xf numFmtId="0" fontId="44" fillId="9" borderId="9" xfId="0" applyFont="1" applyFill="1" applyBorder="1" applyAlignment="1">
      <alignment horizontal="right" vertical="center" wrapText="1"/>
    </xf>
    <xf numFmtId="0" fontId="44" fillId="9" borderId="6" xfId="0" applyFont="1" applyFill="1" applyBorder="1" applyAlignment="1">
      <alignment horizontal="right" vertical="center" wrapText="1"/>
    </xf>
    <xf numFmtId="44" fontId="42" fillId="9" borderId="2" xfId="22" applyFont="1" applyFill="1" applyBorder="1" applyAlignment="1" applyProtection="1">
      <alignment horizontal="center" vertical="center" wrapText="1"/>
    </xf>
    <xf numFmtId="0" fontId="37" fillId="9" borderId="2" xfId="0" applyFont="1" applyFill="1" applyBorder="1" applyAlignment="1" applyProtection="1">
      <alignment horizontal="left" vertical="top" wrapText="1"/>
      <protection hidden="1"/>
    </xf>
    <xf numFmtId="0" fontId="73" fillId="9" borderId="4" xfId="0" applyFont="1" applyFill="1" applyBorder="1" applyAlignment="1">
      <alignment horizontal="right" vertical="center"/>
    </xf>
    <xf numFmtId="0" fontId="73" fillId="9" borderId="9" xfId="0" applyFont="1" applyFill="1" applyBorder="1" applyAlignment="1">
      <alignment horizontal="right" vertical="center"/>
    </xf>
    <xf numFmtId="0" fontId="73" fillId="9" borderId="6" xfId="0" applyFont="1" applyFill="1" applyBorder="1" applyAlignment="1">
      <alignment horizontal="right" vertical="center"/>
    </xf>
    <xf numFmtId="4" fontId="52" fillId="9" borderId="0" xfId="0" applyNumberFormat="1" applyFont="1" applyFill="1" applyAlignment="1" applyProtection="1">
      <alignment horizontal="center" vertical="center"/>
      <protection hidden="1"/>
    </xf>
    <xf numFmtId="0" fontId="52" fillId="0" borderId="0" xfId="0" applyFont="1" applyAlignment="1" applyProtection="1">
      <alignment horizontal="center" vertical="center"/>
      <protection hidden="1"/>
    </xf>
    <xf numFmtId="49" fontId="40" fillId="10" borderId="0" xfId="7" applyNumberFormat="1" applyFont="1" applyFill="1" applyAlignment="1" applyProtection="1">
      <alignment horizontal="center" vertical="center" wrapText="1"/>
      <protection hidden="1"/>
    </xf>
    <xf numFmtId="0" fontId="12" fillId="10" borderId="0" xfId="7" applyFill="1" applyAlignment="1" applyProtection="1">
      <alignment horizontal="center" vertical="center" wrapText="1"/>
      <protection hidden="1"/>
    </xf>
    <xf numFmtId="0" fontId="28" fillId="9" borderId="2" xfId="0" applyFont="1" applyFill="1" applyBorder="1" applyAlignment="1" applyProtection="1">
      <alignment horizontal="center" vertical="center"/>
      <protection hidden="1"/>
    </xf>
    <xf numFmtId="0" fontId="12" fillId="9" borderId="0" xfId="54" applyFill="1" applyAlignment="1" applyProtection="1">
      <alignment horizontal="left" vertical="top" wrapText="1"/>
      <protection hidden="1"/>
    </xf>
    <xf numFmtId="0" fontId="12" fillId="0" borderId="0" xfId="54"/>
    <xf numFmtId="0" fontId="48" fillId="9" borderId="7" xfId="0" applyFont="1" applyFill="1" applyBorder="1" applyAlignment="1" applyProtection="1">
      <alignment horizontal="left" vertical="top" wrapText="1"/>
      <protection hidden="1"/>
    </xf>
    <xf numFmtId="0" fontId="48" fillId="9" borderId="11" xfId="0" applyFont="1" applyFill="1" applyBorder="1" applyAlignment="1" applyProtection="1">
      <alignment horizontal="left" vertical="top" wrapText="1"/>
      <protection hidden="1"/>
    </xf>
    <xf numFmtId="0" fontId="34" fillId="9" borderId="0" xfId="54" applyFont="1" applyFill="1" applyAlignment="1" applyProtection="1">
      <alignment horizontal="left" vertical="center" wrapText="1"/>
      <protection hidden="1"/>
    </xf>
    <xf numFmtId="0" fontId="34" fillId="9" borderId="0" xfId="54" applyFont="1" applyFill="1" applyAlignment="1" applyProtection="1">
      <alignment wrapText="1"/>
      <protection hidden="1"/>
    </xf>
    <xf numFmtId="4" fontId="35" fillId="11" borderId="13" xfId="54" applyNumberFormat="1" applyFont="1" applyFill="1" applyBorder="1" applyAlignment="1" applyProtection="1">
      <alignment horizontal="right" vertical="center"/>
      <protection hidden="1"/>
    </xf>
    <xf numFmtId="4" fontId="35" fillId="11" borderId="25" xfId="54" applyNumberFormat="1" applyFont="1" applyFill="1" applyBorder="1" applyAlignment="1" applyProtection="1">
      <alignment horizontal="right" vertical="center"/>
      <protection hidden="1"/>
    </xf>
    <xf numFmtId="0" fontId="28" fillId="9" borderId="0" xfId="0" applyFont="1" applyFill="1" applyAlignment="1">
      <alignment horizontal="left" vertical="center" wrapText="1"/>
    </xf>
    <xf numFmtId="0" fontId="73" fillId="9" borderId="2" xfId="0" applyFont="1" applyFill="1" applyBorder="1" applyAlignment="1">
      <alignment horizontal="right" vertical="center"/>
    </xf>
    <xf numFmtId="0" fontId="73" fillId="9" borderId="3" xfId="0" applyFont="1" applyFill="1" applyBorder="1" applyAlignment="1">
      <alignment horizontal="right" vertical="center"/>
    </xf>
    <xf numFmtId="0" fontId="73" fillId="9" borderId="7" xfId="0" applyFont="1" applyFill="1" applyBorder="1" applyAlignment="1">
      <alignment horizontal="right" vertical="center"/>
    </xf>
    <xf numFmtId="0" fontId="73" fillId="9" borderId="11" xfId="0" applyFont="1" applyFill="1" applyBorder="1" applyAlignment="1">
      <alignment horizontal="right" vertical="center"/>
    </xf>
    <xf numFmtId="49" fontId="28" fillId="13" borderId="13" xfId="0" applyNumberFormat="1" applyFont="1" applyFill="1" applyBorder="1" applyAlignment="1" applyProtection="1">
      <alignment horizontal="left" vertical="center"/>
      <protection hidden="1"/>
    </xf>
    <xf numFmtId="49" fontId="28" fillId="13" borderId="26" xfId="0" applyNumberFormat="1" applyFont="1" applyFill="1" applyBorder="1" applyAlignment="1" applyProtection="1">
      <alignment horizontal="left" vertical="center"/>
      <protection hidden="1"/>
    </xf>
    <xf numFmtId="49" fontId="28" fillId="13" borderId="25" xfId="0" applyNumberFormat="1" applyFont="1" applyFill="1" applyBorder="1" applyAlignment="1" applyProtection="1">
      <alignment horizontal="left" vertical="center"/>
      <protection hidden="1"/>
    </xf>
    <xf numFmtId="168" fontId="14" fillId="2" borderId="1" xfId="0" applyNumberFormat="1" applyFont="1" applyFill="1" applyBorder="1" applyAlignment="1" applyProtection="1">
      <alignment horizontal="right" vertical="center" wrapText="1"/>
      <protection hidden="1"/>
    </xf>
    <xf numFmtId="168" fontId="0" fillId="0" borderId="5" xfId="0" applyNumberFormat="1" applyBorder="1" applyAlignment="1" applyProtection="1">
      <alignment horizontal="right" vertical="center" wrapText="1"/>
      <protection hidden="1"/>
    </xf>
    <xf numFmtId="1" fontId="14" fillId="2" borderId="1" xfId="0" applyNumberFormat="1" applyFont="1" applyFill="1" applyBorder="1" applyAlignment="1" applyProtection="1">
      <alignment horizontal="center" vertical="center" wrapText="1"/>
      <protection hidden="1"/>
    </xf>
    <xf numFmtId="1" fontId="0" fillId="0" borderId="5" xfId="0" applyNumberFormat="1" applyBorder="1" applyAlignment="1" applyProtection="1">
      <alignment horizontal="center" vertical="center" wrapText="1"/>
      <protection hidden="1"/>
    </xf>
    <xf numFmtId="4" fontId="14" fillId="2" borderId="1" xfId="0" applyNumberFormat="1" applyFont="1" applyFill="1" applyBorder="1" applyAlignment="1" applyProtection="1">
      <alignment horizontal="left" vertical="center" wrapText="1"/>
      <protection hidden="1"/>
    </xf>
    <xf numFmtId="0" fontId="0" fillId="0" borderId="5" xfId="0" applyBorder="1" applyAlignment="1" applyProtection="1">
      <alignment horizontal="left" vertical="center" wrapText="1"/>
      <protection hidden="1"/>
    </xf>
    <xf numFmtId="4" fontId="14" fillId="2" borderId="1" xfId="0" applyNumberFormat="1" applyFont="1" applyFill="1"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4" fontId="14" fillId="2" borderId="1" xfId="0" applyNumberFormat="1" applyFont="1" applyFill="1" applyBorder="1" applyAlignment="1" applyProtection="1">
      <alignment vertical="center" wrapText="1"/>
      <protection hidden="1"/>
    </xf>
    <xf numFmtId="0" fontId="0" fillId="0" borderId="5" xfId="0" applyBorder="1" applyAlignment="1" applyProtection="1">
      <alignment vertical="center" wrapText="1"/>
      <protection hidden="1"/>
    </xf>
    <xf numFmtId="44" fontId="16" fillId="23" borderId="38" xfId="63" applyFont="1" applyFill="1" applyBorder="1" applyAlignment="1" applyProtection="1">
      <alignment horizontal="center" wrapText="1"/>
      <protection hidden="1"/>
    </xf>
    <xf numFmtId="44" fontId="16" fillId="23" borderId="28" xfId="63" applyFont="1" applyFill="1" applyBorder="1" applyAlignment="1" applyProtection="1">
      <alignment horizontal="center" wrapText="1"/>
      <protection hidden="1"/>
    </xf>
    <xf numFmtId="44" fontId="19" fillId="9" borderId="7" xfId="63" applyFont="1" applyFill="1" applyBorder="1" applyAlignment="1" applyProtection="1">
      <alignment horizontal="center" vertical="center"/>
      <protection hidden="1"/>
    </xf>
    <xf numFmtId="44" fontId="19" fillId="9" borderId="11" xfId="63" applyFont="1" applyFill="1" applyBorder="1" applyAlignment="1" applyProtection="1">
      <alignment horizontal="center" vertical="center"/>
      <protection hidden="1"/>
    </xf>
    <xf numFmtId="4" fontId="47" fillId="9" borderId="4" xfId="54" applyNumberFormat="1" applyFont="1" applyFill="1" applyBorder="1" applyAlignment="1" applyProtection="1">
      <alignment horizontal="right" vertical="center" wrapText="1"/>
      <protection hidden="1"/>
    </xf>
    <xf numFmtId="4" fontId="47" fillId="9" borderId="9" xfId="54" applyNumberFormat="1" applyFont="1" applyFill="1" applyBorder="1" applyAlignment="1" applyProtection="1">
      <alignment horizontal="right" vertical="center" wrapText="1"/>
      <protection hidden="1"/>
    </xf>
    <xf numFmtId="4" fontId="47" fillId="9" borderId="6" xfId="54" applyNumberFormat="1" applyFont="1" applyFill="1" applyBorder="1" applyAlignment="1" applyProtection="1">
      <alignment horizontal="right" vertical="center" wrapText="1"/>
      <protection hidden="1"/>
    </xf>
    <xf numFmtId="0" fontId="17" fillId="0" borderId="4" xfId="0" applyFont="1" applyBorder="1" applyAlignment="1" applyProtection="1">
      <alignment horizontal="center" vertical="center" wrapText="1"/>
      <protection hidden="1"/>
    </xf>
    <xf numFmtId="0" fontId="17" fillId="0" borderId="6" xfId="0" applyFont="1" applyBorder="1" applyAlignment="1" applyProtection="1">
      <alignment horizontal="center" vertical="center" wrapText="1"/>
      <protection hidden="1"/>
    </xf>
    <xf numFmtId="0" fontId="27" fillId="0" borderId="0" xfId="0" applyFont="1" applyAlignment="1">
      <alignment horizontal="center" vertical="center"/>
    </xf>
    <xf numFmtId="0" fontId="19" fillId="0" borderId="2" xfId="0" applyFont="1" applyBorder="1"/>
    <xf numFmtId="0" fontId="12" fillId="0" borderId="2" xfId="0" applyFont="1" applyBorder="1"/>
    <xf numFmtId="0" fontId="17" fillId="0" borderId="4" xfId="0" applyFont="1" applyBorder="1" applyAlignment="1" applyProtection="1">
      <alignment horizontal="center" wrapText="1"/>
      <protection hidden="1"/>
    </xf>
    <xf numFmtId="0" fontId="17" fillId="0" borderId="6" xfId="0" applyFont="1" applyBorder="1" applyAlignment="1" applyProtection="1">
      <alignment horizontal="center" wrapText="1"/>
      <protection hidden="1"/>
    </xf>
    <xf numFmtId="0" fontId="28" fillId="0" borderId="16" xfId="0" applyFont="1" applyBorder="1" applyAlignment="1">
      <alignment horizontal="center" vertical="center" wrapText="1"/>
    </xf>
    <xf numFmtId="0" fontId="28" fillId="0" borderId="0" xfId="0" applyFont="1" applyAlignment="1">
      <alignment horizontal="center" vertical="center" wrapText="1"/>
    </xf>
    <xf numFmtId="0" fontId="84" fillId="28" borderId="2" xfId="70" applyFont="1" applyFill="1" applyBorder="1" applyAlignment="1" applyProtection="1">
      <alignment horizontal="center" vertical="center"/>
      <protection hidden="1"/>
    </xf>
    <xf numFmtId="4" fontId="86" fillId="25" borderId="0" xfId="70" applyNumberFormat="1" applyFont="1" applyFill="1" applyAlignment="1" applyProtection="1">
      <alignment horizontal="left" vertical="center"/>
      <protection hidden="1"/>
    </xf>
    <xf numFmtId="0" fontId="87" fillId="26" borderId="0" xfId="70" applyFont="1" applyFill="1" applyAlignment="1" applyProtection="1">
      <alignment horizontal="center" vertical="center"/>
      <protection hidden="1"/>
    </xf>
    <xf numFmtId="2" fontId="87" fillId="25" borderId="0" xfId="70" applyNumberFormat="1" applyFont="1" applyFill="1" applyAlignment="1" applyProtection="1">
      <alignment horizontal="center"/>
      <protection hidden="1"/>
    </xf>
    <xf numFmtId="0" fontId="84" fillId="28" borderId="1" xfId="70" applyFont="1" applyFill="1" applyBorder="1" applyAlignment="1" applyProtection="1">
      <alignment horizontal="center" vertical="center"/>
      <protection hidden="1"/>
    </xf>
    <xf numFmtId="0" fontId="13" fillId="4" borderId="12" xfId="0" applyFont="1" applyFill="1" applyBorder="1" applyAlignment="1" applyProtection="1">
      <alignment horizontal="center" vertical="center"/>
      <protection hidden="1"/>
    </xf>
    <xf numFmtId="0" fontId="13" fillId="4" borderId="8" xfId="0" applyFont="1" applyFill="1" applyBorder="1" applyAlignment="1" applyProtection="1">
      <alignment horizontal="center" vertical="center"/>
      <protection hidden="1"/>
    </xf>
    <xf numFmtId="0" fontId="13" fillId="4" borderId="16" xfId="0" applyFont="1" applyFill="1" applyBorder="1" applyAlignment="1" applyProtection="1">
      <alignment horizontal="center" vertical="center"/>
      <protection hidden="1"/>
    </xf>
    <xf numFmtId="0" fontId="13" fillId="4" borderId="0" xfId="0" applyFont="1" applyFill="1" applyAlignment="1" applyProtection="1">
      <alignment horizontal="center" vertical="center"/>
      <protection hidden="1"/>
    </xf>
    <xf numFmtId="4" fontId="16" fillId="6" borderId="38" xfId="54" applyNumberFormat="1" applyFont="1" applyFill="1" applyBorder="1" applyAlignment="1">
      <alignment horizontal="center"/>
    </xf>
    <xf numFmtId="4" fontId="16" fillId="6" borderId="27" xfId="54" applyNumberFormat="1" applyFont="1" applyFill="1" applyBorder="1" applyAlignment="1">
      <alignment horizontal="center"/>
    </xf>
    <xf numFmtId="4" fontId="16" fillId="6" borderId="28" xfId="54" applyNumberFormat="1" applyFont="1" applyFill="1" applyBorder="1" applyAlignment="1">
      <alignment horizontal="center"/>
    </xf>
    <xf numFmtId="0" fontId="17" fillId="0" borderId="4" xfId="54" applyFont="1" applyBorder="1" applyAlignment="1" applyProtection="1">
      <alignment horizontal="left"/>
      <protection hidden="1"/>
    </xf>
    <xf numFmtId="0" fontId="17" fillId="0" borderId="9" xfId="54" applyFont="1" applyBorder="1" applyAlignment="1" applyProtection="1">
      <alignment horizontal="left"/>
      <protection hidden="1"/>
    </xf>
    <xf numFmtId="0" fontId="17" fillId="0" borderId="6" xfId="54" applyFont="1" applyBorder="1" applyAlignment="1" applyProtection="1">
      <alignment horizontal="left"/>
      <protection hidden="1"/>
    </xf>
    <xf numFmtId="166" fontId="19" fillId="12" borderId="12" xfId="22" applyNumberFormat="1" applyFont="1" applyFill="1" applyBorder="1" applyAlignment="1" applyProtection="1">
      <alignment vertical="center"/>
      <protection locked="0" hidden="1"/>
    </xf>
  </cellXfs>
  <cellStyles count="74">
    <cellStyle name="Dezimal 2" xfId="28" xr:uid="{00000000-0005-0000-0000-000000000000}"/>
    <cellStyle name="Dezimal 2 2" xfId="47" xr:uid="{00000000-0005-0000-0000-000001000000}"/>
    <cellStyle name="Dezimal 3" xfId="36" xr:uid="{00000000-0005-0000-0000-000002000000}"/>
    <cellStyle name="Erklärender Text 2" xfId="71" xr:uid="{00000000-0005-0000-0000-000003000000}"/>
    <cellStyle name="Euro" xfId="5" xr:uid="{00000000-0005-0000-0000-000004000000}"/>
    <cellStyle name="Euro 2" xfId="11" xr:uid="{00000000-0005-0000-0000-000005000000}"/>
    <cellStyle name="Euro 3" xfId="12" xr:uid="{00000000-0005-0000-0000-000006000000}"/>
    <cellStyle name="Euro_c. Preisblatt" xfId="37" xr:uid="{00000000-0005-0000-0000-000007000000}"/>
    <cellStyle name="Excel Built-in Normal" xfId="62" xr:uid="{00000000-0005-0000-0000-000008000000}"/>
    <cellStyle name="Hyperlink 2" xfId="4" xr:uid="{00000000-0005-0000-0000-000009000000}"/>
    <cellStyle name="Komma" xfId="72" builtinId="3"/>
    <cellStyle name="Komma 2" xfId="13" xr:uid="{00000000-0005-0000-0000-00000B000000}"/>
    <cellStyle name="Komma 2 2" xfId="14" xr:uid="{00000000-0005-0000-0000-00000C000000}"/>
    <cellStyle name="Komma 2 3" xfId="43" xr:uid="{00000000-0005-0000-0000-00000D000000}"/>
    <cellStyle name="Komma 3" xfId="73" xr:uid="{F01A5C3F-C953-4DCE-B5A4-3FAAFBEBCE05}"/>
    <cellStyle name="Link" xfId="1" builtinId="8"/>
    <cellStyle name="Normal_Sheet1" xfId="67" xr:uid="{00000000-0005-0000-0000-00000F000000}"/>
    <cellStyle name="Notiz 2" xfId="38" xr:uid="{00000000-0005-0000-0000-000010000000}"/>
    <cellStyle name="Prozent" xfId="69" builtinId="5"/>
    <cellStyle name="Prozent 2" xfId="29" xr:uid="{00000000-0005-0000-0000-000012000000}"/>
    <cellStyle name="Standard" xfId="0" builtinId="0"/>
    <cellStyle name="Standard 10" xfId="30" xr:uid="{00000000-0005-0000-0000-000014000000}"/>
    <cellStyle name="Standard 10 2" xfId="48" xr:uid="{00000000-0005-0000-0000-000015000000}"/>
    <cellStyle name="Standard 11" xfId="34" xr:uid="{00000000-0005-0000-0000-000016000000}"/>
    <cellStyle name="Standard 11 2" xfId="51" xr:uid="{00000000-0005-0000-0000-000017000000}"/>
    <cellStyle name="Standard 12" xfId="35" xr:uid="{00000000-0005-0000-0000-000018000000}"/>
    <cellStyle name="Standard 13" xfId="40" xr:uid="{00000000-0005-0000-0000-000019000000}"/>
    <cellStyle name="Standard 14" xfId="41" xr:uid="{00000000-0005-0000-0000-00001A000000}"/>
    <cellStyle name="Standard 14 2" xfId="52" xr:uid="{00000000-0005-0000-0000-00001B000000}"/>
    <cellStyle name="Standard 15" xfId="64" xr:uid="{00000000-0005-0000-0000-00001C000000}"/>
    <cellStyle name="Standard 16" xfId="66" xr:uid="{00000000-0005-0000-0000-00001D000000}"/>
    <cellStyle name="Standard 17" xfId="68" xr:uid="{00000000-0005-0000-0000-00001E000000}"/>
    <cellStyle name="Standard 18" xfId="70" xr:uid="{00000000-0005-0000-0000-00001F000000}"/>
    <cellStyle name="Standard 2" xfId="2" xr:uid="{00000000-0005-0000-0000-000020000000}"/>
    <cellStyle name="Standard 2 2" xfId="15" xr:uid="{00000000-0005-0000-0000-000021000000}"/>
    <cellStyle name="Standard 2 2 2" xfId="54" xr:uid="{00000000-0005-0000-0000-000022000000}"/>
    <cellStyle name="Standard 2 3" xfId="31" xr:uid="{00000000-0005-0000-0000-000023000000}"/>
    <cellStyle name="Standard 3" xfId="3" xr:uid="{00000000-0005-0000-0000-000024000000}"/>
    <cellStyle name="Standard 3 2" xfId="8" xr:uid="{00000000-0005-0000-0000-000025000000}"/>
    <cellStyle name="Standard 3 2 2" xfId="10" xr:uid="{00000000-0005-0000-0000-000026000000}"/>
    <cellStyle name="Standard 3 3" xfId="16" xr:uid="{00000000-0005-0000-0000-000027000000}"/>
    <cellStyle name="Standard 3 3 2" xfId="17" xr:uid="{00000000-0005-0000-0000-000028000000}"/>
    <cellStyle name="Standard 3 3 2 2" xfId="18" xr:uid="{00000000-0005-0000-0000-000029000000}"/>
    <cellStyle name="Standard 3 4" xfId="58" xr:uid="{00000000-0005-0000-0000-00002A000000}"/>
    <cellStyle name="Standard 3 5" xfId="65" xr:uid="{00000000-0005-0000-0000-00002B000000}"/>
    <cellStyle name="Standard 4" xfId="6" xr:uid="{00000000-0005-0000-0000-00002C000000}"/>
    <cellStyle name="Standard 4 2" xfId="9" xr:uid="{00000000-0005-0000-0000-00002D000000}"/>
    <cellStyle name="Standard 4 2 2" xfId="19" xr:uid="{00000000-0005-0000-0000-00002E000000}"/>
    <cellStyle name="Standard 4 3" xfId="24" xr:uid="{00000000-0005-0000-0000-00002F000000}"/>
    <cellStyle name="Standard 5" xfId="7" xr:uid="{00000000-0005-0000-0000-000030000000}"/>
    <cellStyle name="Standard 5 2" xfId="55" xr:uid="{00000000-0005-0000-0000-000031000000}"/>
    <cellStyle name="Standard 6" xfId="20" xr:uid="{00000000-0005-0000-0000-000032000000}"/>
    <cellStyle name="Standard 6 2" xfId="27" xr:uid="{00000000-0005-0000-0000-000033000000}"/>
    <cellStyle name="Standard 6 2 2" xfId="42" xr:uid="{00000000-0005-0000-0000-000034000000}"/>
    <cellStyle name="Standard 6 2 2 2" xfId="53" xr:uid="{00000000-0005-0000-0000-000035000000}"/>
    <cellStyle name="Standard 6 2 3" xfId="46" xr:uid="{00000000-0005-0000-0000-000036000000}"/>
    <cellStyle name="Standard 6 2 4" xfId="61" xr:uid="{00000000-0005-0000-0000-000037000000}"/>
    <cellStyle name="Standard 6 3" xfId="56" xr:uid="{00000000-0005-0000-0000-000038000000}"/>
    <cellStyle name="Standard 6 4" xfId="59" xr:uid="{00000000-0005-0000-0000-000039000000}"/>
    <cellStyle name="Standard 6 5" xfId="44" xr:uid="{00000000-0005-0000-0000-00003A000000}"/>
    <cellStyle name="Standard 7" xfId="21" xr:uid="{00000000-0005-0000-0000-00003B000000}"/>
    <cellStyle name="Standard 7 2" xfId="57" xr:uid="{00000000-0005-0000-0000-00003C000000}"/>
    <cellStyle name="Standard 7 3" xfId="60" xr:uid="{00000000-0005-0000-0000-00003D000000}"/>
    <cellStyle name="Standard 8" xfId="26" xr:uid="{00000000-0005-0000-0000-00003E000000}"/>
    <cellStyle name="Standard 9" xfId="32" xr:uid="{00000000-0005-0000-0000-00003F000000}"/>
    <cellStyle name="Standard 9 2" xfId="49" xr:uid="{00000000-0005-0000-0000-000040000000}"/>
    <cellStyle name="Standard_Muster" xfId="39" xr:uid="{00000000-0005-0000-0000-000041000000}"/>
    <cellStyle name="Standard_Piepenbrock" xfId="25" xr:uid="{00000000-0005-0000-0000-000042000000}"/>
    <cellStyle name="Währung" xfId="63" builtinId="4"/>
    <cellStyle name="Währung 2" xfId="22" xr:uid="{00000000-0005-0000-0000-000044000000}"/>
    <cellStyle name="Währung 2 2" xfId="45" xr:uid="{00000000-0005-0000-0000-000045000000}"/>
    <cellStyle name="Währung 3" xfId="23" xr:uid="{00000000-0005-0000-0000-000046000000}"/>
    <cellStyle name="Währung 4" xfId="33" xr:uid="{00000000-0005-0000-0000-000047000000}"/>
    <cellStyle name="Währung 4 2" xfId="50" xr:uid="{00000000-0005-0000-0000-000048000000}"/>
  </cellStyles>
  <dxfs count="101">
    <dxf>
      <font>
        <b/>
        <i val="0"/>
        <color rgb="FF9C0006"/>
      </font>
      <fill>
        <patternFill>
          <bgColor rgb="FFFFC000"/>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ont>
        <b/>
        <i val="0"/>
        <color rgb="FF9C0006"/>
      </font>
      <fill>
        <patternFill>
          <bgColor rgb="FFFFC000"/>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theme="5" tint="0.39994506668294322"/>
        </patternFill>
      </fill>
    </dxf>
    <dxf>
      <font>
        <color auto="1"/>
      </font>
      <fill>
        <patternFill>
          <bgColor theme="6" tint="0.39994506668294322"/>
        </patternFill>
      </fill>
    </dxf>
    <dxf>
      <fill>
        <patternFill>
          <bgColor theme="4" tint="0.39994506668294322"/>
        </patternFill>
      </fill>
    </dxf>
    <dxf>
      <fill>
        <patternFill>
          <bgColor indexed="60"/>
        </patternFill>
      </fill>
    </dxf>
    <dxf>
      <fill>
        <patternFill>
          <bgColor indexed="60"/>
        </patternFill>
      </fill>
    </dxf>
    <dxf>
      <fill>
        <patternFill>
          <bgColor indexed="60"/>
        </patternFill>
      </fill>
    </dxf>
    <dxf>
      <font>
        <color rgb="FFFF0000"/>
      </font>
    </dxf>
    <dxf>
      <font>
        <color rgb="FFFF0000"/>
      </font>
    </dxf>
    <dxf>
      <font>
        <color rgb="FFFF0000"/>
      </font>
    </dxf>
    <dxf>
      <font>
        <color rgb="FFFF0000"/>
      </font>
    </dxf>
    <dxf>
      <font>
        <color rgb="FFFF0000"/>
      </font>
    </dxf>
    <dxf>
      <font>
        <color rgb="FFFF0000"/>
      </font>
    </dxf>
    <dxf>
      <font>
        <condense val="0"/>
        <extend val="0"/>
        <color rgb="FF9C0006"/>
      </font>
    </dxf>
    <dxf>
      <font>
        <condense val="0"/>
        <extend val="0"/>
        <color rgb="FF9C0006"/>
      </font>
    </dxf>
    <dxf>
      <fill>
        <patternFill>
          <bgColor indexed="60"/>
        </patternFill>
      </fill>
    </dxf>
  </dxfs>
  <tableStyles count="0" defaultTableStyle="TableStyleMedium2" defaultPivotStyle="PivotStyleLight16"/>
  <colors>
    <mruColors>
      <color rgb="FFFFFF99"/>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4.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5.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6.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7.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8.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9.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0.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1.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2.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3.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4.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5.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6.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7.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8.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19.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0.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1.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2.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3.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4.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5.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_rels/drawing26.xml.rels><?xml version="1.0" encoding="UTF-8" standalone="yes"?>
<Relationships xmlns="http://schemas.openxmlformats.org/package/2006/relationships"><Relationship Id="rId2" Type="http://schemas.openxmlformats.org/officeDocument/2006/relationships/hyperlink" Target="#'&#220;bersicht UR'!A1"/><Relationship Id="rId1" Type="http://schemas.openxmlformats.org/officeDocument/2006/relationships/hyperlink" Target="#Objekt&#252;bersicht!A1"/></Relationships>
</file>

<file path=xl/drawings/drawing1.xml><?xml version="1.0" encoding="utf-8"?>
<xdr:wsDr xmlns:xdr="http://schemas.openxmlformats.org/drawingml/2006/spreadsheetDrawing" xmlns:a="http://schemas.openxmlformats.org/drawingml/2006/main">
  <xdr:twoCellAnchor editAs="oneCell">
    <xdr:from>
      <xdr:col>3</xdr:col>
      <xdr:colOff>3390900</xdr:colOff>
      <xdr:row>1</xdr:row>
      <xdr:rowOff>152400</xdr:rowOff>
    </xdr:from>
    <xdr:to>
      <xdr:col>3</xdr:col>
      <xdr:colOff>3390900</xdr:colOff>
      <xdr:row>4</xdr:row>
      <xdr:rowOff>133350</xdr:rowOff>
    </xdr:to>
    <xdr:pic>
      <xdr:nvPicPr>
        <xdr:cNvPr id="2" name="Grafik 1" descr="Neues Bild.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914775" y="238125"/>
          <a:ext cx="0" cy="666750"/>
        </a:xfrm>
        <a:prstGeom prst="rect">
          <a:avLst/>
        </a:prstGeom>
        <a:noFill/>
        <a:ln w="9525">
          <a:noFill/>
          <a:miter lim="800000"/>
          <a:headEnd/>
          <a:tailEnd/>
        </a:ln>
      </xdr:spPr>
    </xdr:pic>
    <xdr:clientData/>
  </xdr:twoCellAnchor>
  <xdr:twoCellAnchor>
    <xdr:from>
      <xdr:col>4</xdr:col>
      <xdr:colOff>304800</xdr:colOff>
      <xdr:row>7</xdr:row>
      <xdr:rowOff>47625</xdr:rowOff>
    </xdr:from>
    <xdr:to>
      <xdr:col>4</xdr:col>
      <xdr:colOff>590550</xdr:colOff>
      <xdr:row>7</xdr:row>
      <xdr:rowOff>257175</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flipV="1">
          <a:off x="6581775" y="1552575"/>
          <a:ext cx="285750" cy="209550"/>
        </a:xfrm>
        <a:prstGeom prst="line">
          <a:avLst/>
        </a:prstGeom>
        <a:noFill/>
        <a:ln w="9525">
          <a:solidFill>
            <a:srgbClr val="000000"/>
          </a:solidFill>
          <a:round/>
          <a:headEnd/>
          <a:tailEnd type="triangle" w="med" len="med"/>
        </a:ln>
      </xdr:spPr>
    </xdr:sp>
    <xdr:clientData/>
  </xdr:twoCellAnchor>
  <xdr:twoCellAnchor>
    <xdr:from>
      <xdr:col>3</xdr:col>
      <xdr:colOff>5649686</xdr:colOff>
      <xdr:row>5</xdr:row>
      <xdr:rowOff>3</xdr:rowOff>
    </xdr:from>
    <xdr:to>
      <xdr:col>5</xdr:col>
      <xdr:colOff>77571</xdr:colOff>
      <xdr:row>5</xdr:row>
      <xdr:rowOff>283032</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6193972" y="1513117"/>
          <a:ext cx="1166142" cy="283029"/>
        </a:xfrm>
        <a:prstGeom prst="rect">
          <a:avLst/>
        </a:prstGeom>
        <a:solidFill>
          <a:srgbClr val="FFFF00"/>
        </a:solidFill>
        <a:ln w="9525">
          <a:solidFill>
            <a:srgbClr val="000000"/>
          </a:solidFill>
          <a:miter lim="800000"/>
          <a:headEnd/>
          <a:tailEnd/>
        </a:ln>
      </xdr:spPr>
      <xdr:txBody>
        <a:bodyPr/>
        <a:lstStyle/>
        <a:p>
          <a:endParaRPr lang="de-DE"/>
        </a:p>
      </xdr:txBody>
    </xdr:sp>
    <xdr:clientData/>
  </xdr:twoCellAnchor>
  <xdr:twoCellAnchor>
    <xdr:from>
      <xdr:col>4</xdr:col>
      <xdr:colOff>246530</xdr:colOff>
      <xdr:row>12</xdr:row>
      <xdr:rowOff>39782</xdr:rowOff>
    </xdr:from>
    <xdr:to>
      <xdr:col>5</xdr:col>
      <xdr:colOff>36418</xdr:colOff>
      <xdr:row>13</xdr:row>
      <xdr:rowOff>268381</xdr:rowOff>
    </xdr:to>
    <xdr:sp macro="" textlink="">
      <xdr:nvSpPr>
        <xdr:cNvPr id="5" name="Rectangle 3">
          <a:extLst>
            <a:ext uri="{FF2B5EF4-FFF2-40B4-BE49-F238E27FC236}">
              <a16:creationId xmlns:a16="http://schemas.microsoft.com/office/drawing/2014/main" id="{00000000-0008-0000-0000-000005000000}"/>
            </a:ext>
          </a:extLst>
        </xdr:cNvPr>
        <xdr:cNvSpPr>
          <a:spLocks noChangeArrowheads="1"/>
        </xdr:cNvSpPr>
      </xdr:nvSpPr>
      <xdr:spPr bwMode="auto">
        <a:xfrm>
          <a:off x="6689912" y="4645400"/>
          <a:ext cx="428624" cy="419099"/>
        </a:xfrm>
        <a:prstGeom prst="rect">
          <a:avLst/>
        </a:prstGeom>
        <a:solidFill>
          <a:schemeClr val="accent6">
            <a:lumMod val="40000"/>
            <a:lumOff val="60000"/>
          </a:schemeClr>
        </a:solidFill>
        <a:ln w="9525">
          <a:solidFill>
            <a:srgbClr val="000000"/>
          </a:solidFill>
          <a:miter lim="800000"/>
          <a:headEnd/>
          <a:tailEnd/>
        </a:ln>
      </xdr:spPr>
      <xdr:txBody>
        <a:body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0</xdr:colOff>
      <xdr:row>28</xdr:row>
      <xdr:rowOff>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10429875" y="767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twoCellAnchor>
    <xdr:from>
      <xdr:col>2</xdr:col>
      <xdr:colOff>119102</xdr:colOff>
      <xdr:row>7</xdr:row>
      <xdr:rowOff>562</xdr:rowOff>
    </xdr:from>
    <xdr:to>
      <xdr:col>10</xdr:col>
      <xdr:colOff>439269</xdr:colOff>
      <xdr:row>9</xdr:row>
      <xdr:rowOff>170329</xdr:rowOff>
    </xdr:to>
    <xdr:sp macro="" textlink="">
      <xdr:nvSpPr>
        <xdr:cNvPr id="4" name="Text Box 10">
          <a:extLst>
            <a:ext uri="{FF2B5EF4-FFF2-40B4-BE49-F238E27FC236}">
              <a16:creationId xmlns:a16="http://schemas.microsoft.com/office/drawing/2014/main" id="{00000000-0008-0000-0200-000004000000}"/>
            </a:ext>
          </a:extLst>
        </xdr:cNvPr>
        <xdr:cNvSpPr txBox="1">
          <a:spLocks noChangeArrowheads="1"/>
        </xdr:cNvSpPr>
      </xdr:nvSpPr>
      <xdr:spPr bwMode="auto">
        <a:xfrm>
          <a:off x="271502" y="1408021"/>
          <a:ext cx="7536755" cy="653861"/>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de-DE" sz="900" b="0" i="0" u="none" strike="noStrike" baseline="0">
              <a:solidFill>
                <a:srgbClr val="000000"/>
              </a:solidFill>
              <a:latin typeface="Arial"/>
              <a:cs typeface="Arial"/>
            </a:rPr>
            <a:t>Die Nutzung der Unterlagen (analog und digital) wird ausschließlich für die Bearbeitung im Rahmen dieses Vergabeverfahrens gestattet.</a:t>
          </a:r>
        </a:p>
        <a:p>
          <a:pPr algn="l" rtl="0">
            <a:defRPr sz="1000"/>
          </a:pPr>
          <a:r>
            <a:rPr lang="de-DE" sz="900" b="0" i="0" u="none" strike="noStrike" baseline="0">
              <a:solidFill>
                <a:srgbClr val="000000"/>
              </a:solidFill>
              <a:latin typeface="Arial"/>
              <a:cs typeface="Arial"/>
            </a:rPr>
            <a:t>Die Dokumente + Kalkulationsdateien sind urheberrechtlich geschützt. </a:t>
          </a:r>
        </a:p>
        <a:p>
          <a:pPr algn="l" rtl="0">
            <a:defRPr sz="1000"/>
          </a:pPr>
          <a:r>
            <a:rPr lang="de-DE" sz="900" b="0" i="0" u="none" strike="noStrike" baseline="0">
              <a:solidFill>
                <a:srgbClr val="000000"/>
              </a:solidFill>
              <a:latin typeface="Arial"/>
              <a:cs typeface="Arial"/>
            </a:rPr>
            <a:t>Die sonstige Nutzung, Vervielfältigung  oder Überarbeitung der Unterlagen außerhalb dieses Vergabeverfahrens oder aber die Weitergabe an Dritte ist untersagt. Zuwiderhandlungen werden zivil- und strafrechtlich verfolgt.</a:t>
          </a:r>
        </a:p>
        <a:p>
          <a:pPr algn="l" rtl="0">
            <a:defRPr sz="1000"/>
          </a:pPr>
          <a:endParaRPr lang="de-DE" sz="900" b="0" i="0" u="none" strike="noStrike" baseline="0">
            <a:solidFill>
              <a:srgbClr val="000000"/>
            </a:solidFill>
            <a:latin typeface="Times New Roman"/>
            <a:cs typeface="Times New Roman"/>
          </a:endParaRPr>
        </a:p>
        <a:p>
          <a:pPr algn="l" rtl="0">
            <a:defRPr sz="1000"/>
          </a:pPr>
          <a:endParaRPr lang="de-DE" sz="900" b="0" i="0" u="none" strike="noStrike" baseline="0">
            <a:solidFill>
              <a:srgbClr val="000000"/>
            </a:solidFill>
            <a:latin typeface="Times New Roman"/>
            <a:cs typeface="Times New Roman"/>
          </a:endParaRPr>
        </a:p>
      </xdr:txBody>
    </xdr:sp>
    <xdr:clientData/>
  </xdr:twoCellAnchor>
  <xdr:oneCellAnchor>
    <xdr:from>
      <xdr:col>15</xdr:col>
      <xdr:colOff>0</xdr:colOff>
      <xdr:row>82</xdr:row>
      <xdr:rowOff>0</xdr:rowOff>
    </xdr:from>
    <xdr:ext cx="184731" cy="264560"/>
    <xdr:sp macro="" textlink="">
      <xdr:nvSpPr>
        <xdr:cNvPr id="5" name="Textfeld 4">
          <a:extLst>
            <a:ext uri="{FF2B5EF4-FFF2-40B4-BE49-F238E27FC236}">
              <a16:creationId xmlns:a16="http://schemas.microsoft.com/office/drawing/2014/main" id="{00000000-0008-0000-0200-000005000000}"/>
            </a:ext>
          </a:extLst>
        </xdr:cNvPr>
        <xdr:cNvSpPr txBox="1"/>
      </xdr:nvSpPr>
      <xdr:spPr>
        <a:xfrm>
          <a:off x="8001000" y="5013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12</xdr:col>
      <xdr:colOff>0</xdr:colOff>
      <xdr:row>28</xdr:row>
      <xdr:rowOff>0</xdr:rowOff>
    </xdr:from>
    <xdr:ext cx="184731" cy="264560"/>
    <xdr:sp macro="" textlink="">
      <xdr:nvSpPr>
        <xdr:cNvPr id="6" name="Textfeld 5">
          <a:extLst>
            <a:ext uri="{FF2B5EF4-FFF2-40B4-BE49-F238E27FC236}">
              <a16:creationId xmlns:a16="http://schemas.microsoft.com/office/drawing/2014/main" id="{00000000-0008-0000-0200-000006000000}"/>
            </a:ext>
          </a:extLst>
        </xdr:cNvPr>
        <xdr:cNvSpPr txBox="1"/>
      </xdr:nvSpPr>
      <xdr:spPr>
        <a:xfrm>
          <a:off x="9633857" y="101999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14</xdr:col>
      <xdr:colOff>0</xdr:colOff>
      <xdr:row>27</xdr:row>
      <xdr:rowOff>0</xdr:rowOff>
    </xdr:from>
    <xdr:ext cx="184731" cy="264560"/>
    <xdr:sp macro="" textlink="">
      <xdr:nvSpPr>
        <xdr:cNvPr id="7" name="Textfeld 6">
          <a:extLst>
            <a:ext uri="{FF2B5EF4-FFF2-40B4-BE49-F238E27FC236}">
              <a16:creationId xmlns:a16="http://schemas.microsoft.com/office/drawing/2014/main" id="{00000000-0008-0000-0200-000007000000}"/>
            </a:ext>
          </a:extLst>
        </xdr:cNvPr>
        <xdr:cNvSpPr txBox="1"/>
      </xdr:nvSpPr>
      <xdr:spPr>
        <a:xfrm>
          <a:off x="8860971" y="1043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12</xdr:col>
      <xdr:colOff>0</xdr:colOff>
      <xdr:row>27</xdr:row>
      <xdr:rowOff>0</xdr:rowOff>
    </xdr:from>
    <xdr:ext cx="184731" cy="264560"/>
    <xdr:sp macro="" textlink="">
      <xdr:nvSpPr>
        <xdr:cNvPr id="8" name="Textfeld 7">
          <a:extLst>
            <a:ext uri="{FF2B5EF4-FFF2-40B4-BE49-F238E27FC236}">
              <a16:creationId xmlns:a16="http://schemas.microsoft.com/office/drawing/2014/main" id="{00000000-0008-0000-0200-000008000000}"/>
            </a:ext>
          </a:extLst>
        </xdr:cNvPr>
        <xdr:cNvSpPr txBox="1"/>
      </xdr:nvSpPr>
      <xdr:spPr>
        <a:xfrm>
          <a:off x="8643257" y="1043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3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3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4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4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oneCellAnchor>
    <xdr:from>
      <xdr:col>5</xdr:col>
      <xdr:colOff>306456</xdr:colOff>
      <xdr:row>18</xdr:row>
      <xdr:rowOff>0</xdr:rowOff>
    </xdr:from>
    <xdr:ext cx="8978348" cy="937629"/>
    <xdr:sp macro="" textlink="">
      <xdr:nvSpPr>
        <xdr:cNvPr id="4" name="Rechteck 3">
          <a:extLst>
            <a:ext uri="{FF2B5EF4-FFF2-40B4-BE49-F238E27FC236}">
              <a16:creationId xmlns:a16="http://schemas.microsoft.com/office/drawing/2014/main" id="{20BDB587-1823-4E17-B89B-6A740F351797}"/>
            </a:ext>
          </a:extLst>
        </xdr:cNvPr>
        <xdr:cNvSpPr/>
      </xdr:nvSpPr>
      <xdr:spPr>
        <a:xfrm rot="20384751">
          <a:off x="1789043" y="2840935"/>
          <a:ext cx="8978348" cy="937629"/>
        </a:xfrm>
        <a:prstGeom prst="rect">
          <a:avLst/>
        </a:prstGeom>
        <a:noFill/>
      </xdr:spPr>
      <xdr:txBody>
        <a:bodyPr wrap="square" lIns="91440" tIns="45720" rIns="91440" bIns="45720">
          <a:spAutoFit/>
        </a:bodyPr>
        <a:lstStyle/>
        <a:p>
          <a:pPr algn="ctr"/>
          <a:r>
            <a:rPr lang="de-DE" sz="5400" b="0" cap="none" spc="0">
              <a:ln w="0"/>
              <a:solidFill>
                <a:schemeClr val="tx1"/>
              </a:solidFill>
              <a:effectLst>
                <a:outerShdw blurRad="38100" dist="19050" dir="2700000" algn="tl" rotWithShape="0">
                  <a:schemeClr val="dk1">
                    <a:alpha val="40000"/>
                  </a:schemeClr>
                </a:outerShdw>
              </a:effectLst>
            </a:rPr>
            <a:t>Zur Zeit im Umbau</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BAE1E39E-0384-4358-AF54-3672529159BB}"/>
            </a:ext>
          </a:extLst>
        </xdr:cNvPr>
        <xdr:cNvSpPr>
          <a:spLocks noChangeArrowheads="1"/>
        </xdr:cNvSpPr>
      </xdr:nvSpPr>
      <xdr:spPr bwMode="auto">
        <a:xfrm>
          <a:off x="219075" y="657225"/>
          <a:ext cx="1315010" cy="395568"/>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1CA740B2-B9A4-4CD7-93E3-17D78F3C5E77}"/>
            </a:ext>
          </a:extLst>
        </xdr:cNvPr>
        <xdr:cNvSpPr>
          <a:spLocks noChangeArrowheads="1"/>
        </xdr:cNvSpPr>
      </xdr:nvSpPr>
      <xdr:spPr bwMode="auto">
        <a:xfrm>
          <a:off x="2283278" y="657225"/>
          <a:ext cx="2185308" cy="395568"/>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5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5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6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6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7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7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8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8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9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9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A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A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B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B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C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C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D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D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E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E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2F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2F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0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0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oneCellAnchor>
    <xdr:from>
      <xdr:col>5</xdr:col>
      <xdr:colOff>714916</xdr:colOff>
      <xdr:row>8</xdr:row>
      <xdr:rowOff>12198</xdr:rowOff>
    </xdr:from>
    <xdr:ext cx="10190675" cy="937629"/>
    <xdr:sp macro="" textlink="">
      <xdr:nvSpPr>
        <xdr:cNvPr id="4" name="Rechteck 3">
          <a:extLst>
            <a:ext uri="{FF2B5EF4-FFF2-40B4-BE49-F238E27FC236}">
              <a16:creationId xmlns:a16="http://schemas.microsoft.com/office/drawing/2014/main" id="{E90EE989-2C50-4181-9425-302A851D45F4}"/>
            </a:ext>
          </a:extLst>
        </xdr:cNvPr>
        <xdr:cNvSpPr/>
      </xdr:nvSpPr>
      <xdr:spPr>
        <a:xfrm rot="20398973">
          <a:off x="2181766" y="1459998"/>
          <a:ext cx="10190675" cy="937629"/>
        </a:xfrm>
        <a:prstGeom prst="rect">
          <a:avLst/>
        </a:prstGeom>
        <a:noFill/>
      </xdr:spPr>
      <xdr:txBody>
        <a:bodyPr wrap="none" lIns="91440" tIns="45720" rIns="91440" bIns="45720">
          <a:spAutoFit/>
        </a:bodyPr>
        <a:lstStyle/>
        <a:p>
          <a:pPr algn="ctr"/>
          <a:r>
            <a:rPr lang="de-DE" sz="5400" b="0" cap="none" spc="0">
              <a:ln w="0"/>
              <a:solidFill>
                <a:schemeClr val="tx1"/>
              </a:solidFill>
              <a:effectLst>
                <a:outerShdw blurRad="38100" dist="19050" dir="2700000" algn="tl" rotWithShape="0">
                  <a:schemeClr val="dk1">
                    <a:alpha val="40000"/>
                  </a:schemeClr>
                </a:outerShdw>
              </a:effectLst>
            </a:rPr>
            <a:t>Objekt</a:t>
          </a:r>
          <a:r>
            <a:rPr lang="de-DE" sz="5400" b="0" cap="none" spc="0" baseline="0">
              <a:ln w="0"/>
              <a:solidFill>
                <a:schemeClr val="tx1"/>
              </a:solidFill>
              <a:effectLst>
                <a:outerShdw blurRad="38100" dist="19050" dir="2700000" algn="tl" rotWithShape="0">
                  <a:schemeClr val="dk1">
                    <a:alpha val="40000"/>
                  </a:schemeClr>
                </a:outerShdw>
              </a:effectLst>
            </a:rPr>
            <a:t> nicht mehr in der Reinigung.</a:t>
          </a:r>
          <a:endParaRPr lang="de-DE"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18.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1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1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2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2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300-000002000000}"/>
            </a:ext>
          </a:extLst>
        </xdr:cNvPr>
        <xdr:cNvSpPr>
          <a:spLocks noChangeArrowheads="1"/>
        </xdr:cNvSpPr>
      </xdr:nvSpPr>
      <xdr:spPr bwMode="auto">
        <a:xfrm>
          <a:off x="220980" y="603885"/>
          <a:ext cx="1355015" cy="366993"/>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300-000003000000}"/>
            </a:ext>
          </a:extLst>
        </xdr:cNvPr>
        <xdr:cNvSpPr>
          <a:spLocks noChangeArrowheads="1"/>
        </xdr:cNvSpPr>
      </xdr:nvSpPr>
      <xdr:spPr bwMode="auto">
        <a:xfrm>
          <a:off x="2325188" y="603885"/>
          <a:ext cx="2255793" cy="366993"/>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A8860E3B-4915-4ABF-A056-5C6C5E6EA15D}"/>
            </a:ext>
          </a:extLst>
        </xdr:cNvPr>
        <xdr:cNvSpPr>
          <a:spLocks noChangeArrowheads="1"/>
        </xdr:cNvSpPr>
      </xdr:nvSpPr>
      <xdr:spPr bwMode="auto">
        <a:xfrm>
          <a:off x="219075" y="657225"/>
          <a:ext cx="1315010" cy="395568"/>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A0B1ECE3-067B-4117-9928-54AD4C3AEFDE}"/>
            </a:ext>
          </a:extLst>
        </xdr:cNvPr>
        <xdr:cNvSpPr>
          <a:spLocks noChangeArrowheads="1"/>
        </xdr:cNvSpPr>
      </xdr:nvSpPr>
      <xdr:spPr bwMode="auto">
        <a:xfrm>
          <a:off x="2283278" y="657225"/>
          <a:ext cx="2185308" cy="395568"/>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11377088-3CF2-4EE9-AEBF-91A482D912B2}"/>
            </a:ext>
          </a:extLst>
        </xdr:cNvPr>
        <xdr:cNvSpPr>
          <a:spLocks noChangeArrowheads="1"/>
        </xdr:cNvSpPr>
      </xdr:nvSpPr>
      <xdr:spPr bwMode="auto">
        <a:xfrm>
          <a:off x="219075" y="657225"/>
          <a:ext cx="1315010" cy="395568"/>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987FD127-152E-48CB-8142-1975FB8E6D7D}"/>
            </a:ext>
          </a:extLst>
        </xdr:cNvPr>
        <xdr:cNvSpPr>
          <a:spLocks noChangeArrowheads="1"/>
        </xdr:cNvSpPr>
      </xdr:nvSpPr>
      <xdr:spPr bwMode="auto">
        <a:xfrm>
          <a:off x="2283278" y="657225"/>
          <a:ext cx="2861583" cy="395568"/>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xdr:colOff>
      <xdr:row>4</xdr:row>
      <xdr:rowOff>85725</xdr:rowOff>
    </xdr:from>
    <xdr:to>
      <xdr:col>5</xdr:col>
      <xdr:colOff>67235</xdr:colOff>
      <xdr:row>7</xdr:row>
      <xdr:rowOff>33618</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B49E6CBF-15C2-470D-9E74-A74D2686A059}"/>
            </a:ext>
          </a:extLst>
        </xdr:cNvPr>
        <xdr:cNvSpPr>
          <a:spLocks noChangeArrowheads="1"/>
        </xdr:cNvSpPr>
      </xdr:nvSpPr>
      <xdr:spPr bwMode="auto">
        <a:xfrm>
          <a:off x="219075" y="657225"/>
          <a:ext cx="1315010" cy="395568"/>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816428</xdr:colOff>
      <xdr:row>4</xdr:row>
      <xdr:rowOff>85725</xdr:rowOff>
    </xdr:from>
    <xdr:to>
      <xdr:col>10</xdr:col>
      <xdr:colOff>77561</xdr:colOff>
      <xdr:row>7</xdr:row>
      <xdr:rowOff>33618</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CB16E442-8D76-4D1E-8A99-CB2CAEAA2AD8}"/>
            </a:ext>
          </a:extLst>
        </xdr:cNvPr>
        <xdr:cNvSpPr>
          <a:spLocks noChangeArrowheads="1"/>
        </xdr:cNvSpPr>
      </xdr:nvSpPr>
      <xdr:spPr bwMode="auto">
        <a:xfrm>
          <a:off x="2283278" y="657225"/>
          <a:ext cx="2861583" cy="395568"/>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104775</xdr:colOff>
      <xdr:row>4</xdr:row>
      <xdr:rowOff>67236</xdr:rowOff>
    </xdr:from>
    <xdr:to>
      <xdr:col>5</xdr:col>
      <xdr:colOff>257736</xdr:colOff>
      <xdr:row>7</xdr:row>
      <xdr:rowOff>67236</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400-000002000000}"/>
            </a:ext>
          </a:extLst>
        </xdr:cNvPr>
        <xdr:cNvSpPr>
          <a:spLocks noChangeArrowheads="1"/>
        </xdr:cNvSpPr>
      </xdr:nvSpPr>
      <xdr:spPr bwMode="auto">
        <a:xfrm>
          <a:off x="266700" y="638736"/>
          <a:ext cx="1114986" cy="438150"/>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314886</xdr:colOff>
      <xdr:row>4</xdr:row>
      <xdr:rowOff>67235</xdr:rowOff>
    </xdr:from>
    <xdr:to>
      <xdr:col>7</xdr:col>
      <xdr:colOff>145677</xdr:colOff>
      <xdr:row>7</xdr:row>
      <xdr:rowOff>56029</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400-000003000000}"/>
            </a:ext>
          </a:extLst>
        </xdr:cNvPr>
        <xdr:cNvSpPr>
          <a:spLocks noChangeArrowheads="1"/>
        </xdr:cNvSpPr>
      </xdr:nvSpPr>
      <xdr:spPr bwMode="auto">
        <a:xfrm>
          <a:off x="1435474" y="649941"/>
          <a:ext cx="1287556" cy="437029"/>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133349</xdr:colOff>
      <xdr:row>5</xdr:row>
      <xdr:rowOff>0</xdr:rowOff>
    </xdr:from>
    <xdr:to>
      <xdr:col>5</xdr:col>
      <xdr:colOff>257174</xdr:colOff>
      <xdr:row>7</xdr:row>
      <xdr:rowOff>29199</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500-000002000000}"/>
            </a:ext>
          </a:extLst>
        </xdr:cNvPr>
        <xdr:cNvSpPr>
          <a:spLocks noChangeArrowheads="1"/>
        </xdr:cNvSpPr>
      </xdr:nvSpPr>
      <xdr:spPr bwMode="auto">
        <a:xfrm>
          <a:off x="247649" y="769620"/>
          <a:ext cx="1716405" cy="364479"/>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463862</xdr:colOff>
      <xdr:row>5</xdr:row>
      <xdr:rowOff>0</xdr:rowOff>
    </xdr:from>
    <xdr:to>
      <xdr:col>7</xdr:col>
      <xdr:colOff>187317</xdr:colOff>
      <xdr:row>7</xdr:row>
      <xdr:rowOff>32881</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500-000003000000}"/>
            </a:ext>
          </a:extLst>
        </xdr:cNvPr>
        <xdr:cNvSpPr>
          <a:spLocks noChangeArrowheads="1"/>
        </xdr:cNvSpPr>
      </xdr:nvSpPr>
      <xdr:spPr bwMode="auto">
        <a:xfrm>
          <a:off x="2170742" y="754380"/>
          <a:ext cx="1331275" cy="383401"/>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133349</xdr:colOff>
      <xdr:row>5</xdr:row>
      <xdr:rowOff>0</xdr:rowOff>
    </xdr:from>
    <xdr:to>
      <xdr:col>5</xdr:col>
      <xdr:colOff>257174</xdr:colOff>
      <xdr:row>7</xdr:row>
      <xdr:rowOff>29199</xdr:rowOff>
    </xdr:to>
    <xdr:sp macro="" textlink="">
      <xdr:nvSpPr>
        <xdr:cNvPr id="2" name="AutoShape 16">
          <a:hlinkClick xmlns:r="http://schemas.openxmlformats.org/officeDocument/2006/relationships" r:id="rId1"/>
          <a:extLst>
            <a:ext uri="{FF2B5EF4-FFF2-40B4-BE49-F238E27FC236}">
              <a16:creationId xmlns:a16="http://schemas.microsoft.com/office/drawing/2014/main" id="{00000000-0008-0000-3600-000002000000}"/>
            </a:ext>
          </a:extLst>
        </xdr:cNvPr>
        <xdr:cNvSpPr>
          <a:spLocks noChangeArrowheads="1"/>
        </xdr:cNvSpPr>
      </xdr:nvSpPr>
      <xdr:spPr bwMode="auto">
        <a:xfrm>
          <a:off x="247649" y="647700"/>
          <a:ext cx="1640205" cy="318759"/>
        </a:xfrm>
        <a:prstGeom prst="leftArrow">
          <a:avLst>
            <a:gd name="adj1" fmla="val 50000"/>
            <a:gd name="adj2" fmla="val 29029"/>
          </a:avLst>
        </a:prstGeom>
        <a:solidFill>
          <a:schemeClr val="tx1">
            <a:lumMod val="50000"/>
            <a:lumOff val="50000"/>
          </a:schemeClr>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rgbClr val="FFFFFF"/>
              </a:solidFill>
              <a:latin typeface="Arial"/>
              <a:cs typeface="Arial"/>
            </a:rPr>
            <a:t>Objektübersicht</a:t>
          </a:r>
        </a:p>
        <a:p>
          <a:pPr algn="ctr" rtl="0">
            <a:defRPr sz="1000"/>
          </a:pPr>
          <a:endParaRPr lang="de-DE"/>
        </a:p>
      </xdr:txBody>
    </xdr:sp>
    <xdr:clientData/>
  </xdr:twoCellAnchor>
  <xdr:twoCellAnchor>
    <xdr:from>
      <xdr:col>5</xdr:col>
      <xdr:colOff>463862</xdr:colOff>
      <xdr:row>5</xdr:row>
      <xdr:rowOff>0</xdr:rowOff>
    </xdr:from>
    <xdr:to>
      <xdr:col>7</xdr:col>
      <xdr:colOff>187317</xdr:colOff>
      <xdr:row>7</xdr:row>
      <xdr:rowOff>32881</xdr:rowOff>
    </xdr:to>
    <xdr:sp macro="" textlink="">
      <xdr:nvSpPr>
        <xdr:cNvPr id="3" name="AutoShape 16">
          <a:hlinkClick xmlns:r="http://schemas.openxmlformats.org/officeDocument/2006/relationships" r:id="rId2"/>
          <a:extLst>
            <a:ext uri="{FF2B5EF4-FFF2-40B4-BE49-F238E27FC236}">
              <a16:creationId xmlns:a16="http://schemas.microsoft.com/office/drawing/2014/main" id="{00000000-0008-0000-3600-000003000000}"/>
            </a:ext>
          </a:extLst>
        </xdr:cNvPr>
        <xdr:cNvSpPr>
          <a:spLocks noChangeArrowheads="1"/>
        </xdr:cNvSpPr>
      </xdr:nvSpPr>
      <xdr:spPr bwMode="auto">
        <a:xfrm>
          <a:off x="2094542" y="647700"/>
          <a:ext cx="1445575" cy="322441"/>
        </a:xfrm>
        <a:prstGeom prst="leftArrow">
          <a:avLst>
            <a:gd name="adj1" fmla="val 50000"/>
            <a:gd name="adj2" fmla="val 29029"/>
          </a:avLst>
        </a:prstGeom>
        <a:solidFill>
          <a:srgbClr val="FFFFCC"/>
        </a:solidFill>
        <a:ln w="9525">
          <a:solidFill>
            <a:schemeClr val="tx1"/>
          </a:solidFill>
          <a:miter lim="800000"/>
          <a:headEnd/>
          <a:tailEnd/>
        </a:ln>
      </xdr:spPr>
      <xdr:txBody>
        <a:bodyPr vertOverflow="clip" wrap="square" lIns="27432" tIns="22860" rIns="27432" bIns="0" anchor="t" upright="1"/>
        <a:lstStyle/>
        <a:p>
          <a:pPr algn="ctr" rtl="0">
            <a:defRPr sz="1000"/>
          </a:pPr>
          <a:r>
            <a:rPr lang="de-DE" sz="1000" b="1" i="0" u="none" strike="noStrike" baseline="0">
              <a:solidFill>
                <a:sysClr val="windowText" lastClr="000000"/>
              </a:solidFill>
              <a:latin typeface="Arial"/>
              <a:cs typeface="Arial"/>
            </a:rPr>
            <a:t>Übersicht Kosten</a:t>
          </a:r>
        </a:p>
        <a:p>
          <a:pPr algn="ctr" rtl="0">
            <a:defRPr sz="1000"/>
          </a:pPr>
          <a:endParaRPr lang="de-DE" sz="1000" b="1" i="0" u="none" strike="noStrike" baseline="0">
            <a:solidFill>
              <a:sysClr val="windowText" lastClr="000000"/>
            </a:solidFill>
            <a:latin typeface="Arial"/>
            <a:cs typeface="Arial"/>
          </a:endParaRPr>
        </a:p>
        <a:p>
          <a:pPr algn="ctr" rtl="0">
            <a:defRPr sz="1000"/>
          </a:pPr>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H42"/>
  <sheetViews>
    <sheetView view="pageBreakPreview" topLeftCell="A31" zoomScale="85" zoomScaleNormal="100" zoomScaleSheetLayoutView="85" workbookViewId="0">
      <selection activeCell="O30" sqref="O30"/>
    </sheetView>
  </sheetViews>
  <sheetFormatPr baseColWidth="10" defaultColWidth="11.453125" defaultRowHeight="15.5"/>
  <cols>
    <col min="1" max="1" width="3.453125" style="58" customWidth="1"/>
    <col min="2" max="2" width="1.26953125" style="58" customWidth="1"/>
    <col min="3" max="3" width="3.1796875" style="58" customWidth="1"/>
    <col min="4" max="4" width="88.7265625" style="58" customWidth="1"/>
    <col min="5" max="5" width="9.54296875" style="58" customWidth="1"/>
    <col min="6" max="7" width="2.54296875" style="58" customWidth="1"/>
    <col min="8" max="8" width="3.453125" style="58" customWidth="1"/>
    <col min="9" max="16384" width="11.453125" style="58"/>
  </cols>
  <sheetData>
    <row r="1" spans="1:8">
      <c r="A1" s="56"/>
      <c r="B1" s="56"/>
      <c r="C1" s="56"/>
      <c r="D1" s="56"/>
      <c r="E1" s="56"/>
      <c r="F1" s="56"/>
      <c r="G1" s="56"/>
      <c r="H1" s="56"/>
    </row>
    <row r="2" spans="1:8" ht="9.75" customHeight="1">
      <c r="A2" s="56"/>
      <c r="B2" s="57"/>
      <c r="C2" s="292"/>
      <c r="D2" s="284"/>
      <c r="E2" s="57"/>
      <c r="F2" s="57"/>
      <c r="G2" s="57"/>
      <c r="H2" s="56"/>
    </row>
    <row r="3" spans="1:8" ht="21" customHeight="1">
      <c r="A3" s="56"/>
      <c r="B3" s="57"/>
      <c r="C3" s="971" t="s">
        <v>1021</v>
      </c>
      <c r="D3" s="971"/>
      <c r="E3" s="291"/>
      <c r="F3" s="57"/>
      <c r="G3" s="57"/>
      <c r="H3" s="56"/>
    </row>
    <row r="4" spans="1:8" ht="21" customHeight="1">
      <c r="A4" s="56"/>
      <c r="B4" s="57"/>
      <c r="C4" s="971"/>
      <c r="D4" s="971"/>
      <c r="E4" s="291"/>
      <c r="F4" s="57"/>
      <c r="G4" s="57"/>
      <c r="H4" s="56"/>
    </row>
    <row r="5" spans="1:8" ht="51" customHeight="1">
      <c r="A5" s="56"/>
      <c r="B5" s="57"/>
      <c r="C5" s="55" t="s">
        <v>52</v>
      </c>
      <c r="D5" s="288" t="s">
        <v>53</v>
      </c>
      <c r="E5" s="290"/>
      <c r="F5" s="57"/>
      <c r="G5" s="57"/>
      <c r="H5" s="56"/>
    </row>
    <row r="6" spans="1:8" ht="26.5" customHeight="1">
      <c r="A6" s="56"/>
      <c r="B6" s="57"/>
      <c r="C6" s="55" t="s">
        <v>54</v>
      </c>
      <c r="D6" s="289" t="s">
        <v>55</v>
      </c>
      <c r="E6" s="290"/>
      <c r="F6" s="57"/>
      <c r="G6" s="57"/>
      <c r="H6" s="56"/>
    </row>
    <row r="7" spans="1:8" ht="6.75" customHeight="1">
      <c r="A7" s="56"/>
      <c r="B7" s="57"/>
      <c r="C7" s="55"/>
      <c r="D7" s="289"/>
      <c r="E7" s="290"/>
      <c r="F7" s="57"/>
      <c r="G7" s="57"/>
      <c r="H7" s="56"/>
    </row>
    <row r="8" spans="1:8" ht="31">
      <c r="A8" s="56"/>
      <c r="B8" s="57"/>
      <c r="C8" s="55" t="s">
        <v>56</v>
      </c>
      <c r="D8" s="288" t="s">
        <v>94</v>
      </c>
      <c r="E8" s="495"/>
      <c r="F8" s="57"/>
      <c r="G8" s="57"/>
      <c r="H8" s="56"/>
    </row>
    <row r="9" spans="1:8" s="498" customFormat="1" ht="22.9" customHeight="1">
      <c r="A9" s="496"/>
      <c r="B9" s="497"/>
      <c r="C9" s="171" t="s">
        <v>57</v>
      </c>
      <c r="D9" s="289" t="s">
        <v>181</v>
      </c>
      <c r="E9" s="171"/>
      <c r="F9" s="497"/>
      <c r="G9" s="497"/>
      <c r="H9" s="496"/>
    </row>
    <row r="10" spans="1:8" s="498" customFormat="1" ht="33" customHeight="1">
      <c r="A10" s="496"/>
      <c r="B10" s="497"/>
      <c r="C10" s="171" t="s">
        <v>58</v>
      </c>
      <c r="D10" s="972" t="s">
        <v>1203</v>
      </c>
      <c r="E10" s="972"/>
      <c r="F10" s="497"/>
      <c r="G10" s="497"/>
      <c r="H10" s="496"/>
    </row>
    <row r="11" spans="1:8" ht="66" customHeight="1">
      <c r="A11" s="56"/>
      <c r="B11" s="57"/>
      <c r="C11" s="55" t="s">
        <v>59</v>
      </c>
      <c r="D11" s="973" t="s">
        <v>1204</v>
      </c>
      <c r="E11" s="973"/>
      <c r="F11" s="57"/>
      <c r="G11" s="57"/>
      <c r="H11" s="56"/>
    </row>
    <row r="12" spans="1:8" ht="58.15" customHeight="1">
      <c r="A12" s="56"/>
      <c r="B12" s="57"/>
      <c r="C12" s="55" t="s">
        <v>66</v>
      </c>
      <c r="D12" s="973" t="s">
        <v>138</v>
      </c>
      <c r="E12" s="973"/>
      <c r="F12" s="57"/>
      <c r="G12" s="57"/>
      <c r="H12" s="56"/>
    </row>
    <row r="13" spans="1:8" ht="15" customHeight="1">
      <c r="A13" s="56"/>
      <c r="B13" s="57"/>
      <c r="C13" s="55" t="s">
        <v>95</v>
      </c>
      <c r="D13" s="973" t="s">
        <v>96</v>
      </c>
      <c r="E13" s="973"/>
      <c r="F13" s="57"/>
      <c r="G13" s="57"/>
      <c r="H13" s="56"/>
    </row>
    <row r="14" spans="1:8" ht="27.65" customHeight="1">
      <c r="A14" s="56"/>
      <c r="B14" s="57"/>
      <c r="C14" s="55"/>
      <c r="D14" s="973" t="s">
        <v>97</v>
      </c>
      <c r="E14" s="973"/>
      <c r="F14" s="57"/>
      <c r="G14" s="57"/>
      <c r="H14" s="56"/>
    </row>
    <row r="15" spans="1:8" ht="57.65" customHeight="1">
      <c r="A15" s="56"/>
      <c r="B15" s="57"/>
      <c r="C15" s="55" t="s">
        <v>294</v>
      </c>
      <c r="D15" s="288" t="s">
        <v>295</v>
      </c>
      <c r="E15" s="288"/>
      <c r="F15" s="57"/>
      <c r="G15" s="57"/>
      <c r="H15" s="56"/>
    </row>
    <row r="16" spans="1:8" ht="24" customHeight="1">
      <c r="A16" s="56"/>
      <c r="B16" s="57"/>
      <c r="C16" s="57"/>
      <c r="D16" s="287" t="s">
        <v>178</v>
      </c>
      <c r="E16" s="57"/>
      <c r="F16" s="57"/>
      <c r="G16" s="57"/>
      <c r="H16" s="56"/>
    </row>
    <row r="17" spans="1:8" ht="25.5" customHeight="1">
      <c r="A17" s="56"/>
      <c r="B17" s="57"/>
      <c r="C17" s="974"/>
      <c r="D17" s="975"/>
      <c r="E17" s="975"/>
      <c r="F17" s="976"/>
      <c r="G17" s="57"/>
      <c r="H17" s="56"/>
    </row>
    <row r="18" spans="1:8" ht="18.75" customHeight="1">
      <c r="A18" s="56"/>
      <c r="B18" s="57"/>
      <c r="C18" s="57"/>
      <c r="D18" s="287" t="s">
        <v>98</v>
      </c>
      <c r="E18" s="57"/>
      <c r="F18" s="57"/>
      <c r="G18" s="57"/>
      <c r="H18" s="56"/>
    </row>
    <row r="19" spans="1:8" ht="23.25" customHeight="1">
      <c r="A19" s="56"/>
      <c r="B19" s="57"/>
      <c r="C19" s="977"/>
      <c r="D19" s="978"/>
      <c r="E19" s="978"/>
      <c r="F19" s="979"/>
      <c r="G19" s="57"/>
      <c r="H19" s="56"/>
    </row>
    <row r="20" spans="1:8">
      <c r="A20" s="56"/>
      <c r="B20" s="57"/>
      <c r="C20" s="57" t="s">
        <v>51</v>
      </c>
      <c r="D20" s="57"/>
      <c r="E20" s="57"/>
      <c r="F20" s="57"/>
      <c r="G20" s="57"/>
      <c r="H20" s="56"/>
    </row>
    <row r="21" spans="1:8" ht="17.25" customHeight="1">
      <c r="A21" s="56"/>
      <c r="B21" s="57"/>
      <c r="C21" s="286" t="s">
        <v>218</v>
      </c>
      <c r="D21" s="57"/>
      <c r="E21" s="57"/>
      <c r="F21" s="57"/>
      <c r="G21" s="57"/>
      <c r="H21" s="56"/>
    </row>
    <row r="22" spans="1:8" ht="17.25" customHeight="1">
      <c r="A22" s="56"/>
      <c r="B22" s="57"/>
      <c r="C22" s="57" t="s">
        <v>60</v>
      </c>
      <c r="D22" s="57"/>
      <c r="E22" s="57"/>
      <c r="F22" s="57"/>
      <c r="G22" s="57"/>
      <c r="H22" s="56"/>
    </row>
    <row r="23" spans="1:8" ht="16.149999999999999" customHeight="1">
      <c r="A23" s="56"/>
      <c r="B23" s="57"/>
      <c r="C23" s="57" t="s">
        <v>61</v>
      </c>
      <c r="D23" s="57"/>
      <c r="E23" s="57"/>
      <c r="F23" s="57"/>
      <c r="G23" s="57"/>
      <c r="H23" s="56"/>
    </row>
    <row r="24" spans="1:8" ht="54" customHeight="1">
      <c r="A24" s="56"/>
      <c r="B24" s="57"/>
      <c r="C24" s="980" t="s">
        <v>292</v>
      </c>
      <c r="D24" s="980"/>
      <c r="E24" s="980"/>
      <c r="F24" s="57"/>
      <c r="G24" s="57"/>
      <c r="H24" s="56"/>
    </row>
    <row r="25" spans="1:8" ht="56.5" hidden="1" customHeight="1">
      <c r="A25" s="56"/>
      <c r="B25" s="57"/>
      <c r="C25" s="980" t="s">
        <v>1048</v>
      </c>
      <c r="D25" s="980"/>
      <c r="E25" s="980"/>
      <c r="F25" s="57"/>
      <c r="G25" s="57"/>
      <c r="H25" s="56"/>
    </row>
    <row r="26" spans="1:8" ht="67.150000000000006" customHeight="1">
      <c r="A26" s="56"/>
      <c r="B26" s="57"/>
      <c r="C26" s="980" t="s">
        <v>298</v>
      </c>
      <c r="D26" s="980"/>
      <c r="E26" s="980"/>
      <c r="F26" s="284"/>
      <c r="G26" s="57"/>
      <c r="H26" s="56"/>
    </row>
    <row r="27" spans="1:8" ht="66" hidden="1" customHeight="1">
      <c r="A27" s="56"/>
      <c r="B27" s="57"/>
      <c r="C27" s="980" t="s">
        <v>1207</v>
      </c>
      <c r="D27" s="980"/>
      <c r="E27" s="980"/>
      <c r="F27" s="284"/>
      <c r="G27" s="57"/>
      <c r="H27" s="56"/>
    </row>
    <row r="28" spans="1:8" ht="66" customHeight="1">
      <c r="A28" s="56"/>
      <c r="B28" s="57"/>
      <c r="C28" s="981" t="s">
        <v>293</v>
      </c>
      <c r="D28" s="980"/>
      <c r="E28" s="980"/>
      <c r="F28" s="284"/>
      <c r="G28" s="57"/>
      <c r="H28" s="56"/>
    </row>
    <row r="29" spans="1:8" ht="48.65" customHeight="1">
      <c r="A29" s="56"/>
      <c r="B29" s="57"/>
      <c r="C29" s="970" t="s">
        <v>224</v>
      </c>
      <c r="D29" s="970"/>
      <c r="E29" s="970"/>
      <c r="F29" s="285"/>
      <c r="G29" s="57"/>
      <c r="H29" s="56"/>
    </row>
    <row r="30" spans="1:8" ht="30.75" customHeight="1">
      <c r="A30" s="56"/>
      <c r="B30" s="57"/>
      <c r="C30" s="970" t="s">
        <v>173</v>
      </c>
      <c r="D30" s="970"/>
      <c r="E30" s="970"/>
      <c r="F30" s="285"/>
      <c r="G30" s="57"/>
      <c r="H30" s="56"/>
    </row>
    <row r="31" spans="1:8" ht="16" customHeight="1">
      <c r="A31" s="56"/>
      <c r="B31" s="57"/>
      <c r="C31" s="285"/>
      <c r="D31" s="285"/>
      <c r="E31" s="285"/>
      <c r="F31" s="285"/>
      <c r="G31" s="57"/>
      <c r="H31" s="56"/>
    </row>
    <row r="32" spans="1:8" ht="57" customHeight="1">
      <c r="A32" s="56"/>
      <c r="B32" s="57"/>
      <c r="C32" s="983" t="s">
        <v>1208</v>
      </c>
      <c r="D32" s="983"/>
      <c r="E32" s="983"/>
      <c r="F32" s="983"/>
      <c r="G32" s="57"/>
      <c r="H32" s="56"/>
    </row>
    <row r="33" spans="1:8" ht="193.9" customHeight="1">
      <c r="A33" s="56"/>
      <c r="B33" s="57"/>
      <c r="C33" s="980" t="s">
        <v>1049</v>
      </c>
      <c r="D33" s="980"/>
      <c r="E33" s="980"/>
      <c r="F33" s="284"/>
      <c r="G33" s="57"/>
      <c r="H33" s="56"/>
    </row>
    <row r="34" spans="1:8" ht="154.9" customHeight="1">
      <c r="A34" s="56"/>
      <c r="B34" s="57"/>
      <c r="C34" s="980" t="s">
        <v>297</v>
      </c>
      <c r="D34" s="980"/>
      <c r="E34" s="980"/>
      <c r="F34" s="980"/>
      <c r="G34" s="57"/>
      <c r="H34" s="56"/>
    </row>
    <row r="35" spans="1:8" ht="105" customHeight="1">
      <c r="A35" s="56"/>
      <c r="B35" s="57"/>
      <c r="C35" s="983" t="s">
        <v>296</v>
      </c>
      <c r="D35" s="983"/>
      <c r="E35" s="983"/>
      <c r="F35" s="983"/>
      <c r="G35" s="57"/>
      <c r="H35" s="56"/>
    </row>
    <row r="36" spans="1:8" ht="81" customHeight="1">
      <c r="A36" s="56"/>
      <c r="B36" s="57"/>
      <c r="C36" s="983" t="s">
        <v>339</v>
      </c>
      <c r="D36" s="983"/>
      <c r="E36" s="983"/>
      <c r="F36" s="983"/>
      <c r="G36" s="57"/>
      <c r="H36" s="56"/>
    </row>
    <row r="37" spans="1:8" ht="7.5" customHeight="1">
      <c r="A37" s="56"/>
      <c r="B37" s="57"/>
      <c r="C37" s="284"/>
      <c r="D37" s="284"/>
      <c r="E37" s="284"/>
      <c r="F37" s="284"/>
      <c r="G37" s="57"/>
      <c r="H37" s="56"/>
    </row>
    <row r="38" spans="1:8" ht="27.75" customHeight="1">
      <c r="A38" s="56"/>
      <c r="B38" s="57"/>
      <c r="C38" s="984" t="s">
        <v>99</v>
      </c>
      <c r="D38" s="984"/>
      <c r="E38" s="984"/>
      <c r="F38" s="283"/>
      <c r="G38" s="57"/>
      <c r="H38" s="56"/>
    </row>
    <row r="39" spans="1:8" ht="9" customHeight="1">
      <c r="A39" s="56"/>
      <c r="B39" s="57"/>
      <c r="C39" s="283"/>
      <c r="D39" s="283"/>
      <c r="E39" s="283"/>
      <c r="F39" s="283"/>
      <c r="G39" s="57"/>
      <c r="H39" s="56"/>
    </row>
    <row r="40" spans="1:8" ht="81" customHeight="1">
      <c r="A40" s="56"/>
      <c r="B40" s="57"/>
      <c r="C40" s="982" t="s">
        <v>131</v>
      </c>
      <c r="D40" s="982"/>
      <c r="E40" s="982"/>
      <c r="F40" s="284"/>
      <c r="G40" s="57"/>
      <c r="H40" s="56"/>
    </row>
    <row r="41" spans="1:8" ht="9.75" customHeight="1">
      <c r="A41" s="56"/>
      <c r="B41" s="57"/>
      <c r="C41" s="57"/>
      <c r="D41" s="57"/>
      <c r="E41" s="57"/>
      <c r="F41" s="57"/>
      <c r="G41" s="57"/>
      <c r="H41" s="56"/>
    </row>
    <row r="42" spans="1:8">
      <c r="A42" s="56"/>
      <c r="B42" s="56"/>
      <c r="C42" s="56"/>
      <c r="D42" s="56"/>
      <c r="E42" s="56"/>
      <c r="F42" s="56"/>
      <c r="G42" s="56"/>
      <c r="H42" s="56"/>
    </row>
  </sheetData>
  <sheetProtection algorithmName="SHA-512" hashValue="wbNO23Kajw1TsO87xnEl0suo85Faf6jmcVDPYAThbL0Et5O1cjwZaojgbdodqI0zyd+cVt1pocGfKjI0k+PUbA==" saltValue="OCa5840If2DysTxaNPytzQ==" spinCount="100000" sheet="1" objects="1" scenarios="1" formatColumns="0" formatRows="0" autoFilter="0"/>
  <mergeCells count="23">
    <mergeCell ref="C40:E40"/>
    <mergeCell ref="C32:F32"/>
    <mergeCell ref="C35:F35"/>
    <mergeCell ref="C36:F36"/>
    <mergeCell ref="C38:E38"/>
    <mergeCell ref="C33:E33"/>
    <mergeCell ref="C34:F34"/>
    <mergeCell ref="C30:E30"/>
    <mergeCell ref="C3:D3"/>
    <mergeCell ref="D10:E10"/>
    <mergeCell ref="D11:E11"/>
    <mergeCell ref="D12:E12"/>
    <mergeCell ref="D13:E13"/>
    <mergeCell ref="D14:E14"/>
    <mergeCell ref="C17:F17"/>
    <mergeCell ref="C19:F19"/>
    <mergeCell ref="C4:D4"/>
    <mergeCell ref="C24:E24"/>
    <mergeCell ref="C25:E25"/>
    <mergeCell ref="C26:E26"/>
    <mergeCell ref="C27:E27"/>
    <mergeCell ref="C29:E29"/>
    <mergeCell ref="C28:E28"/>
  </mergeCells>
  <printOptions horizontalCentered="1" verticalCentered="1"/>
  <pageMargins left="0.51181102362204722" right="0.31496062992125984" top="0.19685039370078741" bottom="0.19685039370078741" header="0.31496062992125984" footer="0.11811023622047245"/>
  <pageSetup paperSize="9" scale="80" orientation="portrait" r:id="rId1"/>
  <headerFooter>
    <oddFooter>&amp;L&amp;F, &amp;A&amp;R&amp;D</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1"/>
  </sheetPr>
  <dimension ref="A1:S36"/>
  <sheetViews>
    <sheetView view="pageBreakPreview" zoomScale="115" zoomScaleNormal="85" zoomScaleSheetLayoutView="115" workbookViewId="0">
      <pane ySplit="4" topLeftCell="A25" activePane="bottomLeft" state="frozen"/>
      <selection activeCell="O30" sqref="O30"/>
      <selection pane="bottomLeft" activeCell="O30" sqref="O30"/>
    </sheetView>
  </sheetViews>
  <sheetFormatPr baseColWidth="10" defaultColWidth="11.453125" defaultRowHeight="12.5"/>
  <cols>
    <col min="1" max="1" width="2.7265625" style="108" customWidth="1"/>
    <col min="2" max="2" width="18.26953125" style="693" customWidth="1"/>
    <col min="3" max="3" width="14.453125" style="108" customWidth="1"/>
    <col min="4" max="4" width="5.7265625" style="694" hidden="1" customWidth="1"/>
    <col min="5" max="5" width="33.26953125" style="108" customWidth="1"/>
    <col min="6" max="6" width="17.81640625" style="108" bestFit="1" customWidth="1"/>
    <col min="7" max="7" width="16.26953125" style="108" customWidth="1"/>
    <col min="8" max="8" width="11.453125" style="696" customWidth="1"/>
    <col min="9" max="9" width="4" style="695" customWidth="1"/>
    <col min="10" max="10" width="9.26953125" style="108" customWidth="1"/>
    <col min="11" max="11" width="7.26953125" style="108" customWidth="1"/>
    <col min="12" max="12" width="9.7265625" style="767" customWidth="1"/>
    <col min="13" max="13" width="4.81640625" style="108" customWidth="1"/>
    <col min="14" max="14" width="6.54296875" style="108" customWidth="1"/>
    <col min="15" max="16" width="4.1796875" style="108" customWidth="1"/>
    <col min="17" max="17" width="7.26953125" style="108" customWidth="1"/>
    <col min="18" max="18" width="39.26953125" style="697" customWidth="1"/>
    <col min="19" max="19" width="2.81640625" style="108" customWidth="1"/>
    <col min="20" max="16384" width="11.453125" style="108"/>
  </cols>
  <sheetData>
    <row r="1" spans="1:19" ht="9" customHeight="1">
      <c r="A1" s="123"/>
      <c r="B1" s="515"/>
      <c r="C1" s="515"/>
      <c r="D1" s="515"/>
      <c r="E1" s="515"/>
      <c r="F1" s="515"/>
      <c r="G1" s="515"/>
      <c r="H1" s="718"/>
      <c r="I1" s="515"/>
      <c r="J1" s="718"/>
      <c r="K1" s="718"/>
      <c r="L1" s="764"/>
      <c r="M1" s="515"/>
      <c r="N1" s="515"/>
      <c r="O1" s="515"/>
      <c r="P1" s="515"/>
      <c r="Q1" s="515"/>
      <c r="R1" s="546"/>
      <c r="S1" s="124"/>
    </row>
    <row r="2" spans="1:19" ht="18.649999999999999" customHeight="1">
      <c r="A2" s="575"/>
      <c r="B2" s="516" t="str">
        <f>Deckblatt!C3</f>
        <v xml:space="preserve">StädteRegion Aachen </v>
      </c>
      <c r="C2" s="516"/>
      <c r="D2" s="516"/>
      <c r="E2" s="516" t="s">
        <v>408</v>
      </c>
      <c r="F2" s="718"/>
      <c r="G2" s="516"/>
      <c r="H2" s="718"/>
      <c r="I2" s="718"/>
      <c r="J2" s="718"/>
      <c r="K2" s="718"/>
      <c r="L2" s="764"/>
      <c r="M2" s="516"/>
      <c r="N2" s="516"/>
      <c r="O2" s="516"/>
      <c r="P2" s="516"/>
      <c r="Q2" s="516"/>
      <c r="R2" s="547"/>
      <c r="S2" s="576"/>
    </row>
    <row r="3" spans="1:19" ht="10.5" customHeight="1">
      <c r="A3" s="125"/>
      <c r="B3" s="517"/>
      <c r="C3" s="517"/>
      <c r="D3" s="517"/>
      <c r="E3" s="517"/>
      <c r="F3" s="517"/>
      <c r="G3" s="517"/>
      <c r="H3" s="548"/>
      <c r="I3" s="517"/>
      <c r="J3" s="517"/>
      <c r="K3" s="517"/>
      <c r="L3" s="765"/>
      <c r="M3" s="517"/>
      <c r="N3" s="517"/>
      <c r="O3" s="517"/>
      <c r="P3" s="517"/>
      <c r="Q3" s="517"/>
      <c r="R3" s="548"/>
      <c r="S3" s="518"/>
    </row>
    <row r="4" spans="1:19" s="114" customFormat="1" ht="84" customHeight="1">
      <c r="A4" s="266"/>
      <c r="B4" s="169" t="s">
        <v>65</v>
      </c>
      <c r="C4" s="690" t="s">
        <v>0</v>
      </c>
      <c r="D4" s="761"/>
      <c r="E4" s="692" t="s">
        <v>19</v>
      </c>
      <c r="F4" s="169" t="s">
        <v>175</v>
      </c>
      <c r="G4" s="169" t="s">
        <v>15</v>
      </c>
      <c r="H4" s="549" t="s">
        <v>40</v>
      </c>
      <c r="I4" s="169" t="s">
        <v>132</v>
      </c>
      <c r="J4" s="170" t="s">
        <v>44</v>
      </c>
      <c r="K4" s="762" t="s">
        <v>406</v>
      </c>
      <c r="L4" s="762" t="s">
        <v>405</v>
      </c>
      <c r="M4" s="762" t="s">
        <v>13</v>
      </c>
      <c r="N4" s="762" t="s">
        <v>407</v>
      </c>
      <c r="O4" s="762" t="s">
        <v>171</v>
      </c>
      <c r="P4" s="762" t="s">
        <v>155</v>
      </c>
      <c r="Q4" s="763" t="s">
        <v>236</v>
      </c>
      <c r="R4" s="554" t="s">
        <v>291</v>
      </c>
      <c r="S4" s="267"/>
    </row>
    <row r="5" spans="1:19" ht="13">
      <c r="A5" s="883" t="s">
        <v>413</v>
      </c>
      <c r="B5" s="810"/>
      <c r="C5" s="810"/>
      <c r="D5" s="811"/>
      <c r="E5" s="810"/>
      <c r="F5" s="810"/>
      <c r="G5" s="810"/>
      <c r="H5" s="812"/>
      <c r="I5" s="813"/>
      <c r="J5" s="810"/>
      <c r="K5" s="810"/>
      <c r="L5" s="814"/>
      <c r="M5" s="810"/>
      <c r="N5" s="810"/>
      <c r="O5" s="810"/>
      <c r="P5" s="810"/>
      <c r="Q5" s="810"/>
      <c r="R5" s="815"/>
      <c r="S5" s="810"/>
    </row>
    <row r="6" spans="1:19" customFormat="1">
      <c r="A6" s="810"/>
      <c r="B6" s="110">
        <v>1</v>
      </c>
      <c r="C6" s="691" t="s">
        <v>707</v>
      </c>
      <c r="D6" s="717"/>
      <c r="E6" s="688" t="s">
        <v>418</v>
      </c>
      <c r="F6" s="112" t="s">
        <v>589</v>
      </c>
      <c r="G6" s="111" t="s">
        <v>1126</v>
      </c>
      <c r="H6" s="550" t="s">
        <v>340</v>
      </c>
      <c r="I6" s="296">
        <v>4</v>
      </c>
      <c r="J6" s="499">
        <f>'4-Kita 1'!L88</f>
        <v>1649.9599999999998</v>
      </c>
      <c r="K6" s="376">
        <f>'4-Kita 1'!K91</f>
        <v>61</v>
      </c>
      <c r="L6" s="766">
        <f>'4-Kita 1'!L91</f>
        <v>1360.8300000000002</v>
      </c>
      <c r="M6" s="109" t="s">
        <v>38</v>
      </c>
      <c r="N6" s="109" t="s">
        <v>38</v>
      </c>
      <c r="O6" s="113">
        <v>48</v>
      </c>
      <c r="P6" s="519">
        <v>5</v>
      </c>
      <c r="Q6" s="120">
        <v>226</v>
      </c>
      <c r="R6" s="758" t="s">
        <v>1036</v>
      </c>
      <c r="S6" s="810"/>
    </row>
    <row r="7" spans="1:19" customFormat="1">
      <c r="A7" s="810"/>
      <c r="B7" s="110">
        <f>B6+1</f>
        <v>2</v>
      </c>
      <c r="C7" s="691" t="s">
        <v>708</v>
      </c>
      <c r="D7" s="717"/>
      <c r="E7" s="933" t="s">
        <v>590</v>
      </c>
      <c r="F7" s="923" t="s">
        <v>591</v>
      </c>
      <c r="G7" s="925" t="s">
        <v>592</v>
      </c>
      <c r="H7" s="926" t="s">
        <v>340</v>
      </c>
      <c r="I7" s="924">
        <v>4</v>
      </c>
      <c r="J7" s="934">
        <f>'4-Kita 2'!L35</f>
        <v>568.53</v>
      </c>
      <c r="K7" s="935">
        <f>'4-Kita 2'!K38</f>
        <v>0</v>
      </c>
      <c r="L7" s="917">
        <f>'4-Kita 2'!L38</f>
        <v>0</v>
      </c>
      <c r="M7" s="918" t="s">
        <v>38</v>
      </c>
      <c r="N7" s="918" t="s">
        <v>38</v>
      </c>
      <c r="O7" s="919">
        <v>48</v>
      </c>
      <c r="P7" s="920">
        <v>5</v>
      </c>
      <c r="Q7" s="921">
        <f>IF(O7=Legenden!$B$5,(VLOOKUP(P7,Leg_1,2,)*TRUE),IF(O7=Legenden!$E$5,(VLOOKUP(P7,Leg_2,2,)*TRUE),IF(O7=Legenden!$H$5,(VLOOKUP(P7,Leg_3,2,)*TRUE),IF(O7=Legenden!$K$5,(VLOOKUP(P7,Leg_4,2,)*TRUE),IF(O7=Legenden!$B$27,(VLOOKUP(P7,Leg_5,2,)*TRUE),IF(O7=Legenden!$E$27,(VLOOKUP(P7,Leg_6,2,)*TRUE),IF(O7=Legenden!$H$27,(VLOOKUP(P7,Leg_7,2,)*TRUE),IF(O7=Legenden!$K$27,(VLOOKUP(P7,Leg_8,2,)*TRUE),"0"))))))))</f>
        <v>232</v>
      </c>
      <c r="R7" s="936" t="s">
        <v>1036</v>
      </c>
      <c r="S7" s="810"/>
    </row>
    <row r="8" spans="1:19" customFormat="1">
      <c r="A8" s="810"/>
      <c r="B8" s="110">
        <f t="shared" ref="B8:B32" si="0">B7+1</f>
        <v>3</v>
      </c>
      <c r="C8" s="691" t="s">
        <v>1132</v>
      </c>
      <c r="D8" s="717"/>
      <c r="E8" s="688" t="s">
        <v>1133</v>
      </c>
      <c r="F8" s="112" t="s">
        <v>593</v>
      </c>
      <c r="G8" s="111" t="s">
        <v>1134</v>
      </c>
      <c r="H8" s="550" t="s">
        <v>340</v>
      </c>
      <c r="I8" s="296">
        <v>4</v>
      </c>
      <c r="J8" s="499">
        <f>'4-Kita 2 _2'!L58</f>
        <v>913.31</v>
      </c>
      <c r="K8" s="376">
        <f>'4-Kita 2 _2'!K61</f>
        <v>45</v>
      </c>
      <c r="L8" s="766">
        <f>'4-Kita 2 _2'!L61</f>
        <v>906.68</v>
      </c>
      <c r="M8" s="109" t="s">
        <v>38</v>
      </c>
      <c r="N8" s="109" t="s">
        <v>38</v>
      </c>
      <c r="O8" s="113">
        <v>48</v>
      </c>
      <c r="P8" s="519">
        <v>5</v>
      </c>
      <c r="Q8" s="120">
        <v>243</v>
      </c>
      <c r="R8" s="758" t="s">
        <v>1036</v>
      </c>
      <c r="S8" s="810"/>
    </row>
    <row r="9" spans="1:19" customFormat="1">
      <c r="A9" s="810"/>
      <c r="B9" s="110">
        <f t="shared" si="0"/>
        <v>4</v>
      </c>
      <c r="C9" s="691" t="s">
        <v>709</v>
      </c>
      <c r="D9" s="717"/>
      <c r="E9" s="688" t="s">
        <v>419</v>
      </c>
      <c r="F9" s="112" t="s">
        <v>593</v>
      </c>
      <c r="G9" s="111" t="s">
        <v>594</v>
      </c>
      <c r="H9" s="550" t="s">
        <v>340</v>
      </c>
      <c r="I9" s="296">
        <v>4</v>
      </c>
      <c r="J9" s="499">
        <f>'4-Kita 3'!L39</f>
        <v>480.66000000000014</v>
      </c>
      <c r="K9" s="376">
        <f>'4-Kita 3'!K42</f>
        <v>28</v>
      </c>
      <c r="L9" s="766">
        <f>'4-Kita 3'!L42</f>
        <v>480.66000000000014</v>
      </c>
      <c r="M9" s="109" t="s">
        <v>38</v>
      </c>
      <c r="N9" s="109" t="s">
        <v>38</v>
      </c>
      <c r="O9" s="113">
        <v>48</v>
      </c>
      <c r="P9" s="519">
        <v>5</v>
      </c>
      <c r="Q9" s="120">
        <v>229</v>
      </c>
      <c r="R9" s="758" t="s">
        <v>1036</v>
      </c>
      <c r="S9" s="810"/>
    </row>
    <row r="10" spans="1:19" customFormat="1">
      <c r="A10" s="810"/>
      <c r="B10" s="110">
        <f t="shared" si="0"/>
        <v>5</v>
      </c>
      <c r="C10" s="691" t="s">
        <v>710</v>
      </c>
      <c r="D10" s="717"/>
      <c r="E10" s="688" t="s">
        <v>420</v>
      </c>
      <c r="F10" s="112" t="s">
        <v>595</v>
      </c>
      <c r="G10" s="111" t="s">
        <v>596</v>
      </c>
      <c r="H10" s="550" t="s">
        <v>340</v>
      </c>
      <c r="I10" s="296">
        <v>4</v>
      </c>
      <c r="J10" s="499">
        <f>'4-Kita 4'!L22</f>
        <v>221.82</v>
      </c>
      <c r="K10" s="376">
        <f>'4-Kita 4'!K25</f>
        <v>11</v>
      </c>
      <c r="L10" s="766">
        <f>'4-Kita 4'!L25</f>
        <v>221.82</v>
      </c>
      <c r="M10" s="109" t="s">
        <v>38</v>
      </c>
      <c r="N10" s="109" t="s">
        <v>38</v>
      </c>
      <c r="O10" s="113">
        <v>48</v>
      </c>
      <c r="P10" s="519">
        <v>5</v>
      </c>
      <c r="Q10" s="120">
        <v>214</v>
      </c>
      <c r="R10" s="758" t="s">
        <v>1036</v>
      </c>
      <c r="S10" s="810"/>
    </row>
    <row r="11" spans="1:19" customFormat="1">
      <c r="A11" s="810"/>
      <c r="B11" s="110">
        <f t="shared" si="0"/>
        <v>6</v>
      </c>
      <c r="C11" s="691" t="s">
        <v>711</v>
      </c>
      <c r="D11" s="717"/>
      <c r="E11" s="688" t="s">
        <v>421</v>
      </c>
      <c r="F11" s="112" t="s">
        <v>597</v>
      </c>
      <c r="G11" s="111" t="s">
        <v>598</v>
      </c>
      <c r="H11" s="550" t="s">
        <v>340</v>
      </c>
      <c r="I11" s="296">
        <v>4</v>
      </c>
      <c r="J11" s="499">
        <f>'4-Kita 5'!L38</f>
        <v>457.78</v>
      </c>
      <c r="K11" s="376">
        <f>'4-Kita 5'!K41</f>
        <v>26</v>
      </c>
      <c r="L11" s="766">
        <f>'4-Kita 5'!L41</f>
        <v>454.78</v>
      </c>
      <c r="M11" s="109" t="s">
        <v>38</v>
      </c>
      <c r="N11" s="109" t="s">
        <v>38</v>
      </c>
      <c r="O11" s="113">
        <v>48</v>
      </c>
      <c r="P11" s="519">
        <v>5</v>
      </c>
      <c r="Q11" s="120">
        <v>229</v>
      </c>
      <c r="R11" s="758" t="s">
        <v>1036</v>
      </c>
      <c r="S11" s="810"/>
    </row>
    <row r="12" spans="1:19" customFormat="1">
      <c r="A12" s="810"/>
      <c r="B12" s="110">
        <f t="shared" si="0"/>
        <v>7</v>
      </c>
      <c r="C12" s="691" t="s">
        <v>712</v>
      </c>
      <c r="D12" s="717"/>
      <c r="E12" s="688" t="s">
        <v>422</v>
      </c>
      <c r="F12" s="112" t="s">
        <v>599</v>
      </c>
      <c r="G12" s="111" t="s">
        <v>600</v>
      </c>
      <c r="H12" s="550" t="s">
        <v>340</v>
      </c>
      <c r="I12" s="296">
        <v>4</v>
      </c>
      <c r="J12" s="499">
        <f>'4-Kita 6'!L23</f>
        <v>141.76</v>
      </c>
      <c r="K12" s="376">
        <f>'4-Kita 6'!K26</f>
        <v>12</v>
      </c>
      <c r="L12" s="766">
        <f>'4-Kita 6'!L26</f>
        <v>141.76</v>
      </c>
      <c r="M12" s="109" t="s">
        <v>38</v>
      </c>
      <c r="N12" s="109" t="s">
        <v>38</v>
      </c>
      <c r="O12" s="113">
        <v>48</v>
      </c>
      <c r="P12" s="519">
        <v>5</v>
      </c>
      <c r="Q12" s="120">
        <v>228</v>
      </c>
      <c r="R12" s="758" t="s">
        <v>1036</v>
      </c>
      <c r="S12" s="810"/>
    </row>
    <row r="13" spans="1:19" customFormat="1">
      <c r="A13" s="810"/>
      <c r="B13" s="110">
        <f t="shared" si="0"/>
        <v>8</v>
      </c>
      <c r="C13" s="985" t="s">
        <v>713</v>
      </c>
      <c r="D13" s="717"/>
      <c r="E13" s="688" t="s">
        <v>1167</v>
      </c>
      <c r="F13" s="112" t="s">
        <v>601</v>
      </c>
      <c r="G13" s="111" t="s">
        <v>1165</v>
      </c>
      <c r="H13" s="550" t="s">
        <v>340</v>
      </c>
      <c r="I13" s="296">
        <v>4</v>
      </c>
      <c r="J13" s="499">
        <f>'4-Kita 7'!L60</f>
        <v>784.72799999999984</v>
      </c>
      <c r="K13" s="376">
        <f>'4-Kita 7'!K63</f>
        <v>35</v>
      </c>
      <c r="L13" s="766">
        <f>'4-Kita 7'!L63</f>
        <v>773.3979999999998</v>
      </c>
      <c r="M13" s="109" t="s">
        <v>38</v>
      </c>
      <c r="N13" s="109" t="s">
        <v>38</v>
      </c>
      <c r="O13" s="113">
        <v>48</v>
      </c>
      <c r="P13" s="519">
        <v>5</v>
      </c>
      <c r="Q13" s="120">
        <v>229</v>
      </c>
      <c r="R13" s="758" t="s">
        <v>1036</v>
      </c>
      <c r="S13" s="810"/>
    </row>
    <row r="14" spans="1:19" customFormat="1">
      <c r="A14" s="810"/>
      <c r="B14" s="110">
        <f>B13+1</f>
        <v>9</v>
      </c>
      <c r="C14" s="986"/>
      <c r="D14" s="717"/>
      <c r="E14" s="688" t="s">
        <v>1168</v>
      </c>
      <c r="F14" s="112" t="s">
        <v>601</v>
      </c>
      <c r="G14" s="111" t="s">
        <v>1166</v>
      </c>
      <c r="H14" s="550" t="s">
        <v>340</v>
      </c>
      <c r="I14" s="296">
        <v>4</v>
      </c>
      <c r="J14" s="499">
        <f>'4-Kita 7'!L67</f>
        <v>146.60999999999999</v>
      </c>
      <c r="K14" s="376">
        <f>'4-Kita 7'!K70</f>
        <v>9</v>
      </c>
      <c r="L14" s="766">
        <f>'4-Kita 7'!L70</f>
        <v>146.60999999999999</v>
      </c>
      <c r="M14" s="109" t="s">
        <v>38</v>
      </c>
      <c r="N14" s="109" t="s">
        <v>38</v>
      </c>
      <c r="O14" s="113">
        <v>48</v>
      </c>
      <c r="P14" s="519">
        <v>5</v>
      </c>
      <c r="Q14" s="120">
        <v>229</v>
      </c>
      <c r="R14" s="758" t="s">
        <v>1036</v>
      </c>
      <c r="S14" s="810"/>
    </row>
    <row r="15" spans="1:19" customFormat="1">
      <c r="A15" s="810"/>
      <c r="B15" s="110">
        <f t="shared" si="0"/>
        <v>10</v>
      </c>
      <c r="C15" s="691" t="s">
        <v>714</v>
      </c>
      <c r="D15" s="717"/>
      <c r="E15" s="688" t="s">
        <v>423</v>
      </c>
      <c r="F15" s="112" t="s">
        <v>602</v>
      </c>
      <c r="G15" s="111" t="s">
        <v>603</v>
      </c>
      <c r="H15" s="550" t="s">
        <v>340</v>
      </c>
      <c r="I15" s="296">
        <v>4</v>
      </c>
      <c r="J15" s="499">
        <f>'4-Kita 8'!L27</f>
        <v>229.56</v>
      </c>
      <c r="K15" s="376">
        <f>'4-Kita 8'!K30</f>
        <v>16</v>
      </c>
      <c r="L15" s="766">
        <f>'4-Kita 8'!L30</f>
        <v>229.56</v>
      </c>
      <c r="M15" s="109" t="s">
        <v>38</v>
      </c>
      <c r="N15" s="109" t="s">
        <v>38</v>
      </c>
      <c r="O15" s="113">
        <v>48</v>
      </c>
      <c r="P15" s="519">
        <v>5</v>
      </c>
      <c r="Q15" s="120">
        <v>228</v>
      </c>
      <c r="R15" s="758" t="s">
        <v>1036</v>
      </c>
      <c r="S15" s="810"/>
    </row>
    <row r="16" spans="1:19" customFormat="1">
      <c r="A16" s="810"/>
      <c r="B16" s="110">
        <f t="shared" si="0"/>
        <v>11</v>
      </c>
      <c r="C16" s="691" t="s">
        <v>715</v>
      </c>
      <c r="D16" s="717"/>
      <c r="E16" s="688" t="s">
        <v>424</v>
      </c>
      <c r="F16" s="112" t="s">
        <v>604</v>
      </c>
      <c r="G16" s="111" t="s">
        <v>605</v>
      </c>
      <c r="H16" s="550" t="s">
        <v>340</v>
      </c>
      <c r="I16" s="296">
        <v>4</v>
      </c>
      <c r="J16" s="499">
        <f>'4-Kita 9'!L19</f>
        <v>134.24999999999997</v>
      </c>
      <c r="K16" s="376">
        <f>'4-Kita 9'!K22</f>
        <v>8</v>
      </c>
      <c r="L16" s="766">
        <f>'4-Kita 9'!L22</f>
        <v>134.24999999999997</v>
      </c>
      <c r="M16" s="109" t="s">
        <v>38</v>
      </c>
      <c r="N16" s="109" t="s">
        <v>38</v>
      </c>
      <c r="O16" s="113">
        <v>48</v>
      </c>
      <c r="P16" s="519">
        <v>5</v>
      </c>
      <c r="Q16" s="120">
        <v>228</v>
      </c>
      <c r="R16" s="758" t="s">
        <v>1036</v>
      </c>
      <c r="S16" s="810"/>
    </row>
    <row r="17" spans="1:19" customFormat="1">
      <c r="A17" s="810"/>
      <c r="B17" s="110">
        <f t="shared" si="0"/>
        <v>12</v>
      </c>
      <c r="C17" s="691" t="s">
        <v>716</v>
      </c>
      <c r="D17" s="717"/>
      <c r="E17" s="688" t="s">
        <v>606</v>
      </c>
      <c r="F17" s="112" t="s">
        <v>607</v>
      </c>
      <c r="G17" s="111" t="s">
        <v>608</v>
      </c>
      <c r="H17" s="550" t="s">
        <v>340</v>
      </c>
      <c r="I17" s="296">
        <v>4</v>
      </c>
      <c r="J17" s="499">
        <f>'4-Kita 10'!L25</f>
        <v>210.76</v>
      </c>
      <c r="K17" s="376">
        <f>'4-Kita 10'!K28</f>
        <v>14</v>
      </c>
      <c r="L17" s="766">
        <f>'4-Kita 10'!L28</f>
        <v>210.76</v>
      </c>
      <c r="M17" s="109" t="s">
        <v>38</v>
      </c>
      <c r="N17" s="109" t="s">
        <v>38</v>
      </c>
      <c r="O17" s="113">
        <v>48</v>
      </c>
      <c r="P17" s="519">
        <v>5</v>
      </c>
      <c r="Q17" s="120">
        <v>228</v>
      </c>
      <c r="R17" s="758" t="s">
        <v>1036</v>
      </c>
      <c r="S17" s="810"/>
    </row>
    <row r="18" spans="1:19" customFormat="1">
      <c r="A18" s="810"/>
      <c r="B18" s="110">
        <f t="shared" si="0"/>
        <v>13</v>
      </c>
      <c r="C18" s="691" t="s">
        <v>717</v>
      </c>
      <c r="D18" s="717"/>
      <c r="E18" s="688" t="s">
        <v>609</v>
      </c>
      <c r="F18" s="112" t="s">
        <v>610</v>
      </c>
      <c r="G18" s="111" t="s">
        <v>611</v>
      </c>
      <c r="H18" s="550" t="s">
        <v>340</v>
      </c>
      <c r="I18" s="296">
        <v>4</v>
      </c>
      <c r="J18" s="499">
        <f>'4-Kita 11'!L38</f>
        <v>438.35999999999996</v>
      </c>
      <c r="K18" s="376">
        <f>'4-Kita 11'!K41</f>
        <v>26</v>
      </c>
      <c r="L18" s="766">
        <f>'4-Kita 11'!L41</f>
        <v>438.35999999999996</v>
      </c>
      <c r="M18" s="109" t="s">
        <v>38</v>
      </c>
      <c r="N18" s="109" t="s">
        <v>38</v>
      </c>
      <c r="O18" s="113">
        <v>48</v>
      </c>
      <c r="P18" s="519">
        <v>5</v>
      </c>
      <c r="Q18" s="120">
        <v>228</v>
      </c>
      <c r="R18" s="758" t="s">
        <v>1036</v>
      </c>
      <c r="S18" s="810"/>
    </row>
    <row r="19" spans="1:19" customFormat="1">
      <c r="A19" s="810"/>
      <c r="B19" s="110">
        <f t="shared" si="0"/>
        <v>14</v>
      </c>
      <c r="C19" s="691" t="s">
        <v>718</v>
      </c>
      <c r="D19" s="717"/>
      <c r="E19" s="688" t="s">
        <v>425</v>
      </c>
      <c r="F19" s="112" t="s">
        <v>612</v>
      </c>
      <c r="G19" s="111" t="s">
        <v>613</v>
      </c>
      <c r="H19" s="550" t="s">
        <v>340</v>
      </c>
      <c r="I19" s="296">
        <v>4</v>
      </c>
      <c r="J19" s="499">
        <f>'4-Kita 12'!L42</f>
        <v>727.04999999999984</v>
      </c>
      <c r="K19" s="376">
        <f>'4-Kita 12'!K45</f>
        <v>30</v>
      </c>
      <c r="L19" s="766">
        <f>'4-Kita 12'!L45</f>
        <v>723.54999999999984</v>
      </c>
      <c r="M19" s="109" t="s">
        <v>38</v>
      </c>
      <c r="N19" s="109" t="s">
        <v>38</v>
      </c>
      <c r="O19" s="113">
        <v>48</v>
      </c>
      <c r="P19" s="519">
        <v>5</v>
      </c>
      <c r="Q19" s="120">
        <v>228</v>
      </c>
      <c r="R19" s="758" t="s">
        <v>1036</v>
      </c>
      <c r="S19" s="810"/>
    </row>
    <row r="20" spans="1:19" customFormat="1">
      <c r="A20" s="810"/>
      <c r="B20" s="110">
        <f t="shared" si="0"/>
        <v>15</v>
      </c>
      <c r="C20" s="691" t="s">
        <v>719</v>
      </c>
      <c r="D20" s="717"/>
      <c r="E20" s="688" t="s">
        <v>426</v>
      </c>
      <c r="F20" s="112" t="s">
        <v>614</v>
      </c>
      <c r="G20" s="111" t="s">
        <v>615</v>
      </c>
      <c r="H20" s="550" t="s">
        <v>340</v>
      </c>
      <c r="I20" s="296">
        <v>4</v>
      </c>
      <c r="J20" s="499">
        <f>'4-Kita 13'!L43</f>
        <v>570.07999999999993</v>
      </c>
      <c r="K20" s="376">
        <f>'4-Kita 13'!K46</f>
        <v>32</v>
      </c>
      <c r="L20" s="766">
        <f>'4-Kita 13'!L46</f>
        <v>570.07999999999993</v>
      </c>
      <c r="M20" s="109" t="s">
        <v>38</v>
      </c>
      <c r="N20" s="109" t="s">
        <v>38</v>
      </c>
      <c r="O20" s="113">
        <v>48</v>
      </c>
      <c r="P20" s="519">
        <v>5</v>
      </c>
      <c r="Q20" s="120">
        <v>228</v>
      </c>
      <c r="R20" s="758" t="s">
        <v>1036</v>
      </c>
      <c r="S20" s="810"/>
    </row>
    <row r="21" spans="1:19" customFormat="1">
      <c r="A21" s="810"/>
      <c r="B21" s="110">
        <f t="shared" si="0"/>
        <v>16</v>
      </c>
      <c r="C21" s="691" t="s">
        <v>720</v>
      </c>
      <c r="D21" s="717"/>
      <c r="E21" s="688" t="s">
        <v>427</v>
      </c>
      <c r="F21" s="112" t="s">
        <v>616</v>
      </c>
      <c r="G21" s="111" t="s">
        <v>617</v>
      </c>
      <c r="H21" s="550" t="s">
        <v>340</v>
      </c>
      <c r="I21" s="296">
        <v>4</v>
      </c>
      <c r="J21" s="499">
        <f>'4-Kita 15'!L27</f>
        <v>296.71000000000004</v>
      </c>
      <c r="K21" s="376">
        <f>'4-Kita 15'!K30</f>
        <v>16</v>
      </c>
      <c r="L21" s="766">
        <f>'4-Kita 15'!L30</f>
        <v>296.71000000000004</v>
      </c>
      <c r="M21" s="109" t="s">
        <v>38</v>
      </c>
      <c r="N21" s="109" t="s">
        <v>38</v>
      </c>
      <c r="O21" s="113">
        <v>48</v>
      </c>
      <c r="P21" s="519">
        <v>5</v>
      </c>
      <c r="Q21" s="120">
        <f>IF(O21=Legenden!$B$5,(VLOOKUP(P21,Leg_1,2,)*TRUE),IF(O21=Legenden!$E$5,(VLOOKUP(P21,Leg_2,2,)*TRUE),IF(O21=Legenden!$H$5,(VLOOKUP(P21,Leg_3,2,)*TRUE),IF(O21=Legenden!$K$5,(VLOOKUP(P21,Leg_4,2,)*TRUE),IF(O21=Legenden!$B$27,(VLOOKUP(P21,Leg_5,2,)*TRUE),IF(O21=Legenden!$E$27,(VLOOKUP(P21,Leg_6,2,)*TRUE),IF(O21=Legenden!$H$27,(VLOOKUP(P21,Leg_7,2,)*TRUE),IF(O21=Legenden!$K$27,(VLOOKUP(P21,Leg_8,2,)*TRUE),"0"))))))))</f>
        <v>232</v>
      </c>
      <c r="R21" s="758" t="s">
        <v>1036</v>
      </c>
      <c r="S21" s="810"/>
    </row>
    <row r="22" spans="1:19" customFormat="1">
      <c r="A22" s="810"/>
      <c r="B22" s="110">
        <f t="shared" si="0"/>
        <v>17</v>
      </c>
      <c r="C22" s="691" t="s">
        <v>721</v>
      </c>
      <c r="D22" s="717"/>
      <c r="E22" s="688" t="s">
        <v>1163</v>
      </c>
      <c r="F22" s="112" t="s">
        <v>616</v>
      </c>
      <c r="G22" s="111" t="s">
        <v>618</v>
      </c>
      <c r="H22" s="550" t="s">
        <v>340</v>
      </c>
      <c r="I22" s="296">
        <v>4</v>
      </c>
      <c r="J22" s="499">
        <f>'4-Kita 16'!L52</f>
        <v>1055.6300000000001</v>
      </c>
      <c r="K22" s="376">
        <f>'4-Kita 16'!K55</f>
        <v>41</v>
      </c>
      <c r="L22" s="766">
        <f>'4-Kita 16'!L55</f>
        <v>1055.6300000000001</v>
      </c>
      <c r="M22" s="109" t="s">
        <v>38</v>
      </c>
      <c r="N22" s="109" t="s">
        <v>38</v>
      </c>
      <c r="O22" s="113">
        <v>48</v>
      </c>
      <c r="P22" s="519">
        <v>5</v>
      </c>
      <c r="Q22" s="120">
        <v>241</v>
      </c>
      <c r="R22" s="758" t="s">
        <v>1036</v>
      </c>
      <c r="S22" s="810"/>
    </row>
    <row r="23" spans="1:19" customFormat="1">
      <c r="A23" s="810"/>
      <c r="B23" s="110">
        <f t="shared" si="0"/>
        <v>18</v>
      </c>
      <c r="C23" s="691" t="s">
        <v>722</v>
      </c>
      <c r="D23" s="717"/>
      <c r="E23" s="688" t="s">
        <v>428</v>
      </c>
      <c r="F23" s="112" t="s">
        <v>589</v>
      </c>
      <c r="G23" s="111" t="s">
        <v>1125</v>
      </c>
      <c r="H23" s="550" t="s">
        <v>340</v>
      </c>
      <c r="I23" s="296">
        <v>4</v>
      </c>
      <c r="J23" s="499">
        <f>'4-Kita 17'!L70</f>
        <v>1305.9699999999993</v>
      </c>
      <c r="K23" s="376">
        <f>'4-Kita 17'!K73</f>
        <v>59</v>
      </c>
      <c r="L23" s="766">
        <f>'4-Kita 17'!L73</f>
        <v>1305.9699999999993</v>
      </c>
      <c r="M23" s="109" t="s">
        <v>38</v>
      </c>
      <c r="N23" s="109" t="s">
        <v>38</v>
      </c>
      <c r="O23" s="113">
        <v>48</v>
      </c>
      <c r="P23" s="519">
        <v>5</v>
      </c>
      <c r="Q23" s="120">
        <v>225</v>
      </c>
      <c r="R23" s="758" t="s">
        <v>1036</v>
      </c>
      <c r="S23" s="810"/>
    </row>
    <row r="24" spans="1:19" customFormat="1">
      <c r="A24" s="810"/>
      <c r="B24" s="110">
        <f t="shared" si="0"/>
        <v>19</v>
      </c>
      <c r="C24" s="892" t="s">
        <v>1053</v>
      </c>
      <c r="D24" s="717"/>
      <c r="E24" s="688" t="s">
        <v>1051</v>
      </c>
      <c r="F24" s="112" t="s">
        <v>616</v>
      </c>
      <c r="G24" s="111" t="s">
        <v>1052</v>
      </c>
      <c r="H24" s="550" t="s">
        <v>340</v>
      </c>
      <c r="I24" s="296">
        <v>4</v>
      </c>
      <c r="J24" s="499">
        <f>'4-Kita 18'!L70</f>
        <v>1211.2999999999995</v>
      </c>
      <c r="K24" s="376">
        <f>'4-Kita 18'!K73</f>
        <v>54</v>
      </c>
      <c r="L24" s="766">
        <f>'4-Kita 18'!L73</f>
        <v>1185.5099999999995</v>
      </c>
      <c r="M24" s="109" t="s">
        <v>38</v>
      </c>
      <c r="N24" s="109" t="s">
        <v>38</v>
      </c>
      <c r="O24" s="113">
        <v>48</v>
      </c>
      <c r="P24" s="519">
        <v>5</v>
      </c>
      <c r="Q24" s="120">
        <v>229</v>
      </c>
      <c r="R24" s="758" t="s">
        <v>1036</v>
      </c>
      <c r="S24" s="810"/>
    </row>
    <row r="25" spans="1:19" customFormat="1">
      <c r="A25" s="810"/>
      <c r="B25" s="110">
        <f t="shared" si="0"/>
        <v>20</v>
      </c>
      <c r="C25" s="892" t="s">
        <v>1171</v>
      </c>
      <c r="D25" s="717"/>
      <c r="E25" s="688" t="s">
        <v>1186</v>
      </c>
      <c r="F25" s="112" t="s">
        <v>589</v>
      </c>
      <c r="G25" s="111" t="s">
        <v>1187</v>
      </c>
      <c r="H25" s="550" t="s">
        <v>340</v>
      </c>
      <c r="I25" s="296">
        <v>4</v>
      </c>
      <c r="J25" s="499">
        <f>'4-Kita 19'!L86</f>
        <v>1315.8500000000001</v>
      </c>
      <c r="K25" s="376">
        <f>'4-Kita 19'!K89</f>
        <v>64</v>
      </c>
      <c r="L25" s="947">
        <f>'4-Kita 19'!L89</f>
        <v>1252.7700000000004</v>
      </c>
      <c r="M25" s="109" t="s">
        <v>39</v>
      </c>
      <c r="N25" s="109" t="s">
        <v>38</v>
      </c>
      <c r="O25" s="113">
        <v>48</v>
      </c>
      <c r="P25" s="519">
        <v>5</v>
      </c>
      <c r="Q25" s="120">
        <v>225</v>
      </c>
      <c r="R25" s="758" t="s">
        <v>1036</v>
      </c>
      <c r="S25" s="810"/>
    </row>
    <row r="26" spans="1:19" customFormat="1">
      <c r="A26" s="810"/>
      <c r="B26" s="110">
        <f t="shared" si="0"/>
        <v>21</v>
      </c>
      <c r="C26" s="892" t="s">
        <v>1172</v>
      </c>
      <c r="D26" s="717"/>
      <c r="E26" s="688" t="s">
        <v>1169</v>
      </c>
      <c r="F26" s="112" t="s">
        <v>589</v>
      </c>
      <c r="G26" s="111" t="s">
        <v>1170</v>
      </c>
      <c r="H26" s="550" t="s">
        <v>340</v>
      </c>
      <c r="I26" s="296">
        <v>4</v>
      </c>
      <c r="J26" s="499">
        <f>'4-Kita 20'!L34</f>
        <v>567.68999999999994</v>
      </c>
      <c r="K26" s="376">
        <f>'4-Kita 20'!K37</f>
        <v>21</v>
      </c>
      <c r="L26" s="766">
        <f>'4-Kita 20'!L37</f>
        <v>565.79</v>
      </c>
      <c r="M26" s="109" t="s">
        <v>38</v>
      </c>
      <c r="N26" s="109" t="s">
        <v>38</v>
      </c>
      <c r="O26" s="113">
        <v>48</v>
      </c>
      <c r="P26" s="519">
        <v>5</v>
      </c>
      <c r="Q26" s="120">
        <v>228</v>
      </c>
      <c r="R26" s="758" t="s">
        <v>1036</v>
      </c>
      <c r="S26" s="810"/>
    </row>
    <row r="27" spans="1:19" customFormat="1">
      <c r="A27" s="810"/>
      <c r="B27" s="110">
        <f t="shared" si="0"/>
        <v>22</v>
      </c>
      <c r="C27" s="985" t="s">
        <v>1012</v>
      </c>
      <c r="D27" s="717"/>
      <c r="E27" s="688" t="s">
        <v>893</v>
      </c>
      <c r="F27" s="112" t="s">
        <v>593</v>
      </c>
      <c r="G27" s="111" t="s">
        <v>592</v>
      </c>
      <c r="H27" s="550" t="s">
        <v>1014</v>
      </c>
      <c r="I27" s="296">
        <v>4</v>
      </c>
      <c r="J27" s="499">
        <f>'4-Schule'!L184</f>
        <v>2829.82</v>
      </c>
      <c r="K27" s="376">
        <f>'4-Schule'!K187</f>
        <v>53</v>
      </c>
      <c r="L27" s="766">
        <f>'4-Schule'!L187</f>
        <v>2423.6200000000008</v>
      </c>
      <c r="M27" s="109" t="s">
        <v>38</v>
      </c>
      <c r="N27" s="109" t="s">
        <v>38</v>
      </c>
      <c r="O27" s="113">
        <v>40</v>
      </c>
      <c r="P27" s="519">
        <v>5</v>
      </c>
      <c r="Q27" s="120">
        <f>IF(O27=Legenden!$B$5,(VLOOKUP(P27,Leg_1,2,)*TRUE),IF(O27=Legenden!$E$5,(VLOOKUP(P27,Leg_2,2,)*TRUE),IF(O27=Legenden!$H$5,(VLOOKUP(P27,Leg_3,2,)*TRUE),IF(O27=Legenden!$K$5,(VLOOKUP(P27,Leg_4,2,)*TRUE),IF(O27=Legenden!$B$27,(VLOOKUP(P27,Leg_5,2,)*TRUE),IF(O27=Legenden!$E$27,(VLOOKUP(P27,Leg_6,2,)*TRUE),IF(O27=Legenden!$H$27,(VLOOKUP(P27,Leg_7,2,)*TRUE),IF(O27=Legenden!$K$27,(VLOOKUP(P27,Leg_8,2,)*TRUE),"0"))))))))</f>
        <v>190</v>
      </c>
      <c r="R27" s="987" t="s">
        <v>1038</v>
      </c>
      <c r="S27" s="810"/>
    </row>
    <row r="28" spans="1:19" customFormat="1">
      <c r="A28" s="810"/>
      <c r="B28" s="110">
        <f t="shared" si="0"/>
        <v>23</v>
      </c>
      <c r="C28" s="990"/>
      <c r="D28" s="717"/>
      <c r="E28" s="688" t="s">
        <v>894</v>
      </c>
      <c r="F28" s="112" t="s">
        <v>593</v>
      </c>
      <c r="G28" s="111" t="s">
        <v>592</v>
      </c>
      <c r="H28" s="550" t="s">
        <v>1014</v>
      </c>
      <c r="I28" s="296">
        <v>4</v>
      </c>
      <c r="J28" s="499">
        <f>'4-Schule'!L189</f>
        <v>579.75</v>
      </c>
      <c r="K28" s="376">
        <f>'4-Schule'!K192</f>
        <v>10</v>
      </c>
      <c r="L28" s="766">
        <f>'4-Schule'!L192</f>
        <v>551.35</v>
      </c>
      <c r="M28" s="109" t="s">
        <v>38</v>
      </c>
      <c r="N28" s="109" t="s">
        <v>38</v>
      </c>
      <c r="O28" s="113">
        <v>40</v>
      </c>
      <c r="P28" s="519">
        <v>5</v>
      </c>
      <c r="Q28" s="120">
        <f>IF(O28=Legenden!$B$5,(VLOOKUP(P28,Leg_1,2,)*TRUE),IF(O28=Legenden!$E$5,(VLOOKUP(P28,Leg_2,2,)*TRUE),IF(O28=Legenden!$H$5,(VLOOKUP(P28,Leg_3,2,)*TRUE),IF(O28=Legenden!$K$5,(VLOOKUP(P28,Leg_4,2,)*TRUE),IF(O28=Legenden!$B$27,(VLOOKUP(P28,Leg_5,2,)*TRUE),IF(O28=Legenden!$E$27,(VLOOKUP(P28,Leg_6,2,)*TRUE),IF(O28=Legenden!$H$27,(VLOOKUP(P28,Leg_7,2,)*TRUE),IF(O28=Legenden!$K$27,(VLOOKUP(P28,Leg_8,2,)*TRUE),"0"))))))))</f>
        <v>190</v>
      </c>
      <c r="R28" s="988"/>
      <c r="S28" s="810"/>
    </row>
    <row r="29" spans="1:19" customFormat="1">
      <c r="A29" s="810"/>
      <c r="B29" s="110">
        <f t="shared" si="0"/>
        <v>24</v>
      </c>
      <c r="C29" s="990"/>
      <c r="D29" s="717"/>
      <c r="E29" s="688" t="s">
        <v>895</v>
      </c>
      <c r="F29" s="112" t="s">
        <v>593</v>
      </c>
      <c r="G29" s="111" t="s">
        <v>592</v>
      </c>
      <c r="H29" s="550" t="s">
        <v>1014</v>
      </c>
      <c r="I29" s="296">
        <v>4</v>
      </c>
      <c r="J29" s="499">
        <f>'4-Schule'!L197</f>
        <v>1763.1399999999999</v>
      </c>
      <c r="K29" s="376">
        <f>'4-Schule'!K197</f>
        <v>50</v>
      </c>
      <c r="L29" s="766">
        <f>'4-Schule'!L197</f>
        <v>1763.1399999999999</v>
      </c>
      <c r="M29" s="109" t="s">
        <v>38</v>
      </c>
      <c r="N29" s="109" t="s">
        <v>38</v>
      </c>
      <c r="O29" s="113">
        <v>40</v>
      </c>
      <c r="P29" s="519">
        <v>5</v>
      </c>
      <c r="Q29" s="120">
        <f>IF(O29=Legenden!$B$5,(VLOOKUP(P29,Leg_1,2,)*TRUE),IF(O29=Legenden!$E$5,(VLOOKUP(P29,Leg_2,2,)*TRUE),IF(O29=Legenden!$H$5,(VLOOKUP(P29,Leg_3,2,)*TRUE),IF(O29=Legenden!$K$5,(VLOOKUP(P29,Leg_4,2,)*TRUE),IF(O29=Legenden!$B$27,(VLOOKUP(P29,Leg_5,2,)*TRUE),IF(O29=Legenden!$E$27,(VLOOKUP(P29,Leg_6,2,)*TRUE),IF(O29=Legenden!$H$27,(VLOOKUP(P29,Leg_7,2,)*TRUE),IF(O29=Legenden!$K$27,(VLOOKUP(P29,Leg_8,2,)*TRUE),"0"))))))))</f>
        <v>190</v>
      </c>
      <c r="R29" s="989"/>
      <c r="S29" s="810"/>
    </row>
    <row r="30" spans="1:19" customFormat="1">
      <c r="A30" s="810"/>
      <c r="B30" s="110">
        <f t="shared" si="0"/>
        <v>25</v>
      </c>
      <c r="C30" s="990"/>
      <c r="D30" s="717"/>
      <c r="E30" s="688" t="s">
        <v>896</v>
      </c>
      <c r="F30" s="112" t="s">
        <v>593</v>
      </c>
      <c r="G30" s="111" t="s">
        <v>592</v>
      </c>
      <c r="H30" s="550" t="s">
        <v>193</v>
      </c>
      <c r="I30" s="296">
        <v>4</v>
      </c>
      <c r="J30" s="499">
        <f>'4-Schule'!L199</f>
        <v>2381.66</v>
      </c>
      <c r="K30" s="376">
        <f>'4-Schule'!K202</f>
        <v>41</v>
      </c>
      <c r="L30" s="766">
        <f>'4-Schule'!L202</f>
        <v>2381.6600000000008</v>
      </c>
      <c r="M30" s="109" t="s">
        <v>38</v>
      </c>
      <c r="N30" s="109" t="s">
        <v>38</v>
      </c>
      <c r="O30" s="113">
        <v>40</v>
      </c>
      <c r="P30" s="519">
        <v>5</v>
      </c>
      <c r="Q30" s="120">
        <f>IF(O30=Legenden!$B$5,(VLOOKUP(P30,Leg_1,2,)*TRUE),IF(O30=Legenden!$E$5,(VLOOKUP(P30,Leg_2,2,)*TRUE),IF(O30=Legenden!$H$5,(VLOOKUP(P30,Leg_3,2,)*TRUE),IF(O30=Legenden!$K$5,(VLOOKUP(P30,Leg_4,2,)*TRUE),IF(O30=Legenden!$B$27,(VLOOKUP(P30,Leg_5,2,)*TRUE),IF(O30=Legenden!$E$27,(VLOOKUP(P30,Leg_6,2,)*TRUE),IF(O30=Legenden!$H$27,(VLOOKUP(P30,Leg_7,2,)*TRUE),IF(O30=Legenden!$K$27,(VLOOKUP(P30,Leg_8,2,)*TRUE),"0"))))))))</f>
        <v>190</v>
      </c>
      <c r="R30" s="757" t="s">
        <v>1037</v>
      </c>
      <c r="S30" s="810"/>
    </row>
    <row r="31" spans="1:19" customFormat="1">
      <c r="A31" s="810"/>
      <c r="B31" s="110">
        <f t="shared" si="0"/>
        <v>26</v>
      </c>
      <c r="C31" s="827" t="s">
        <v>897</v>
      </c>
      <c r="D31" s="717"/>
      <c r="E31" s="688" t="s">
        <v>1046</v>
      </c>
      <c r="F31" s="112" t="s">
        <v>593</v>
      </c>
      <c r="G31" s="111" t="s">
        <v>892</v>
      </c>
      <c r="H31" s="550" t="s">
        <v>14</v>
      </c>
      <c r="I31" s="296">
        <v>4</v>
      </c>
      <c r="J31" s="499">
        <f>'4-Verw. 1'!L26</f>
        <v>202.23</v>
      </c>
      <c r="K31" s="376">
        <f>'4-Verw. 1'!K30</f>
        <v>13</v>
      </c>
      <c r="L31" s="766">
        <f>'4-Verw. 1'!L30</f>
        <v>202.23000000000005</v>
      </c>
      <c r="M31" s="109" t="s">
        <v>38</v>
      </c>
      <c r="N31" s="109" t="s">
        <v>38</v>
      </c>
      <c r="O31" s="113">
        <v>52</v>
      </c>
      <c r="P31" s="519">
        <v>5</v>
      </c>
      <c r="Q31" s="120">
        <f>IF(O31=Legenden!$B$5,(VLOOKUP(P31,Leg_1,2,)*TRUE),IF(O31=Legenden!$E$5,(VLOOKUP(P31,Leg_2,2,)*TRUE),IF(O31=Legenden!$H$5,(VLOOKUP(P31,Leg_3,2,)*TRUE),IF(O31=Legenden!$K$5,(VLOOKUP(P31,Leg_4,2,)*TRUE),IF(O31=Legenden!$B$27,(VLOOKUP(P31,Leg_5,2,)*TRUE),IF(O31=Legenden!$E$27,(VLOOKUP(P31,Leg_6,2,)*TRUE),IF(O31=Legenden!$H$27,(VLOOKUP(P31,Leg_7,2,)*TRUE),IF(O31=Legenden!$K$27,(VLOOKUP(P31,Leg_8,2,)*TRUE),"0"))))))))</f>
        <v>251</v>
      </c>
      <c r="R31" s="757" t="s">
        <v>1039</v>
      </c>
      <c r="S31" s="810"/>
    </row>
    <row r="32" spans="1:19" customFormat="1">
      <c r="A32" s="810"/>
      <c r="B32" s="110">
        <f t="shared" si="0"/>
        <v>27</v>
      </c>
      <c r="C32" s="827" t="s">
        <v>1043</v>
      </c>
      <c r="D32" s="717"/>
      <c r="E32" s="688" t="s">
        <v>1047</v>
      </c>
      <c r="F32" s="112" t="s">
        <v>593</v>
      </c>
      <c r="G32" s="111" t="s">
        <v>1042</v>
      </c>
      <c r="H32" s="550" t="s">
        <v>14</v>
      </c>
      <c r="I32" s="296">
        <v>4</v>
      </c>
      <c r="J32" s="499">
        <f>'4-Verw. 1'!L27</f>
        <v>0</v>
      </c>
      <c r="K32" s="376">
        <f>'4-Verw. 1'!K31</f>
        <v>0</v>
      </c>
      <c r="L32" s="766">
        <f>'4-Verw. 1'!L31</f>
        <v>0</v>
      </c>
      <c r="M32" s="109" t="s">
        <v>38</v>
      </c>
      <c r="N32" s="109" t="s">
        <v>38</v>
      </c>
      <c r="O32" s="113">
        <v>52</v>
      </c>
      <c r="P32" s="519">
        <v>5</v>
      </c>
      <c r="Q32" s="120">
        <f>IF(O32=Legenden!$B$5,(VLOOKUP(P32,Leg_1,2,)*TRUE),IF(O32=Legenden!$E$5,(VLOOKUP(P32,Leg_2,2,)*TRUE),IF(O32=Legenden!$H$5,(VLOOKUP(P32,Leg_3,2,)*TRUE),IF(O32=Legenden!$K$5,(VLOOKUP(P32,Leg_4,2,)*TRUE),IF(O32=Legenden!$B$27,(VLOOKUP(P32,Leg_5,2,)*TRUE),IF(O32=Legenden!$E$27,(VLOOKUP(P32,Leg_6,2,)*TRUE),IF(O32=Legenden!$H$27,(VLOOKUP(P32,Leg_7,2,)*TRUE),IF(O32=Legenden!$K$27,(VLOOKUP(P32,Leg_8,2,)*TRUE),"0"))))))))</f>
        <v>251</v>
      </c>
      <c r="R32" s="757" t="s">
        <v>1039</v>
      </c>
      <c r="S32" s="810"/>
    </row>
    <row r="33" spans="1:19" ht="10.5" customHeight="1">
      <c r="A33" s="810"/>
      <c r="B33" s="343"/>
      <c r="C33" s="343"/>
      <c r="D33" s="295"/>
      <c r="E33" s="295"/>
      <c r="F33" s="293"/>
      <c r="G33" s="293"/>
      <c r="H33" s="551"/>
      <c r="I33" s="294"/>
      <c r="J33" s="293">
        <f>SUM(J6:J31)</f>
        <v>21184.968000000001</v>
      </c>
      <c r="K33" s="768">
        <f t="shared" ref="K33:L33" si="1">SUM(K6:K31)</f>
        <v>775</v>
      </c>
      <c r="L33" s="293">
        <f t="shared" si="1"/>
        <v>19777.477999999999</v>
      </c>
      <c r="M33" s="293"/>
      <c r="N33" s="121"/>
      <c r="O33" s="121"/>
      <c r="P33" s="121"/>
      <c r="Q33" s="121"/>
      <c r="R33" s="760"/>
      <c r="S33" s="810"/>
    </row>
    <row r="34" spans="1:19" ht="13">
      <c r="A34" s="883" t="s">
        <v>413</v>
      </c>
      <c r="B34" s="810"/>
      <c r="C34" s="810"/>
      <c r="D34" s="810"/>
      <c r="E34" s="810"/>
      <c r="F34" s="810"/>
      <c r="G34" s="810"/>
      <c r="H34" s="810"/>
      <c r="I34" s="810"/>
      <c r="J34" s="810"/>
      <c r="K34" s="810"/>
      <c r="L34" s="810"/>
      <c r="M34" s="810"/>
      <c r="N34" s="810"/>
      <c r="O34" s="810"/>
      <c r="P34" s="810"/>
      <c r="Q34" s="810"/>
      <c r="R34" s="810"/>
      <c r="S34" s="810"/>
    </row>
    <row r="35" spans="1:19">
      <c r="B35" s="759"/>
    </row>
    <row r="36" spans="1:19">
      <c r="B36" s="810"/>
    </row>
  </sheetData>
  <sheetProtection algorithmName="SHA-512" hashValue="0J7ICLFFTUvzC9MywJOPk5yZ8uqacgpPjPrmrINcPrR8SrWBx86Zsgv0enAMaGnwgBS2lV2wRa1FCJdrPC1dVg==" saltValue="hD4L/Ztt3uM558i3dy26XA==" spinCount="100000" sheet="1" objects="1" scenarios="1" formatColumns="0" formatRows="0" autoFilter="0"/>
  <autoFilter ref="B4:R4" xr:uid="{00000000-0009-0000-0000-000001000000}"/>
  <mergeCells count="3">
    <mergeCell ref="C13:C14"/>
    <mergeCell ref="R27:R29"/>
    <mergeCell ref="C27:C30"/>
  </mergeCells>
  <conditionalFormatting sqref="C6:C13 C15:C27">
    <cfRule type="cellIs" dxfId="100" priority="28" stopIfTrue="1" operator="equal">
      <formula>"""=NV"""</formula>
    </cfRule>
  </conditionalFormatting>
  <conditionalFormatting sqref="M3:N3 M6:N32">
    <cfRule type="containsText" dxfId="99" priority="550" operator="containsText" text="ja">
      <formula>NOT(ISERROR(SEARCH("ja",M3)))</formula>
    </cfRule>
  </conditionalFormatting>
  <conditionalFormatting sqref="N33">
    <cfRule type="containsText" dxfId="98" priority="48" operator="containsText" text="ja">
      <formula>NOT(ISERROR(SEARCH("ja",#REF!)))</formula>
    </cfRule>
  </conditionalFormatting>
  <conditionalFormatting sqref="O6:O32">
    <cfRule type="cellIs" dxfId="97" priority="1" operator="notEqual">
      <formula>40</formula>
    </cfRule>
  </conditionalFormatting>
  <conditionalFormatting sqref="O1:P3">
    <cfRule type="cellIs" dxfId="96" priority="205" operator="notEqual">
      <formula>40</formula>
    </cfRule>
  </conditionalFormatting>
  <conditionalFormatting sqref="O33:P33">
    <cfRule type="cellIs" dxfId="95" priority="47" operator="notEqual">
      <formula>40</formula>
    </cfRule>
  </conditionalFormatting>
  <conditionalFormatting sqref="Q3 Q35:Q1048576">
    <cfRule type="cellIs" dxfId="94" priority="549" operator="notEqual">
      <formula>5</formula>
    </cfRule>
  </conditionalFormatting>
  <conditionalFormatting sqref="Q5 P6:P32">
    <cfRule type="cellIs" dxfId="93" priority="76" operator="notEqual">
      <formula>5</formula>
    </cfRule>
  </conditionalFormatting>
  <conditionalFormatting sqref="Q33:R33">
    <cfRule type="cellIs" dxfId="92" priority="46" operator="notEqual">
      <formula>5</formula>
    </cfRule>
  </conditionalFormatting>
  <hyperlinks>
    <hyperlink ref="C6" location="'4-Kita 1'!A1" display="'4-Kita 1" xr:uid="{00000000-0004-0000-0100-000000000000}"/>
    <hyperlink ref="C7" location="'4-Kita 2'!A1" display="'4-Kita 2" xr:uid="{00000000-0004-0000-0100-000001000000}"/>
    <hyperlink ref="C9" location="'4-Kita 3'!A1" display="'4-Kita 3" xr:uid="{00000000-0004-0000-0100-000002000000}"/>
    <hyperlink ref="C10" location="'4-Kita 4'!A1" display="'4-Kita 4" xr:uid="{00000000-0004-0000-0100-000003000000}"/>
    <hyperlink ref="C11" location="'4-Kita 5'!A1" display="'4-Kita 5" xr:uid="{00000000-0004-0000-0100-000004000000}"/>
    <hyperlink ref="C12" location="'4-Kita 6'!A1" display="'4-Kita 6" xr:uid="{00000000-0004-0000-0100-000005000000}"/>
    <hyperlink ref="C13" location="'4-Kita 7'!A1" display="'4-Kita 7" xr:uid="{00000000-0004-0000-0100-000006000000}"/>
    <hyperlink ref="C15" location="'4-Kita 8'!A1" display="'4-Kita 8" xr:uid="{00000000-0004-0000-0100-000007000000}"/>
    <hyperlink ref="C16" location="'4-Kita 9'!A1" display="'4-Kita 9" xr:uid="{00000000-0004-0000-0100-000008000000}"/>
    <hyperlink ref="C17" location="'4-Kita 10'!A1" display="'4-Kita 10" xr:uid="{00000000-0004-0000-0100-000009000000}"/>
    <hyperlink ref="C18" location="'4-Kita 11'!A1" display="'4-Kita 11" xr:uid="{00000000-0004-0000-0100-00000A000000}"/>
    <hyperlink ref="C19" location="'4-Kita 12'!A1" display="'4-Kita 12" xr:uid="{00000000-0004-0000-0100-00000B000000}"/>
    <hyperlink ref="C20" location="'4-Kita 13'!A1" display="'4-Kita 13" xr:uid="{00000000-0004-0000-0100-00000C000000}"/>
    <hyperlink ref="C21" location="'4-Kita 15'!A1" display="'4-Kita 15" xr:uid="{00000000-0004-0000-0100-00000E000000}"/>
    <hyperlink ref="C22" location="'4-Kita 16'!A1" display="'4-Kita 16" xr:uid="{00000000-0004-0000-0100-00000F000000}"/>
    <hyperlink ref="C23" location="'4-Kita 17'!A1" display="'4-Kita 17" xr:uid="{00000000-0004-0000-0100-000010000000}"/>
    <hyperlink ref="C27:C30" location="'4-Schule'!A1" display="'4-Schule" xr:uid="{00000000-0004-0000-0100-000011000000}"/>
    <hyperlink ref="C31" location="'4-Verw. 1'!A1" display="'4-Verw. 1" xr:uid="{00000000-0004-0000-0100-000012000000}"/>
    <hyperlink ref="C32" location="'4-Verw. 2'!A1" display="'4-Verw. 2" xr:uid="{00000000-0004-0000-0100-00002E000000}"/>
    <hyperlink ref="C24" location="'4-Kita 18'!A1" display="4-Kita 18" xr:uid="{E5092028-05F5-45AD-9B71-AED043FE8A16}"/>
    <hyperlink ref="C8" location="'4-Kita 2 _2'!A1" display="4-Kita 2 _2" xr:uid="{6EC267DB-C2F7-4970-AAAA-FC3E03FBA5CE}"/>
    <hyperlink ref="C26" location="'4-Kita 20'!Druckbereich" display="4-Kita 20" xr:uid="{15F250A8-280E-49FF-9FFC-7DE2DD5340F8}"/>
    <hyperlink ref="C25" location="'4-Kita 19'!Druckbereich" display="4-Kita 19" xr:uid="{687F4D05-946A-4034-814A-5DA420C91C61}"/>
  </hyperlinks>
  <printOptions horizontalCentered="1" verticalCentered="1"/>
  <pageMargins left="0.11811023622047245" right="0.11811023622047245" top="0" bottom="0" header="0.31496062992125984" footer="0.11811023622047245"/>
  <pageSetup paperSize="9" scale="70" orientation="landscape" r:id="rId1"/>
  <headerFooter>
    <oddFooter>&amp;L&amp;F&amp;A&amp;C&amp;P von &amp;N&amp;R&amp;D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6">
    <tabColor rgb="FFFF0000"/>
  </sheetPr>
  <dimension ref="A1:P83"/>
  <sheetViews>
    <sheetView view="pageBreakPreview" topLeftCell="A14" zoomScaleNormal="85" zoomScaleSheetLayoutView="100" workbookViewId="0">
      <selection activeCell="I14" sqref="I14"/>
    </sheetView>
  </sheetViews>
  <sheetFormatPr baseColWidth="10" defaultColWidth="11.453125" defaultRowHeight="12.5"/>
  <cols>
    <col min="1" max="1" width="1.1796875" style="18" customWidth="1"/>
    <col min="2" max="2" width="1" style="18" customWidth="1"/>
    <col min="3" max="3" width="1.81640625" style="18" customWidth="1"/>
    <col min="4" max="4" width="43.1796875" style="30" customWidth="1"/>
    <col min="5" max="5" width="18.26953125" style="96" customWidth="1"/>
    <col min="6" max="6" width="11.81640625" style="96" customWidth="1"/>
    <col min="7" max="7" width="8.7265625" style="94" customWidth="1"/>
    <col min="8" max="8" width="8.7265625" style="18" customWidth="1"/>
    <col min="9" max="9" width="10" style="18" customWidth="1"/>
    <col min="10" max="10" width="10.26953125" style="18" customWidth="1"/>
    <col min="11" max="11" width="9.26953125" style="18" customWidth="1"/>
    <col min="12" max="12" width="8.7265625" style="18" customWidth="1"/>
    <col min="13" max="13" width="1.26953125" style="18" customWidth="1"/>
    <col min="14" max="14" width="1.81640625" style="18" customWidth="1"/>
    <col min="15" max="15" width="1.26953125" style="18" customWidth="1"/>
    <col min="16" max="16384" width="11.453125" style="18"/>
  </cols>
  <sheetData>
    <row r="1" spans="1:15" ht="25.15" customHeight="1">
      <c r="A1" s="38"/>
      <c r="C1" s="38"/>
      <c r="D1" s="1004" t="str">
        <f>Deckblatt!C3</f>
        <v xml:space="preserve">StädteRegion Aachen </v>
      </c>
      <c r="E1" s="1004"/>
      <c r="F1" s="1004"/>
      <c r="G1" s="1004"/>
      <c r="H1" s="1004"/>
      <c r="I1" s="1005"/>
      <c r="J1" s="1005"/>
      <c r="K1" s="1005"/>
      <c r="L1" s="38"/>
      <c r="M1" s="38"/>
      <c r="N1" s="38"/>
      <c r="O1" s="38"/>
    </row>
    <row r="2" spans="1:15" ht="6" customHeight="1">
      <c r="A2" s="38"/>
      <c r="B2" s="44"/>
      <c r="C2" s="44"/>
      <c r="D2" s="97"/>
      <c r="E2" s="99"/>
      <c r="F2" s="99"/>
      <c r="G2" s="91"/>
      <c r="H2" s="44"/>
      <c r="I2" s="44"/>
      <c r="J2" s="44"/>
      <c r="K2" s="44"/>
      <c r="L2" s="44"/>
      <c r="M2" s="38"/>
      <c r="N2" s="44"/>
      <c r="O2" s="38"/>
    </row>
    <row r="3" spans="1:15" s="25" customFormat="1" ht="15.65" customHeight="1">
      <c r="A3" s="45"/>
      <c r="B3" s="46"/>
      <c r="C3" s="45"/>
      <c r="D3" s="993" t="s">
        <v>127</v>
      </c>
      <c r="E3" s="993"/>
      <c r="F3" s="993"/>
      <c r="G3" s="993"/>
      <c r="H3" s="993"/>
      <c r="I3" s="994"/>
      <c r="J3" s="994"/>
      <c r="K3" s="994"/>
      <c r="L3" s="38"/>
      <c r="M3" s="45"/>
      <c r="N3" s="44"/>
      <c r="O3" s="45"/>
    </row>
    <row r="4" spans="1:15" s="25" customFormat="1" ht="7.5" customHeight="1">
      <c r="A4" s="45"/>
      <c r="B4" s="46"/>
      <c r="C4" s="45"/>
      <c r="D4" s="1006">
        <f>Deckblatt!C17</f>
        <v>0</v>
      </c>
      <c r="E4" s="1006"/>
      <c r="F4" s="1006"/>
      <c r="G4" s="1006"/>
      <c r="H4" s="1006"/>
      <c r="I4" s="1007"/>
      <c r="J4" s="1007"/>
      <c r="K4" s="1007"/>
      <c r="L4" s="38"/>
      <c r="M4" s="45"/>
      <c r="N4" s="44"/>
      <c r="O4" s="45"/>
    </row>
    <row r="5" spans="1:15" s="25" customFormat="1" ht="17.25" customHeight="1">
      <c r="A5" s="45"/>
      <c r="B5" s="46"/>
      <c r="C5" s="45"/>
      <c r="D5" s="1007"/>
      <c r="E5" s="1007"/>
      <c r="F5" s="1007"/>
      <c r="G5" s="1007"/>
      <c r="H5" s="1007"/>
      <c r="I5" s="1007"/>
      <c r="J5" s="1007"/>
      <c r="K5" s="1007"/>
      <c r="L5" s="38"/>
      <c r="M5" s="45"/>
      <c r="N5" s="44"/>
      <c r="O5" s="45"/>
    </row>
    <row r="6" spans="1:15" ht="7.5" customHeight="1">
      <c r="A6" s="38"/>
      <c r="B6" s="44"/>
      <c r="C6" s="38"/>
      <c r="D6" s="43"/>
      <c r="E6" s="95"/>
      <c r="F6" s="95"/>
      <c r="G6" s="92"/>
      <c r="H6" s="38"/>
      <c r="I6" s="38"/>
      <c r="J6" s="38"/>
      <c r="K6" s="38"/>
      <c r="L6" s="38"/>
      <c r="M6" s="38"/>
      <c r="N6" s="44"/>
      <c r="O6" s="38"/>
    </row>
    <row r="7" spans="1:15" ht="19.5" customHeight="1">
      <c r="A7" s="38"/>
      <c r="B7" s="44"/>
      <c r="C7" s="38"/>
      <c r="D7" s="1008" t="s">
        <v>10</v>
      </c>
      <c r="E7" s="1008"/>
      <c r="F7" s="1008"/>
      <c r="G7" s="1008"/>
      <c r="H7" s="1008"/>
      <c r="I7" s="1008"/>
      <c r="J7" s="1008"/>
      <c r="K7" s="1008"/>
      <c r="L7" s="38"/>
      <c r="M7" s="38"/>
      <c r="N7" s="44"/>
      <c r="O7" s="38"/>
    </row>
    <row r="8" spans="1:15" ht="19.5" customHeight="1">
      <c r="A8" s="38"/>
      <c r="B8" s="44"/>
      <c r="C8" s="38"/>
      <c r="D8" s="555"/>
      <c r="E8" s="572"/>
      <c r="F8" s="555"/>
      <c r="G8" s="555"/>
      <c r="H8" s="555"/>
      <c r="I8" s="555"/>
      <c r="J8" s="555"/>
      <c r="K8" s="555"/>
      <c r="L8" s="38"/>
      <c r="M8" s="38"/>
      <c r="N8" s="44"/>
      <c r="O8" s="38"/>
    </row>
    <row r="9" spans="1:15" ht="19.5" customHeight="1">
      <c r="A9" s="38"/>
      <c r="B9" s="44"/>
      <c r="C9" s="38"/>
      <c r="D9" s="555"/>
      <c r="E9" s="572"/>
      <c r="F9" s="555"/>
      <c r="G9" s="555"/>
      <c r="H9" s="555"/>
      <c r="I9" s="555"/>
      <c r="J9" s="555"/>
      <c r="K9" s="555"/>
      <c r="L9" s="38"/>
      <c r="M9" s="38"/>
      <c r="N9" s="44"/>
      <c r="O9" s="38"/>
    </row>
    <row r="10" spans="1:15" ht="19.5" customHeight="1">
      <c r="A10" s="38"/>
      <c r="B10" s="44"/>
      <c r="C10" s="38"/>
      <c r="D10" s="555"/>
      <c r="E10" s="572"/>
      <c r="F10" s="555"/>
      <c r="G10" s="555"/>
      <c r="H10" s="555"/>
      <c r="I10" s="555"/>
      <c r="J10" s="555"/>
      <c r="K10" s="555"/>
      <c r="L10" s="38"/>
      <c r="M10" s="38"/>
      <c r="N10" s="44"/>
      <c r="O10" s="38"/>
    </row>
    <row r="11" spans="1:15" ht="8.5" customHeight="1">
      <c r="A11" s="38"/>
      <c r="B11" s="44"/>
      <c r="C11" s="38"/>
      <c r="E11" s="558"/>
      <c r="F11" s="558"/>
      <c r="G11" s="558"/>
      <c r="H11" s="558"/>
      <c r="I11" s="524"/>
      <c r="J11" s="299"/>
      <c r="K11" s="309"/>
      <c r="L11" s="38"/>
      <c r="M11" s="38"/>
      <c r="N11" s="44"/>
      <c r="O11" s="38"/>
    </row>
    <row r="12" spans="1:15" ht="20.5" customHeight="1">
      <c r="A12" s="38"/>
      <c r="B12" s="44"/>
      <c r="C12" s="38"/>
      <c r="D12" s="1000" t="s">
        <v>318</v>
      </c>
      <c r="E12" s="1000"/>
      <c r="F12" s="1000"/>
      <c r="G12" s="1000"/>
      <c r="H12" s="1000"/>
      <c r="I12" s="995" t="s">
        <v>319</v>
      </c>
      <c r="J12" s="995" t="s">
        <v>320</v>
      </c>
      <c r="K12" s="995" t="s">
        <v>321</v>
      </c>
      <c r="L12" s="47"/>
      <c r="M12" s="38"/>
      <c r="N12" s="48"/>
      <c r="O12" s="38"/>
    </row>
    <row r="13" spans="1:15" ht="20.5" customHeight="1">
      <c r="A13" s="38"/>
      <c r="B13" s="44"/>
      <c r="C13" s="38"/>
      <c r="D13" s="1000"/>
      <c r="E13" s="1000"/>
      <c r="F13" s="1000"/>
      <c r="G13" s="1000"/>
      <c r="H13" s="1000"/>
      <c r="I13" s="995"/>
      <c r="J13" s="995"/>
      <c r="K13" s="995"/>
      <c r="L13" s="47"/>
      <c r="M13" s="38"/>
      <c r="N13" s="48"/>
      <c r="O13" s="38"/>
    </row>
    <row r="14" spans="1:15" ht="20.5" customHeight="1">
      <c r="A14" s="38"/>
      <c r="B14" s="44"/>
      <c r="C14" s="38"/>
      <c r="D14" s="1001" t="s">
        <v>322</v>
      </c>
      <c r="E14" s="1002"/>
      <c r="F14" s="1002"/>
      <c r="G14" s="1002"/>
      <c r="H14" s="1003"/>
      <c r="I14" s="699">
        <v>0</v>
      </c>
      <c r="J14" s="699">
        <v>0</v>
      </c>
      <c r="K14" s="699">
        <v>0</v>
      </c>
      <c r="L14" s="47"/>
      <c r="M14" s="38"/>
      <c r="N14" s="48"/>
      <c r="O14" s="38"/>
    </row>
    <row r="15" spans="1:15" ht="20.5" customHeight="1">
      <c r="A15" s="38"/>
      <c r="B15" s="44"/>
      <c r="C15" s="38"/>
      <c r="D15" s="1001" t="s">
        <v>323</v>
      </c>
      <c r="E15" s="1002"/>
      <c r="F15" s="1002"/>
      <c r="G15" s="1002"/>
      <c r="H15" s="1003"/>
      <c r="I15" s="700" t="s">
        <v>324</v>
      </c>
      <c r="J15" s="700" t="s">
        <v>325</v>
      </c>
      <c r="K15" s="701" t="s">
        <v>239</v>
      </c>
      <c r="L15" s="702"/>
      <c r="M15" s="38"/>
      <c r="N15" s="48"/>
      <c r="O15" s="38"/>
    </row>
    <row r="16" spans="1:15" ht="22.15" customHeight="1">
      <c r="A16" s="38"/>
      <c r="B16" s="44"/>
      <c r="C16" s="38"/>
      <c r="D16" s="1001" t="s">
        <v>326</v>
      </c>
      <c r="E16" s="1002"/>
      <c r="F16" s="1002"/>
      <c r="G16" s="1002"/>
      <c r="H16" s="1003"/>
      <c r="I16" s="703">
        <v>0</v>
      </c>
      <c r="J16" s="703">
        <v>0</v>
      </c>
      <c r="K16" s="703">
        <v>0</v>
      </c>
      <c r="L16" s="47"/>
      <c r="M16" s="38"/>
      <c r="N16" s="48"/>
      <c r="O16" s="38"/>
    </row>
    <row r="17" spans="1:16" ht="31.9" customHeight="1">
      <c r="A17" s="38"/>
      <c r="B17" s="44"/>
      <c r="C17" s="38"/>
      <c r="D17" s="1019" t="s">
        <v>327</v>
      </c>
      <c r="E17" s="1020"/>
      <c r="F17" s="1020"/>
      <c r="G17" s="1020"/>
      <c r="H17" s="1021"/>
      <c r="I17" s="701" t="s">
        <v>328</v>
      </c>
      <c r="J17" s="704"/>
      <c r="K17" s="704"/>
      <c r="L17" s="702"/>
      <c r="M17" s="38"/>
      <c r="N17" s="48"/>
      <c r="O17" s="38"/>
    </row>
    <row r="18" spans="1:16" ht="31.9" customHeight="1">
      <c r="A18" s="38"/>
      <c r="B18" s="44"/>
      <c r="C18" s="38"/>
      <c r="D18" s="996" t="s">
        <v>331</v>
      </c>
      <c r="E18" s="997"/>
      <c r="F18" s="997"/>
      <c r="G18" s="997"/>
      <c r="H18" s="998"/>
      <c r="I18" s="1066">
        <v>0</v>
      </c>
      <c r="J18" s="1066">
        <v>0</v>
      </c>
      <c r="K18" s="1066">
        <v>0</v>
      </c>
      <c r="L18" s="47"/>
      <c r="M18" s="38"/>
      <c r="N18" s="48"/>
      <c r="O18" s="38"/>
    </row>
    <row r="19" spans="1:16" s="707" customFormat="1" ht="35.5" customHeight="1">
      <c r="A19" s="705"/>
      <c r="B19" s="706"/>
      <c r="C19" s="705"/>
      <c r="D19" s="999" t="s">
        <v>329</v>
      </c>
      <c r="E19" s="999"/>
      <c r="F19" s="999"/>
      <c r="G19" s="999"/>
      <c r="H19" s="999"/>
      <c r="I19" s="999"/>
      <c r="J19" s="999"/>
      <c r="K19" s="999"/>
      <c r="L19" s="999"/>
      <c r="M19" s="38"/>
      <c r="N19" s="48"/>
      <c r="O19" s="38"/>
      <c r="P19" s="705"/>
    </row>
    <row r="20" spans="1:16" ht="19.5" customHeight="1">
      <c r="A20" s="38"/>
      <c r="B20" s="44"/>
      <c r="C20" s="38"/>
      <c r="D20" s="1000" t="s">
        <v>318</v>
      </c>
      <c r="E20" s="1000"/>
      <c r="F20" s="1000"/>
      <c r="G20" s="1000"/>
      <c r="H20" s="1000"/>
      <c r="I20" s="991" t="s">
        <v>161</v>
      </c>
      <c r="J20" s="991" t="s">
        <v>162</v>
      </c>
      <c r="K20" s="991" t="s">
        <v>160</v>
      </c>
      <c r="L20" s="47"/>
      <c r="M20" s="38"/>
      <c r="N20" s="48"/>
      <c r="O20" s="38"/>
    </row>
    <row r="21" spans="1:16" ht="23.5" customHeight="1">
      <c r="A21" s="38"/>
      <c r="B21" s="44"/>
      <c r="C21" s="38"/>
      <c r="D21" s="1000"/>
      <c r="E21" s="1000"/>
      <c r="F21" s="1000"/>
      <c r="G21" s="1000"/>
      <c r="H21" s="1000"/>
      <c r="I21" s="992"/>
      <c r="J21" s="992"/>
      <c r="K21" s="992"/>
      <c r="L21" s="47"/>
      <c r="M21" s="38"/>
      <c r="N21" s="48"/>
      <c r="O21" s="38"/>
    </row>
    <row r="22" spans="1:16" ht="19.899999999999999" customHeight="1">
      <c r="A22" s="38"/>
      <c r="B22" s="44"/>
      <c r="C22" s="38"/>
      <c r="D22" s="1018" t="s">
        <v>156</v>
      </c>
      <c r="E22" s="1018"/>
      <c r="F22" s="1018"/>
      <c r="G22" s="1018"/>
      <c r="H22" s="1018"/>
      <c r="I22" s="49">
        <v>0</v>
      </c>
      <c r="J22" s="49">
        <v>0</v>
      </c>
      <c r="K22" s="49">
        <v>0</v>
      </c>
      <c r="L22" s="47"/>
      <c r="M22" s="38"/>
      <c r="N22" s="48"/>
      <c r="O22" s="38"/>
    </row>
    <row r="23" spans="1:16" ht="19.899999999999999" customHeight="1">
      <c r="A23" s="38"/>
      <c r="B23" s="44"/>
      <c r="C23" s="38"/>
      <c r="D23" s="1018" t="s">
        <v>157</v>
      </c>
      <c r="E23" s="1018"/>
      <c r="F23" s="1018"/>
      <c r="G23" s="1018"/>
      <c r="H23" s="1018"/>
      <c r="I23" s="49">
        <v>0</v>
      </c>
      <c r="J23" s="49">
        <v>0</v>
      </c>
      <c r="K23" s="49">
        <v>0</v>
      </c>
      <c r="L23" s="47"/>
      <c r="M23" s="38"/>
      <c r="N23" s="48"/>
      <c r="O23" s="38"/>
    </row>
    <row r="24" spans="1:16" ht="19.899999999999999" customHeight="1">
      <c r="A24" s="38"/>
      <c r="B24" s="44"/>
      <c r="C24" s="38"/>
      <c r="D24" s="1018" t="s">
        <v>158</v>
      </c>
      <c r="E24" s="1018"/>
      <c r="F24" s="1018"/>
      <c r="G24" s="1018"/>
      <c r="H24" s="1018"/>
      <c r="I24" s="49">
        <v>0</v>
      </c>
      <c r="J24" s="49">
        <v>0</v>
      </c>
      <c r="K24" s="49">
        <v>0</v>
      </c>
      <c r="L24" s="47"/>
      <c r="M24" s="38"/>
      <c r="N24" s="48"/>
      <c r="O24" s="38"/>
    </row>
    <row r="25" spans="1:16" ht="19.899999999999999" customHeight="1">
      <c r="A25" s="38"/>
      <c r="B25" s="44"/>
      <c r="C25" s="38"/>
      <c r="D25" s="1018" t="s">
        <v>159</v>
      </c>
      <c r="E25" s="1018"/>
      <c r="F25" s="1018"/>
      <c r="G25" s="1018"/>
      <c r="H25" s="1018"/>
      <c r="I25" s="49">
        <v>0</v>
      </c>
      <c r="J25" s="49">
        <v>0</v>
      </c>
      <c r="K25" s="49">
        <v>0</v>
      </c>
      <c r="L25" s="47"/>
      <c r="M25" s="38"/>
      <c r="N25" s="48"/>
      <c r="O25" s="38"/>
    </row>
    <row r="26" spans="1:16" ht="19.899999999999999" customHeight="1">
      <c r="A26" s="38"/>
      <c r="B26" s="44"/>
      <c r="C26" s="38"/>
      <c r="D26" s="1018" t="s">
        <v>330</v>
      </c>
      <c r="E26" s="1018"/>
      <c r="F26" s="1018"/>
      <c r="G26" s="1018"/>
      <c r="H26" s="1018"/>
      <c r="I26" s="49">
        <v>0</v>
      </c>
      <c r="J26" s="49">
        <v>0</v>
      </c>
      <c r="K26" s="49">
        <v>0</v>
      </c>
      <c r="L26" s="47"/>
      <c r="M26" s="38"/>
      <c r="N26" s="48"/>
      <c r="O26" s="38"/>
    </row>
    <row r="27" spans="1:16" ht="8.5" customHeight="1">
      <c r="A27" s="38"/>
      <c r="B27" s="44"/>
      <c r="C27" s="38"/>
      <c r="D27" s="708"/>
      <c r="E27" s="708"/>
      <c r="F27" s="708"/>
      <c r="G27" s="708"/>
      <c r="H27" s="708"/>
      <c r="I27" s="708"/>
      <c r="J27" s="708"/>
      <c r="K27" s="708"/>
      <c r="L27" s="709"/>
      <c r="M27" s="38"/>
      <c r="N27" s="48"/>
      <c r="O27" s="38"/>
      <c r="P27" s="38"/>
    </row>
    <row r="28" spans="1:16" ht="12.75" customHeight="1">
      <c r="A28" s="38"/>
      <c r="B28" s="44"/>
      <c r="C28" s="38"/>
      <c r="D28" s="98"/>
      <c r="E28" s="95"/>
      <c r="F28" s="95"/>
      <c r="G28" s="93"/>
      <c r="H28" s="84"/>
      <c r="I28" s="38"/>
      <c r="J28" s="47"/>
      <c r="K28" s="47"/>
      <c r="L28" s="47"/>
      <c r="M28" s="38"/>
      <c r="N28" s="48"/>
      <c r="O28" s="38"/>
    </row>
    <row r="29" spans="1:16" s="297" customFormat="1" ht="6.65" customHeight="1">
      <c r="B29" s="303"/>
      <c r="C29" s="331"/>
      <c r="D29" s="302"/>
      <c r="E29" s="301"/>
      <c r="F29" s="301"/>
      <c r="G29" s="300"/>
      <c r="H29" s="299"/>
      <c r="I29" s="299"/>
      <c r="J29" s="299"/>
      <c r="K29" s="299"/>
      <c r="L29" s="299"/>
      <c r="N29" s="303"/>
    </row>
    <row r="30" spans="1:16" s="330" customFormat="1" ht="15" customHeight="1">
      <c r="A30" s="331"/>
      <c r="B30" s="303"/>
      <c r="C30" s="331"/>
      <c r="D30" s="772" t="s">
        <v>413</v>
      </c>
      <c r="E30" s="773"/>
      <c r="F30" s="773"/>
      <c r="G30" s="774"/>
      <c r="H30" s="775"/>
      <c r="I30" s="775"/>
      <c r="J30" s="775"/>
      <c r="K30" s="776"/>
      <c r="L30" s="331"/>
      <c r="M30" s="331"/>
      <c r="N30" s="303"/>
      <c r="O30" s="38"/>
    </row>
    <row r="31" spans="1:16" s="297" customFormat="1" ht="13.5" customHeight="1">
      <c r="A31" s="299"/>
      <c r="B31" s="304"/>
      <c r="C31" s="299"/>
      <c r="D31" s="1013" t="s">
        <v>219</v>
      </c>
      <c r="E31" s="1013"/>
      <c r="F31" s="1013"/>
      <c r="G31" s="1013"/>
      <c r="H31" s="1013"/>
      <c r="I31" s="1013"/>
      <c r="J31" s="1013"/>
      <c r="K31" s="1013"/>
      <c r="L31" s="309"/>
      <c r="M31" s="299"/>
      <c r="N31" s="308"/>
      <c r="O31" s="299"/>
    </row>
    <row r="32" spans="1:16" s="297" customFormat="1" ht="25.5" customHeight="1">
      <c r="A32" s="299"/>
      <c r="B32" s="304"/>
      <c r="C32" s="299"/>
      <c r="D32" s="1013"/>
      <c r="E32" s="1013"/>
      <c r="F32" s="1013"/>
      <c r="G32" s="1013"/>
      <c r="H32" s="1013"/>
      <c r="I32" s="1013"/>
      <c r="J32" s="1013"/>
      <c r="K32" s="1013"/>
      <c r="L32" s="309"/>
      <c r="M32" s="299"/>
      <c r="N32" s="308"/>
      <c r="O32" s="299"/>
    </row>
    <row r="33" spans="1:15" s="297" customFormat="1" ht="19.5" customHeight="1">
      <c r="A33" s="299"/>
      <c r="B33" s="304"/>
      <c r="C33" s="299"/>
      <c r="D33" s="318"/>
      <c r="E33" s="573"/>
      <c r="F33" s="316"/>
      <c r="G33" s="564" t="s">
        <v>152</v>
      </c>
      <c r="H33" s="563" t="s">
        <v>334</v>
      </c>
      <c r="I33" s="563" t="s">
        <v>144</v>
      </c>
      <c r="J33" s="314" t="s">
        <v>146</v>
      </c>
      <c r="K33" s="314" t="s">
        <v>147</v>
      </c>
      <c r="L33" s="119" t="s">
        <v>335</v>
      </c>
      <c r="M33" s="299"/>
      <c r="N33" s="308"/>
      <c r="O33" s="299"/>
    </row>
    <row r="34" spans="1:15" s="297" customFormat="1" ht="14.5" customHeight="1">
      <c r="A34" s="299"/>
      <c r="B34" s="304"/>
      <c r="C34" s="299"/>
      <c r="D34" s="301" t="s">
        <v>211</v>
      </c>
      <c r="E34" s="328">
        <v>0</v>
      </c>
      <c r="F34" s="316"/>
      <c r="G34" s="561" t="s">
        <v>340</v>
      </c>
      <c r="H34" s="327">
        <f t="shared" ref="H34:H37" si="0">SUMIF(Geb_Art_4,G34,Anzahl_Räume_4)</f>
        <v>608</v>
      </c>
      <c r="I34" s="553">
        <f t="shared" ref="I34:I37" si="1">SUMIF(Geb_Art_4,G34,Max_Checks_4)</f>
        <v>79</v>
      </c>
      <c r="J34" s="327">
        <f t="shared" ref="J34:J37" si="2">SUMIF(Geb_Art_4,G34,Anzahl_Checks_4)</f>
        <v>0</v>
      </c>
      <c r="K34" s="327">
        <f t="shared" ref="K34:K37" si="3">SUMIF(Geb_Art_4,G34,gew._Punkte_4)</f>
        <v>0</v>
      </c>
      <c r="L34" s="713">
        <f>H34/$G$77</f>
        <v>0.77749360613810736</v>
      </c>
      <c r="M34" s="299"/>
      <c r="N34" s="308"/>
      <c r="O34" s="299"/>
    </row>
    <row r="35" spans="1:15" s="297" customFormat="1" ht="14.5" customHeight="1">
      <c r="A35" s="299"/>
      <c r="B35" s="304"/>
      <c r="C35" s="299"/>
      <c r="D35" s="301"/>
      <c r="E35" s="299"/>
      <c r="F35" s="316"/>
      <c r="G35" s="561" t="s">
        <v>1014</v>
      </c>
      <c r="H35" s="327">
        <f t="shared" si="0"/>
        <v>113</v>
      </c>
      <c r="I35" s="553">
        <f t="shared" si="1"/>
        <v>12</v>
      </c>
      <c r="J35" s="327">
        <f t="shared" si="2"/>
        <v>0</v>
      </c>
      <c r="K35" s="327">
        <f t="shared" si="3"/>
        <v>0</v>
      </c>
      <c r="L35" s="713">
        <f>H35/$G$77</f>
        <v>0.14450127877237851</v>
      </c>
      <c r="M35" s="299"/>
      <c r="N35" s="308"/>
      <c r="O35" s="299"/>
    </row>
    <row r="36" spans="1:15" s="297" customFormat="1" ht="15.75" customHeight="1">
      <c r="A36" s="299"/>
      <c r="B36" s="304"/>
      <c r="C36" s="299"/>
      <c r="D36" s="301" t="s">
        <v>212</v>
      </c>
      <c r="E36" s="328">
        <v>0</v>
      </c>
      <c r="F36" s="316"/>
      <c r="G36" s="561" t="s">
        <v>193</v>
      </c>
      <c r="H36" s="327">
        <f t="shared" si="0"/>
        <v>41</v>
      </c>
      <c r="I36" s="553">
        <f t="shared" si="1"/>
        <v>4</v>
      </c>
      <c r="J36" s="327">
        <f t="shared" si="2"/>
        <v>0</v>
      </c>
      <c r="K36" s="327">
        <f t="shared" si="3"/>
        <v>0</v>
      </c>
      <c r="L36" s="713">
        <f>H36/$G$77</f>
        <v>5.2429667519181586E-2</v>
      </c>
      <c r="M36" s="299"/>
      <c r="N36" s="308"/>
      <c r="O36" s="299"/>
    </row>
    <row r="37" spans="1:15" s="297" customFormat="1" ht="14.5" customHeight="1">
      <c r="A37" s="299"/>
      <c r="B37" s="304"/>
      <c r="C37" s="299"/>
      <c r="D37" s="301"/>
      <c r="E37" s="84"/>
      <c r="F37" s="316"/>
      <c r="G37" s="562" t="s">
        <v>14</v>
      </c>
      <c r="H37" s="327">
        <f t="shared" si="0"/>
        <v>20</v>
      </c>
      <c r="I37" s="553">
        <f t="shared" si="1"/>
        <v>8</v>
      </c>
      <c r="J37" s="327">
        <f t="shared" si="2"/>
        <v>0</v>
      </c>
      <c r="K37" s="327">
        <f t="shared" si="3"/>
        <v>0</v>
      </c>
      <c r="L37" s="713">
        <f>H37/$G$77</f>
        <v>2.557544757033248E-2</v>
      </c>
      <c r="M37" s="299"/>
      <c r="N37" s="308"/>
      <c r="O37" s="299"/>
    </row>
    <row r="38" spans="1:15" s="297" customFormat="1" ht="14.5" customHeight="1">
      <c r="A38" s="299"/>
      <c r="B38" s="304"/>
      <c r="C38" s="299"/>
      <c r="D38" s="301" t="s">
        <v>213</v>
      </c>
      <c r="E38" s="552">
        <v>0</v>
      </c>
      <c r="F38" s="316"/>
      <c r="G38" s="561"/>
      <c r="H38" s="327"/>
      <c r="I38" s="553"/>
      <c r="J38" s="327"/>
      <c r="K38" s="327"/>
      <c r="L38" s="713"/>
      <c r="M38" s="299"/>
      <c r="N38" s="308"/>
      <c r="O38" s="299"/>
    </row>
    <row r="39" spans="1:15" s="297" customFormat="1" ht="15.75" customHeight="1">
      <c r="A39" s="299"/>
      <c r="B39" s="304"/>
      <c r="C39" s="299"/>
      <c r="D39" s="301"/>
      <c r="E39" s="47"/>
      <c r="F39" s="316"/>
      <c r="G39" s="562"/>
      <c r="H39" s="327"/>
      <c r="I39" s="553"/>
      <c r="J39" s="327"/>
      <c r="K39" s="327"/>
      <c r="L39" s="713"/>
      <c r="M39" s="299"/>
      <c r="N39" s="308"/>
      <c r="O39" s="299"/>
    </row>
    <row r="40" spans="1:15" s="297" customFormat="1" ht="15.75" customHeight="1">
      <c r="A40" s="299"/>
      <c r="B40" s="304"/>
      <c r="C40" s="299"/>
      <c r="D40" s="95" t="s">
        <v>309</v>
      </c>
      <c r="E40" s="49">
        <v>0</v>
      </c>
      <c r="F40" s="316"/>
      <c r="G40" s="562"/>
      <c r="H40" s="327"/>
      <c r="I40" s="553"/>
      <c r="J40" s="327"/>
      <c r="K40" s="327"/>
      <c r="L40" s="713"/>
      <c r="M40" s="299"/>
      <c r="N40" s="308"/>
      <c r="O40" s="299"/>
    </row>
    <row r="41" spans="1:15" s="297" customFormat="1" ht="15.75" customHeight="1">
      <c r="A41" s="299"/>
      <c r="B41" s="304"/>
      <c r="C41" s="299"/>
      <c r="D41" s="301"/>
      <c r="E41" s="18"/>
      <c r="F41" s="316"/>
      <c r="G41" s="562"/>
      <c r="H41" s="327"/>
      <c r="I41" s="553"/>
      <c r="J41" s="327"/>
      <c r="K41" s="327"/>
      <c r="L41" s="713"/>
      <c r="M41" s="299"/>
      <c r="N41" s="308"/>
      <c r="O41" s="299"/>
    </row>
    <row r="42" spans="1:15" s="297" customFormat="1" ht="15.75" customHeight="1">
      <c r="A42" s="299"/>
      <c r="B42" s="304"/>
      <c r="C42" s="299"/>
      <c r="D42" s="95" t="s">
        <v>281</v>
      </c>
      <c r="E42" s="521">
        <v>0</v>
      </c>
      <c r="F42" s="316"/>
      <c r="G42" s="561"/>
      <c r="H42" s="327"/>
      <c r="I42" s="553"/>
      <c r="J42" s="327"/>
      <c r="K42" s="327"/>
      <c r="L42" s="713"/>
      <c r="M42" s="299"/>
      <c r="N42" s="308"/>
      <c r="O42" s="299"/>
    </row>
    <row r="43" spans="1:15" s="297" customFormat="1" ht="15.75" customHeight="1">
      <c r="A43" s="299"/>
      <c r="B43" s="304"/>
      <c r="C43" s="299"/>
      <c r="D43" s="95"/>
      <c r="E43" s="317"/>
      <c r="F43" s="316"/>
      <c r="G43" s="562"/>
      <c r="H43" s="327"/>
      <c r="I43" s="553"/>
      <c r="J43" s="327"/>
      <c r="K43" s="327"/>
      <c r="L43" s="713"/>
      <c r="M43" s="299"/>
      <c r="N43" s="308"/>
      <c r="O43" s="299"/>
    </row>
    <row r="44" spans="1:15" s="297" customFormat="1" ht="15.75" customHeight="1" thickBot="1">
      <c r="A44" s="299"/>
      <c r="B44" s="304"/>
      <c r="C44" s="299"/>
      <c r="D44" s="95" t="s">
        <v>1027</v>
      </c>
      <c r="E44" s="521">
        <v>0</v>
      </c>
      <c r="F44" s="316"/>
      <c r="G44" s="317"/>
      <c r="H44" s="327"/>
      <c r="I44" s="553"/>
      <c r="J44" s="327"/>
      <c r="K44" s="327"/>
      <c r="L44" s="713"/>
      <c r="M44" s="299"/>
      <c r="N44" s="308"/>
      <c r="O44" s="299"/>
    </row>
    <row r="45" spans="1:15" s="297" customFormat="1" ht="15.65" customHeight="1" thickBot="1">
      <c r="A45" s="299"/>
      <c r="B45" s="304"/>
      <c r="C45" s="299"/>
      <c r="D45" s="318"/>
      <c r="E45" s="573"/>
      <c r="F45" s="326"/>
      <c r="G45" s="317"/>
      <c r="H45" s="579">
        <f>SUM(H34:H43)</f>
        <v>782</v>
      </c>
      <c r="I45" s="579">
        <f>SUM(I34:I43)</f>
        <v>103</v>
      </c>
      <c r="J45" s="579">
        <f>SUM(J34:J43)</f>
        <v>0</v>
      </c>
      <c r="K45" s="579">
        <f>SUM(K34:K43)</f>
        <v>0</v>
      </c>
      <c r="L45" s="712">
        <f>SUM(L34:L43)</f>
        <v>0.99999999999999989</v>
      </c>
      <c r="M45" s="299"/>
      <c r="N45" s="308"/>
      <c r="O45" s="299"/>
    </row>
    <row r="46" spans="1:15" s="297" customFormat="1" ht="23.5" customHeight="1" thickBot="1">
      <c r="A46" s="299"/>
      <c r="B46" s="304"/>
      <c r="C46" s="299"/>
      <c r="D46" s="1014" t="s">
        <v>153</v>
      </c>
      <c r="E46" s="1014"/>
      <c r="F46" s="316"/>
      <c r="G46" s="317"/>
      <c r="H46" s="315"/>
      <c r="I46" s="315"/>
      <c r="J46" s="315"/>
      <c r="K46" s="309"/>
      <c r="L46" s="309"/>
      <c r="M46" s="299"/>
      <c r="N46" s="308"/>
      <c r="O46" s="299"/>
    </row>
    <row r="47" spans="1:15" s="319" customFormat="1" ht="22.5" customHeight="1" thickBot="1">
      <c r="A47" s="320"/>
      <c r="B47" s="325"/>
      <c r="C47" s="320"/>
      <c r="D47" s="318"/>
      <c r="E47" s="324" t="e">
        <f>'Übersicht UR'!AB38</f>
        <v>#DIV/0!</v>
      </c>
      <c r="F47" s="323" t="s">
        <v>150</v>
      </c>
      <c r="G47" s="1015" t="e">
        <f>'Übersicht UR'!AC38</f>
        <v>#DIV/0!</v>
      </c>
      <c r="H47" s="1016"/>
      <c r="I47" s="1017" t="s">
        <v>151</v>
      </c>
      <c r="J47" s="1017"/>
      <c r="K47" s="578"/>
      <c r="L47" s="322"/>
      <c r="M47" s="320"/>
      <c r="N47" s="321"/>
      <c r="O47" s="320"/>
    </row>
    <row r="48" spans="1:15" s="297" customFormat="1" ht="12.75" customHeight="1">
      <c r="A48" s="299"/>
      <c r="B48" s="304"/>
      <c r="C48" s="299"/>
      <c r="D48" s="329"/>
      <c r="E48" s="301"/>
      <c r="F48" s="301"/>
      <c r="G48" s="300"/>
      <c r="H48" s="311"/>
      <c r="I48" s="299"/>
      <c r="J48" s="332"/>
      <c r="K48" s="309"/>
      <c r="L48" s="309"/>
      <c r="M48" s="299"/>
      <c r="N48" s="308"/>
      <c r="O48" s="299"/>
    </row>
    <row r="49" spans="1:15" s="297" customFormat="1" ht="27" customHeight="1">
      <c r="A49" s="299"/>
      <c r="B49" s="304"/>
      <c r="C49" s="299"/>
      <c r="D49" s="1011" t="s">
        <v>149</v>
      </c>
      <c r="E49" s="1011"/>
      <c r="F49" s="1012"/>
      <c r="G49" s="314" t="s">
        <v>225</v>
      </c>
      <c r="H49" s="577" t="s">
        <v>144</v>
      </c>
      <c r="I49" s="577" t="s">
        <v>145</v>
      </c>
      <c r="J49" s="577" t="s">
        <v>146</v>
      </c>
      <c r="K49" s="577" t="s">
        <v>147</v>
      </c>
      <c r="L49" s="309"/>
      <c r="M49" s="299"/>
      <c r="N49" s="308"/>
      <c r="O49" s="299"/>
    </row>
    <row r="50" spans="1:15" s="297" customFormat="1" ht="12.75" customHeight="1">
      <c r="A50" s="299"/>
      <c r="B50" s="304"/>
      <c r="C50" s="299"/>
      <c r="D50" s="570" t="str">
        <f>'Übersicht UR'!B7</f>
        <v>Kita Imgenbroich</v>
      </c>
      <c r="E50" s="570" t="str">
        <f>'Übersicht UR'!D7</f>
        <v>Kita</v>
      </c>
      <c r="F50" s="569">
        <f>'Übersicht UR'!F7</f>
        <v>1360.8300000000002</v>
      </c>
      <c r="G50" s="522">
        <f>'Übersicht UR'!E7</f>
        <v>61</v>
      </c>
      <c r="H50" s="313">
        <v>4</v>
      </c>
      <c r="I50" s="714">
        <v>7</v>
      </c>
      <c r="J50" s="826">
        <v>0</v>
      </c>
      <c r="K50" s="312">
        <f>IF(J50&gt;H50,H50*I50,J50*I50)</f>
        <v>0</v>
      </c>
      <c r="L50" s="309"/>
      <c r="M50" s="299"/>
      <c r="N50" s="308"/>
      <c r="O50" s="299"/>
    </row>
    <row r="51" spans="1:15" s="297" customFormat="1" ht="12.75" customHeight="1">
      <c r="A51" s="299"/>
      <c r="B51" s="304"/>
      <c r="C51" s="299"/>
      <c r="D51" s="922" t="str">
        <f>'Übersicht UR'!B8</f>
        <v>Kita  Die Sonnenblume</v>
      </c>
      <c r="E51" s="958"/>
      <c r="F51" s="958"/>
      <c r="G51" s="958"/>
      <c r="H51" s="958"/>
      <c r="I51" s="958"/>
      <c r="J51" s="958"/>
      <c r="K51" s="958"/>
      <c r="L51" s="309"/>
      <c r="M51" s="299"/>
      <c r="N51" s="308"/>
      <c r="O51" s="299"/>
    </row>
    <row r="52" spans="1:15" s="297" customFormat="1" ht="12.75" customHeight="1">
      <c r="A52" s="299"/>
      <c r="B52" s="304"/>
      <c r="C52" s="299"/>
      <c r="D52" s="570" t="str">
        <f>'Übersicht UR'!B9</f>
        <v>Kita Simmerath Containererweiterung</v>
      </c>
      <c r="E52" s="570" t="str">
        <f>'Übersicht UR'!D9</f>
        <v>Kita</v>
      </c>
      <c r="F52" s="569">
        <f>'Übersicht UR'!F9</f>
        <v>906.68</v>
      </c>
      <c r="G52" s="522">
        <f>'Übersicht UR'!E9</f>
        <v>45</v>
      </c>
      <c r="H52" s="313">
        <v>4</v>
      </c>
      <c r="I52" s="714">
        <v>5</v>
      </c>
      <c r="J52" s="826">
        <v>0</v>
      </c>
      <c r="K52" s="312">
        <f t="shared" ref="K52" si="4">IF(J52&gt;H52,H52*I52,J52*I52)</f>
        <v>0</v>
      </c>
      <c r="L52" s="309"/>
      <c r="M52" s="299"/>
      <c r="N52" s="308"/>
      <c r="O52" s="299"/>
    </row>
    <row r="53" spans="1:15" s="297" customFormat="1" ht="12.75" customHeight="1">
      <c r="A53" s="299"/>
      <c r="B53" s="304"/>
      <c r="C53" s="299"/>
      <c r="D53" s="570" t="str">
        <f>'Übersicht UR'!B10</f>
        <v>Kita Die Sonnenblume 2</v>
      </c>
      <c r="E53" s="570" t="str">
        <f>'Übersicht UR'!D10</f>
        <v>Kita</v>
      </c>
      <c r="F53" s="569">
        <f>'Übersicht UR'!F10</f>
        <v>480.66000000000014</v>
      </c>
      <c r="G53" s="522">
        <f>'Übersicht UR'!E10</f>
        <v>28</v>
      </c>
      <c r="H53" s="313">
        <v>4</v>
      </c>
      <c r="I53" s="714">
        <v>3</v>
      </c>
      <c r="J53" s="826">
        <v>0</v>
      </c>
      <c r="K53" s="312">
        <f t="shared" ref="K53:K74" si="5">IF(J53&gt;H53,H53*I53,J53*I53)</f>
        <v>0</v>
      </c>
      <c r="L53" s="309"/>
      <c r="M53" s="299"/>
      <c r="N53" s="308"/>
      <c r="O53" s="299"/>
    </row>
    <row r="54" spans="1:15" s="297" customFormat="1" ht="12.75" customHeight="1">
      <c r="A54" s="299"/>
      <c r="B54" s="304"/>
      <c r="C54" s="299"/>
      <c r="D54" s="570" t="str">
        <f>'Übersicht UR'!B11</f>
        <v>Kita Dedenborn</v>
      </c>
      <c r="E54" s="570" t="str">
        <f>'Übersicht UR'!D11</f>
        <v>Kita</v>
      </c>
      <c r="F54" s="569">
        <f>'Übersicht UR'!F11</f>
        <v>221.82</v>
      </c>
      <c r="G54" s="522">
        <f>'Übersicht UR'!E11</f>
        <v>11</v>
      </c>
      <c r="H54" s="313">
        <v>3</v>
      </c>
      <c r="I54" s="714">
        <v>2</v>
      </c>
      <c r="J54" s="826">
        <v>0</v>
      </c>
      <c r="K54" s="312">
        <f t="shared" si="5"/>
        <v>0</v>
      </c>
      <c r="L54" s="309"/>
      <c r="M54" s="299"/>
      <c r="N54" s="308"/>
      <c r="O54" s="299"/>
    </row>
    <row r="55" spans="1:15" s="297" customFormat="1" ht="12.75" customHeight="1">
      <c r="A55" s="299"/>
      <c r="B55" s="304"/>
      <c r="C55" s="299"/>
      <c r="D55" s="570" t="str">
        <f>'Übersicht UR'!B12</f>
        <v>Kita Brummkreisel</v>
      </c>
      <c r="E55" s="570" t="str">
        <f>'Übersicht UR'!D12</f>
        <v>Kita</v>
      </c>
      <c r="F55" s="569">
        <f>'Übersicht UR'!F12</f>
        <v>454.78</v>
      </c>
      <c r="G55" s="522">
        <f>'Übersicht UR'!E12</f>
        <v>26</v>
      </c>
      <c r="H55" s="313">
        <v>4</v>
      </c>
      <c r="I55" s="714">
        <v>3</v>
      </c>
      <c r="J55" s="826">
        <v>0</v>
      </c>
      <c r="K55" s="312">
        <f t="shared" si="5"/>
        <v>0</v>
      </c>
      <c r="L55" s="309"/>
      <c r="M55" s="299"/>
      <c r="N55" s="308"/>
      <c r="O55" s="299"/>
    </row>
    <row r="56" spans="1:15" s="297" customFormat="1" ht="12.75" customHeight="1">
      <c r="A56" s="299"/>
      <c r="B56" s="304"/>
      <c r="C56" s="299"/>
      <c r="D56" s="570" t="str">
        <f>'Übersicht UR'!B13</f>
        <v>Kita Zur kleinen Hexe</v>
      </c>
      <c r="E56" s="570" t="str">
        <f>'Übersicht UR'!D13</f>
        <v>Kita</v>
      </c>
      <c r="F56" s="569">
        <f>'Übersicht UR'!F13</f>
        <v>141.76</v>
      </c>
      <c r="G56" s="522">
        <f>'Übersicht UR'!E13</f>
        <v>12</v>
      </c>
      <c r="H56" s="313">
        <v>4</v>
      </c>
      <c r="I56" s="714">
        <v>2</v>
      </c>
      <c r="J56" s="826">
        <v>0</v>
      </c>
      <c r="K56" s="312">
        <f t="shared" si="5"/>
        <v>0</v>
      </c>
      <c r="L56" s="309"/>
      <c r="M56" s="299"/>
      <c r="N56" s="308"/>
      <c r="O56" s="299"/>
    </row>
    <row r="57" spans="1:15" s="297" customFormat="1" ht="12.75" customHeight="1">
      <c r="A57" s="299"/>
      <c r="B57" s="304"/>
      <c r="C57" s="299"/>
      <c r="D57" s="570" t="str">
        <f>'Übersicht UR'!B14</f>
        <v>Kita Kesternich Schulstr. 2</v>
      </c>
      <c r="E57" s="570" t="str">
        <f>'Übersicht UR'!D14</f>
        <v>Kita</v>
      </c>
      <c r="F57" s="569">
        <f>'Übersicht UR'!F14</f>
        <v>773.3979999999998</v>
      </c>
      <c r="G57" s="522">
        <f>'Übersicht UR'!E14</f>
        <v>35</v>
      </c>
      <c r="H57" s="313">
        <v>4</v>
      </c>
      <c r="I57" s="714">
        <v>5</v>
      </c>
      <c r="J57" s="826">
        <v>0</v>
      </c>
      <c r="K57" s="312">
        <f t="shared" si="5"/>
        <v>0</v>
      </c>
      <c r="L57" s="309"/>
      <c r="M57" s="299"/>
      <c r="N57" s="308"/>
      <c r="O57" s="299"/>
    </row>
    <row r="58" spans="1:15" s="297" customFormat="1" ht="12.75" customHeight="1">
      <c r="A58" s="299"/>
      <c r="B58" s="304"/>
      <c r="C58" s="299"/>
      <c r="D58" s="570" t="str">
        <f>'Übersicht UR'!B15</f>
        <v>Kita Kesternich Schulstr. 4</v>
      </c>
      <c r="E58" s="570" t="str">
        <f>'Übersicht UR'!D15</f>
        <v>Kita</v>
      </c>
      <c r="F58" s="569">
        <f>'Übersicht UR'!F15</f>
        <v>146.60999999999999</v>
      </c>
      <c r="G58" s="522">
        <f>'Übersicht UR'!E15</f>
        <v>9</v>
      </c>
      <c r="H58" s="313">
        <v>4</v>
      </c>
      <c r="I58" s="714">
        <v>5</v>
      </c>
      <c r="J58" s="826">
        <v>0</v>
      </c>
      <c r="K58" s="312">
        <f t="shared" ref="K58" si="6">IF(J58&gt;H58,H58*I58,J58*I58)</f>
        <v>0</v>
      </c>
      <c r="L58" s="309"/>
      <c r="M58" s="299"/>
      <c r="N58" s="308"/>
      <c r="O58" s="299"/>
    </row>
    <row r="59" spans="1:15" s="297" customFormat="1" ht="12.75" customHeight="1">
      <c r="A59" s="299"/>
      <c r="B59" s="304"/>
      <c r="C59" s="299"/>
      <c r="D59" s="570" t="str">
        <f>'Übersicht UR'!B16</f>
        <v>Kita Mandala</v>
      </c>
      <c r="E59" s="570" t="str">
        <f>'Übersicht UR'!D16</f>
        <v>Kita</v>
      </c>
      <c r="F59" s="569">
        <f>'Übersicht UR'!F16</f>
        <v>229.56</v>
      </c>
      <c r="G59" s="522">
        <f>'Übersicht UR'!E16</f>
        <v>16</v>
      </c>
      <c r="H59" s="313">
        <v>4</v>
      </c>
      <c r="I59" s="714">
        <v>3</v>
      </c>
      <c r="J59" s="826">
        <v>0</v>
      </c>
      <c r="K59" s="312">
        <f t="shared" si="5"/>
        <v>0</v>
      </c>
      <c r="L59" s="309"/>
      <c r="M59" s="299"/>
      <c r="N59" s="308"/>
      <c r="O59" s="299"/>
    </row>
    <row r="60" spans="1:15" s="297" customFormat="1" ht="12.75" customHeight="1">
      <c r="A60" s="299"/>
      <c r="B60" s="304"/>
      <c r="C60" s="299"/>
      <c r="D60" s="570" t="str">
        <f>'Übersicht UR'!B17</f>
        <v>Kita Fröhliches Rabennest</v>
      </c>
      <c r="E60" s="570" t="str">
        <f>'Übersicht UR'!D17</f>
        <v>Kita</v>
      </c>
      <c r="F60" s="569">
        <f>'Übersicht UR'!F17</f>
        <v>134.24999999999997</v>
      </c>
      <c r="G60" s="522">
        <f>'Übersicht UR'!E17</f>
        <v>8</v>
      </c>
      <c r="H60" s="313">
        <v>4</v>
      </c>
      <c r="I60" s="714">
        <v>1</v>
      </c>
      <c r="J60" s="826">
        <v>0</v>
      </c>
      <c r="K60" s="312">
        <f t="shared" si="5"/>
        <v>0</v>
      </c>
      <c r="L60" s="309"/>
      <c r="M60" s="299"/>
      <c r="N60" s="308"/>
      <c r="O60" s="299"/>
    </row>
    <row r="61" spans="1:15" s="297" customFormat="1" ht="12.75" customHeight="1">
      <c r="A61" s="299"/>
      <c r="B61" s="304"/>
      <c r="C61" s="299"/>
      <c r="D61" s="570" t="str">
        <f>'Übersicht UR'!B18</f>
        <v>Kita Seeparadies</v>
      </c>
      <c r="E61" s="570" t="str">
        <f>'Übersicht UR'!D18</f>
        <v>Kita</v>
      </c>
      <c r="F61" s="569">
        <f>'Übersicht UR'!F18</f>
        <v>210.76</v>
      </c>
      <c r="G61" s="522">
        <f>'Übersicht UR'!E18</f>
        <v>14</v>
      </c>
      <c r="H61" s="313">
        <v>4</v>
      </c>
      <c r="I61" s="714">
        <v>2</v>
      </c>
      <c r="J61" s="826">
        <v>0</v>
      </c>
      <c r="K61" s="312">
        <f t="shared" si="5"/>
        <v>0</v>
      </c>
      <c r="L61" s="309"/>
      <c r="M61" s="299"/>
      <c r="N61" s="308"/>
      <c r="O61" s="299"/>
    </row>
    <row r="62" spans="1:15" s="297" customFormat="1" ht="12.75" customHeight="1">
      <c r="A62" s="299"/>
      <c r="B62" s="304"/>
      <c r="C62" s="299"/>
      <c r="D62" s="570" t="str">
        <f>'Übersicht UR'!B19</f>
        <v>Kita Abenteuerland</v>
      </c>
      <c r="E62" s="570" t="str">
        <f>'Übersicht UR'!D19</f>
        <v>Kita</v>
      </c>
      <c r="F62" s="569">
        <f>'Übersicht UR'!F19</f>
        <v>438.35999999999996</v>
      </c>
      <c r="G62" s="522">
        <f>'Übersicht UR'!E19</f>
        <v>26</v>
      </c>
      <c r="H62" s="313">
        <v>4</v>
      </c>
      <c r="I62" s="714">
        <v>3</v>
      </c>
      <c r="J62" s="826">
        <v>0</v>
      </c>
      <c r="K62" s="312">
        <f t="shared" si="5"/>
        <v>0</v>
      </c>
      <c r="L62" s="309"/>
      <c r="M62" s="299"/>
      <c r="N62" s="308"/>
      <c r="O62" s="299"/>
    </row>
    <row r="63" spans="1:15" s="297" customFormat="1" ht="12.75" customHeight="1">
      <c r="A63" s="299"/>
      <c r="B63" s="304"/>
      <c r="C63" s="299"/>
      <c r="D63" s="570" t="str">
        <f>'Übersicht UR'!B20</f>
        <v>Kita Kletterkiste</v>
      </c>
      <c r="E63" s="570" t="str">
        <f>'Übersicht UR'!D20</f>
        <v>Kita</v>
      </c>
      <c r="F63" s="569">
        <f>'Übersicht UR'!F20</f>
        <v>723.54999999999984</v>
      </c>
      <c r="G63" s="522">
        <f>'Übersicht UR'!E20</f>
        <v>30</v>
      </c>
      <c r="H63" s="313">
        <v>4</v>
      </c>
      <c r="I63" s="714">
        <v>4</v>
      </c>
      <c r="J63" s="826">
        <v>0</v>
      </c>
      <c r="K63" s="312">
        <f t="shared" si="5"/>
        <v>0</v>
      </c>
      <c r="L63" s="309"/>
      <c r="M63" s="299"/>
      <c r="N63" s="308"/>
      <c r="O63" s="299"/>
    </row>
    <row r="64" spans="1:15" s="297" customFormat="1" ht="12.75" customHeight="1">
      <c r="A64" s="299"/>
      <c r="B64" s="304"/>
      <c r="C64" s="299"/>
      <c r="D64" s="570" t="str">
        <f>'Übersicht UR'!B21</f>
        <v>Kita Rott</v>
      </c>
      <c r="E64" s="570" t="str">
        <f>'Übersicht UR'!D21</f>
        <v>Kita</v>
      </c>
      <c r="F64" s="569">
        <f>'Übersicht UR'!F21</f>
        <v>570.07999999999993</v>
      </c>
      <c r="G64" s="522">
        <f>'Übersicht UR'!E21</f>
        <v>32</v>
      </c>
      <c r="H64" s="313">
        <v>4</v>
      </c>
      <c r="I64" s="714">
        <v>4</v>
      </c>
      <c r="J64" s="826">
        <v>0</v>
      </c>
      <c r="K64" s="312">
        <f t="shared" si="5"/>
        <v>0</v>
      </c>
      <c r="L64" s="309"/>
      <c r="M64" s="299"/>
      <c r="N64" s="308"/>
      <c r="O64" s="299"/>
    </row>
    <row r="65" spans="1:15" s="297" customFormat="1" ht="12.75" customHeight="1">
      <c r="A65" s="299"/>
      <c r="B65" s="304"/>
      <c r="C65" s="299"/>
      <c r="D65" s="570" t="str">
        <f>'Übersicht UR'!B22</f>
        <v>Kita Löwenzahn</v>
      </c>
      <c r="E65" s="570" t="str">
        <f>'Übersicht UR'!D22</f>
        <v>Kita</v>
      </c>
      <c r="F65" s="569">
        <f>'Übersicht UR'!F22</f>
        <v>296.71000000000004</v>
      </c>
      <c r="G65" s="522">
        <f>'Übersicht UR'!E22</f>
        <v>16</v>
      </c>
      <c r="H65" s="313">
        <v>4</v>
      </c>
      <c r="I65" s="714">
        <v>2</v>
      </c>
      <c r="J65" s="826">
        <v>0</v>
      </c>
      <c r="K65" s="312">
        <f t="shared" si="5"/>
        <v>0</v>
      </c>
      <c r="L65" s="309"/>
      <c r="M65" s="299"/>
      <c r="N65" s="308"/>
      <c r="O65" s="299"/>
    </row>
    <row r="66" spans="1:15" s="297" customFormat="1" ht="12.75" customHeight="1">
      <c r="A66" s="299"/>
      <c r="B66" s="304"/>
      <c r="C66" s="299"/>
      <c r="D66" s="570" t="str">
        <f>'Übersicht UR'!B23</f>
        <v>Kita Wackelzahn</v>
      </c>
      <c r="E66" s="570" t="str">
        <f>'Übersicht UR'!D23</f>
        <v>Kita</v>
      </c>
      <c r="F66" s="569">
        <f>'Übersicht UR'!F23</f>
        <v>1055.6300000000001</v>
      </c>
      <c r="G66" s="522">
        <f>'Übersicht UR'!E23</f>
        <v>41</v>
      </c>
      <c r="H66" s="313">
        <v>4</v>
      </c>
      <c r="I66" s="714">
        <v>5</v>
      </c>
      <c r="J66" s="826">
        <v>0</v>
      </c>
      <c r="K66" s="312">
        <f t="shared" si="5"/>
        <v>0</v>
      </c>
      <c r="L66" s="309"/>
      <c r="M66" s="299"/>
      <c r="N66" s="308"/>
      <c r="O66" s="299"/>
    </row>
    <row r="67" spans="1:15" s="297" customFormat="1" ht="12.75" customHeight="1">
      <c r="A67" s="299"/>
      <c r="B67" s="304"/>
      <c r="C67" s="299"/>
      <c r="D67" s="570" t="str">
        <f>'Übersicht UR'!B24</f>
        <v>Kita Konzen</v>
      </c>
      <c r="E67" s="570" t="str">
        <f>'Übersicht UR'!D24</f>
        <v>Kita</v>
      </c>
      <c r="F67" s="569">
        <f>'Übersicht UR'!F24</f>
        <v>1305.9699999999993</v>
      </c>
      <c r="G67" s="522">
        <f>'Übersicht UR'!E24</f>
        <v>59</v>
      </c>
      <c r="H67" s="313">
        <v>4</v>
      </c>
      <c r="I67" s="714">
        <v>6</v>
      </c>
      <c r="J67" s="826">
        <v>0</v>
      </c>
      <c r="K67" s="312">
        <f t="shared" si="5"/>
        <v>0</v>
      </c>
      <c r="L67" s="309"/>
      <c r="M67" s="299"/>
      <c r="N67" s="308"/>
      <c r="O67" s="299"/>
    </row>
    <row r="68" spans="1:15" s="297" customFormat="1" ht="12.75" customHeight="1">
      <c r="A68" s="299"/>
      <c r="B68" s="304"/>
      <c r="C68" s="299"/>
      <c r="D68" s="570" t="str">
        <f>'Übersicht UR'!B25</f>
        <v>Kita Wiesenzauber</v>
      </c>
      <c r="E68" s="570" t="str">
        <f>'Übersicht UR'!D25</f>
        <v>Kita</v>
      </c>
      <c r="F68" s="569">
        <f>'Übersicht UR'!F25</f>
        <v>1185.5099999999995</v>
      </c>
      <c r="G68" s="522">
        <f>'Übersicht UR'!E25</f>
        <v>54</v>
      </c>
      <c r="H68" s="313">
        <v>4</v>
      </c>
      <c r="I68" s="714">
        <v>6</v>
      </c>
      <c r="J68" s="826">
        <v>0</v>
      </c>
      <c r="K68" s="312">
        <f t="shared" si="5"/>
        <v>0</v>
      </c>
      <c r="L68" s="309"/>
      <c r="M68" s="299"/>
      <c r="N68" s="308"/>
      <c r="O68" s="299"/>
    </row>
    <row r="69" spans="1:15" s="297" customFormat="1" ht="12.75" customHeight="1">
      <c r="A69" s="299"/>
      <c r="B69" s="304"/>
      <c r="C69" s="299"/>
      <c r="D69" s="570" t="str">
        <f>'Übersicht UR'!B26</f>
        <v>Kita Mützenich NEU</v>
      </c>
      <c r="E69" s="570" t="str">
        <f>'Übersicht UR'!D26</f>
        <v>Kita</v>
      </c>
      <c r="F69" s="569">
        <f>'Übersicht UR'!F26</f>
        <v>1252.7700000000004</v>
      </c>
      <c r="G69" s="522">
        <f>'Übersicht UR'!E26</f>
        <v>64</v>
      </c>
      <c r="H69" s="313">
        <v>4</v>
      </c>
      <c r="I69" s="714">
        <v>6</v>
      </c>
      <c r="J69" s="826">
        <v>0</v>
      </c>
      <c r="K69" s="312">
        <f t="shared" si="5"/>
        <v>0</v>
      </c>
      <c r="L69" s="309"/>
      <c r="M69" s="299"/>
      <c r="N69" s="308"/>
      <c r="O69" s="299"/>
    </row>
    <row r="70" spans="1:15" s="297" customFormat="1" ht="12.75" customHeight="1">
      <c r="A70" s="299"/>
      <c r="B70" s="304"/>
      <c r="C70" s="299"/>
      <c r="D70" s="570" t="str">
        <f>'Übersicht UR'!B27</f>
        <v>Kita Höfen</v>
      </c>
      <c r="E70" s="570" t="str">
        <f>'Übersicht UR'!D27</f>
        <v>Kita</v>
      </c>
      <c r="F70" s="569">
        <f>'Übersicht UR'!F27</f>
        <v>565.79</v>
      </c>
      <c r="G70" s="522">
        <f>'Übersicht UR'!E27</f>
        <v>21</v>
      </c>
      <c r="H70" s="313">
        <v>4</v>
      </c>
      <c r="I70" s="714">
        <v>6</v>
      </c>
      <c r="J70" s="826">
        <v>0</v>
      </c>
      <c r="K70" s="312">
        <f t="shared" si="5"/>
        <v>0</v>
      </c>
      <c r="L70" s="309"/>
      <c r="M70" s="299"/>
      <c r="N70" s="308"/>
      <c r="O70" s="299"/>
    </row>
    <row r="71" spans="1:15" s="297" customFormat="1" ht="12.75" customHeight="1">
      <c r="A71" s="299"/>
      <c r="B71" s="304"/>
      <c r="C71" s="299"/>
      <c r="D71" s="570" t="str">
        <f>'Übersicht UR'!B28</f>
        <v>BK Simmerath Trakt A</v>
      </c>
      <c r="E71" s="570" t="str">
        <f>'Übersicht UR'!D28</f>
        <v>Schule</v>
      </c>
      <c r="F71" s="569">
        <f>'Übersicht UR'!F28</f>
        <v>2423.6200000000008</v>
      </c>
      <c r="G71" s="522">
        <f>'Übersicht UR'!E28</f>
        <v>53</v>
      </c>
      <c r="H71" s="313">
        <v>4</v>
      </c>
      <c r="I71" s="714">
        <v>6</v>
      </c>
      <c r="J71" s="826">
        <v>0</v>
      </c>
      <c r="K71" s="312">
        <f t="shared" si="5"/>
        <v>0</v>
      </c>
      <c r="L71" s="309"/>
      <c r="M71" s="299"/>
      <c r="N71" s="308"/>
      <c r="O71" s="299"/>
    </row>
    <row r="72" spans="1:15" s="297" customFormat="1" ht="12.75" customHeight="1">
      <c r="A72" s="299"/>
      <c r="B72" s="304"/>
      <c r="C72" s="299"/>
      <c r="D72" s="570" t="str">
        <f>'Übersicht UR'!B29</f>
        <v>BK Simmerath Trakt B</v>
      </c>
      <c r="E72" s="570" t="str">
        <f>'Übersicht UR'!D29</f>
        <v>Schule</v>
      </c>
      <c r="F72" s="569">
        <f>'Übersicht UR'!F29</f>
        <v>551.35</v>
      </c>
      <c r="G72" s="522">
        <f>'Übersicht UR'!E29</f>
        <v>10</v>
      </c>
      <c r="H72" s="313">
        <v>4</v>
      </c>
      <c r="I72" s="714">
        <v>2</v>
      </c>
      <c r="J72" s="826">
        <v>0</v>
      </c>
      <c r="K72" s="312">
        <f t="shared" si="5"/>
        <v>0</v>
      </c>
      <c r="L72" s="309"/>
      <c r="M72" s="299"/>
      <c r="N72" s="308"/>
      <c r="O72" s="299"/>
    </row>
    <row r="73" spans="1:15" s="297" customFormat="1" ht="12.75" customHeight="1">
      <c r="A73" s="299"/>
      <c r="B73" s="304"/>
      <c r="C73" s="299"/>
      <c r="D73" s="570" t="str">
        <f>'Übersicht UR'!B30</f>
        <v>BK Simmerath Trakt C</v>
      </c>
      <c r="E73" s="570" t="str">
        <f>'Übersicht UR'!D30</f>
        <v>Schule</v>
      </c>
      <c r="F73" s="569">
        <f>'Übersicht UR'!F30</f>
        <v>1763.1399999999999</v>
      </c>
      <c r="G73" s="522">
        <f>'Übersicht UR'!E30</f>
        <v>50</v>
      </c>
      <c r="H73" s="313">
        <v>4</v>
      </c>
      <c r="I73" s="714">
        <v>6</v>
      </c>
      <c r="J73" s="826">
        <v>0</v>
      </c>
      <c r="K73" s="312">
        <f t="shared" si="5"/>
        <v>0</v>
      </c>
      <c r="L73" s="309"/>
      <c r="M73" s="299"/>
      <c r="N73" s="308"/>
      <c r="O73" s="299"/>
    </row>
    <row r="74" spans="1:15" s="297" customFormat="1" ht="12.75" customHeight="1">
      <c r="A74" s="299"/>
      <c r="B74" s="304"/>
      <c r="C74" s="299"/>
      <c r="D74" s="570" t="str">
        <f>'Übersicht UR'!B31</f>
        <v>Sporthalle BK Simmerath</v>
      </c>
      <c r="E74" s="570" t="str">
        <f>'Übersicht UR'!D31</f>
        <v>Turnhalle</v>
      </c>
      <c r="F74" s="569">
        <f>'Übersicht UR'!F31</f>
        <v>2381.6600000000008</v>
      </c>
      <c r="G74" s="522">
        <f>'Übersicht UR'!E31</f>
        <v>41</v>
      </c>
      <c r="H74" s="313">
        <v>4</v>
      </c>
      <c r="I74" s="714">
        <v>5</v>
      </c>
      <c r="J74" s="826">
        <v>0</v>
      </c>
      <c r="K74" s="312">
        <f t="shared" si="5"/>
        <v>0</v>
      </c>
      <c r="L74" s="309"/>
      <c r="M74" s="299"/>
      <c r="N74" s="308"/>
      <c r="O74" s="299"/>
    </row>
    <row r="75" spans="1:15" s="297" customFormat="1" ht="12.75" customHeight="1">
      <c r="A75" s="299"/>
      <c r="B75" s="304"/>
      <c r="C75" s="299"/>
      <c r="D75" s="570" t="str">
        <f>'Übersicht UR'!B32</f>
        <v>Verw. Nebenstelle Simmerath Kammbruchstr. 27</v>
      </c>
      <c r="E75" s="570" t="str">
        <f>'Übersicht UR'!D32</f>
        <v>Verwaltung</v>
      </c>
      <c r="F75" s="569">
        <f>'Übersicht UR'!F32</f>
        <v>202.23000000000005</v>
      </c>
      <c r="G75" s="522">
        <f>'Übersicht UR'!E32</f>
        <v>13</v>
      </c>
      <c r="H75" s="313">
        <v>4</v>
      </c>
      <c r="I75" s="714">
        <v>2</v>
      </c>
      <c r="J75" s="826">
        <v>0</v>
      </c>
      <c r="K75" s="312">
        <f t="shared" ref="K75:K76" si="7">IF(J75&gt;H75,H75*I75,J75*I75)</f>
        <v>0</v>
      </c>
      <c r="L75" s="309"/>
      <c r="M75" s="299"/>
      <c r="N75" s="308"/>
      <c r="O75" s="299"/>
    </row>
    <row r="76" spans="1:15" s="297" customFormat="1" ht="12.75" customHeight="1" thickBot="1">
      <c r="A76" s="299"/>
      <c r="B76" s="304"/>
      <c r="C76" s="299"/>
      <c r="D76" s="570" t="str">
        <f>'Übersicht UR'!B33</f>
        <v>Verw. Nebenstelle Simmerath Kammbruchstr. 39</v>
      </c>
      <c r="E76" s="570" t="str">
        <f>'Übersicht UR'!D33</f>
        <v>Verwaltung</v>
      </c>
      <c r="F76" s="569">
        <f>'Übersicht UR'!F33</f>
        <v>111.02000000000001</v>
      </c>
      <c r="G76" s="522">
        <f>'Übersicht UR'!E33</f>
        <v>7</v>
      </c>
      <c r="H76" s="313">
        <v>4</v>
      </c>
      <c r="I76" s="714">
        <v>1</v>
      </c>
      <c r="J76" s="826">
        <v>0</v>
      </c>
      <c r="K76" s="312">
        <f t="shared" si="7"/>
        <v>0</v>
      </c>
      <c r="L76" s="309"/>
      <c r="M76" s="299"/>
      <c r="N76" s="308"/>
      <c r="O76" s="299"/>
    </row>
    <row r="77" spans="1:15" s="297" customFormat="1" ht="13.5" customHeight="1" thickBot="1">
      <c r="A77" s="299"/>
      <c r="B77" s="304"/>
      <c r="C77" s="299"/>
      <c r="D77" s="302"/>
      <c r="E77" s="574"/>
      <c r="F77" s="571">
        <f>SUM(F50:F76)</f>
        <v>19888.498</v>
      </c>
      <c r="G77" s="310">
        <f>SUM(G50:G76)</f>
        <v>782</v>
      </c>
      <c r="H77" s="310">
        <f>SUM(Max_Checks_4)</f>
        <v>103</v>
      </c>
      <c r="I77" s="299"/>
      <c r="J77" s="310">
        <f>SUM(Anzahl_Checks_4)</f>
        <v>0</v>
      </c>
      <c r="K77" s="310">
        <f>SUM(gew._Punkte_4)</f>
        <v>0</v>
      </c>
      <c r="L77" s="299"/>
      <c r="M77" s="299"/>
      <c r="N77" s="304"/>
      <c r="O77" s="299"/>
    </row>
    <row r="78" spans="1:15" s="297" customFormat="1" ht="13.5" customHeight="1">
      <c r="A78" s="299"/>
      <c r="B78" s="304"/>
      <c r="C78" s="299"/>
      <c r="D78" s="1009" t="s">
        <v>148</v>
      </c>
      <c r="E78" s="1010"/>
      <c r="F78" s="1010"/>
      <c r="G78" s="1010"/>
      <c r="H78" s="1010"/>
      <c r="I78" s="299"/>
      <c r="J78" s="299"/>
      <c r="K78" s="299"/>
      <c r="L78" s="299"/>
      <c r="M78" s="299"/>
      <c r="N78" s="304"/>
      <c r="O78" s="299"/>
    </row>
    <row r="79" spans="1:15" s="297" customFormat="1" ht="13.5" customHeight="1">
      <c r="A79" s="299"/>
      <c r="B79" s="304"/>
      <c r="C79" s="299"/>
      <c r="D79" s="1010"/>
      <c r="E79" s="1010"/>
      <c r="F79" s="1010"/>
      <c r="G79" s="1010"/>
      <c r="H79" s="1010"/>
      <c r="I79" s="299"/>
      <c r="J79" s="299"/>
      <c r="K79" s="299"/>
      <c r="L79" s="299"/>
      <c r="M79" s="299"/>
      <c r="N79" s="304"/>
      <c r="O79" s="299"/>
    </row>
    <row r="80" spans="1:15" s="297" customFormat="1" ht="4.5" customHeight="1">
      <c r="A80" s="299"/>
      <c r="B80" s="304"/>
      <c r="C80" s="299"/>
      <c r="D80" s="302"/>
      <c r="E80" s="301"/>
      <c r="F80" s="301"/>
      <c r="G80" s="300"/>
      <c r="H80" s="299"/>
      <c r="I80" s="299"/>
      <c r="J80" s="299"/>
      <c r="K80" s="299"/>
      <c r="L80" s="299"/>
      <c r="M80" s="299"/>
      <c r="N80" s="304"/>
      <c r="O80" s="299"/>
    </row>
    <row r="81" spans="1:15" s="297" customFormat="1" ht="9" customHeight="1">
      <c r="A81" s="299"/>
      <c r="B81" s="303"/>
      <c r="C81" s="303"/>
      <c r="D81" s="307"/>
      <c r="E81" s="306"/>
      <c r="F81" s="306"/>
      <c r="G81" s="305"/>
      <c r="H81" s="304"/>
      <c r="I81" s="304"/>
      <c r="J81" s="304"/>
      <c r="K81" s="304"/>
      <c r="L81" s="304"/>
      <c r="M81" s="304"/>
      <c r="N81" s="303"/>
      <c r="O81" s="299"/>
    </row>
    <row r="82" spans="1:15" s="297" customFormat="1" ht="6.65" customHeight="1">
      <c r="A82" s="331"/>
      <c r="B82" s="331"/>
      <c r="C82" s="331"/>
      <c r="D82" s="302"/>
      <c r="E82" s="301"/>
      <c r="F82" s="301"/>
      <c r="G82" s="300"/>
      <c r="H82" s="299"/>
      <c r="I82" s="299"/>
      <c r="J82" s="299"/>
      <c r="K82" s="299"/>
      <c r="L82" s="299"/>
      <c r="M82" s="299"/>
      <c r="N82" s="299"/>
    </row>
    <row r="83" spans="1:15">
      <c r="A83" s="297"/>
    </row>
  </sheetData>
  <sheetProtection algorithmName="SHA-512" hashValue="SMaltuhDXpvk02lbF+RLhaKHYk4QiULBcVHPahg8WWacVQUybMJGC4CO1yd3h/ya28r2IbRMxesD31PpX42f4A==" saltValue="j5rW0h/kR3o+WTeZ8u1F4g==" spinCount="100000" sheet="1" objects="1" scenarios="1" formatColumns="0" formatRows="0" autoFilter="0"/>
  <mergeCells count="29">
    <mergeCell ref="D26:H26"/>
    <mergeCell ref="D17:H17"/>
    <mergeCell ref="D22:H22"/>
    <mergeCell ref="D23:H23"/>
    <mergeCell ref="D24:H24"/>
    <mergeCell ref="D25:H25"/>
    <mergeCell ref="D78:H79"/>
    <mergeCell ref="D49:F49"/>
    <mergeCell ref="D31:K32"/>
    <mergeCell ref="D46:E46"/>
    <mergeCell ref="G47:H47"/>
    <mergeCell ref="I47:J47"/>
    <mergeCell ref="D1:K1"/>
    <mergeCell ref="D4:K5"/>
    <mergeCell ref="D7:K7"/>
    <mergeCell ref="K12:K13"/>
    <mergeCell ref="I12:I13"/>
    <mergeCell ref="D12:H13"/>
    <mergeCell ref="K20:K21"/>
    <mergeCell ref="D3:K3"/>
    <mergeCell ref="J12:J13"/>
    <mergeCell ref="D18:H18"/>
    <mergeCell ref="D19:L19"/>
    <mergeCell ref="D20:H21"/>
    <mergeCell ref="J20:J21"/>
    <mergeCell ref="I20:I21"/>
    <mergeCell ref="D16:H16"/>
    <mergeCell ref="D15:H15"/>
    <mergeCell ref="D14:H14"/>
  </mergeCells>
  <printOptions horizontalCentered="1" verticalCentered="1"/>
  <pageMargins left="0" right="0" top="0" bottom="0" header="0.31496062992125984" footer="0.11811023622047245"/>
  <pageSetup paperSize="9" scale="67" fitToHeight="20" orientation="portrait" r:id="rId1"/>
  <headerFooter>
    <oddFooter>&amp;L&amp;F,&amp;A
&amp;C&amp;P von &amp;N&amp;R&amp;D</oddFooter>
  </headerFooter>
  <rowBreaks count="1" manualBreakCount="1">
    <brk id="28" max="14"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1">
    <tabColor theme="8"/>
  </sheetPr>
  <dimension ref="A1:I41"/>
  <sheetViews>
    <sheetView view="pageBreakPreview" zoomScale="115" zoomScaleNormal="100" zoomScaleSheetLayoutView="115" workbookViewId="0">
      <pane ySplit="5" topLeftCell="A35" activePane="bottomLeft" state="frozen"/>
      <selection activeCell="O30" sqref="O30"/>
      <selection pane="bottomLeft" activeCell="F32" sqref="F32"/>
    </sheetView>
  </sheetViews>
  <sheetFormatPr baseColWidth="10" defaultColWidth="11.453125" defaultRowHeight="12.5"/>
  <cols>
    <col min="1" max="1" width="2" style="18" customWidth="1"/>
    <col min="2" max="2" width="28.81640625" style="117" customWidth="1"/>
    <col min="3" max="3" width="12.54296875" style="18" customWidth="1"/>
    <col min="4" max="4" width="15.7265625" style="18" customWidth="1"/>
    <col min="5" max="5" width="15.81640625" style="26" customWidth="1"/>
    <col min="6" max="6" width="14.26953125" style="26" customWidth="1"/>
    <col min="7" max="7" width="9.54296875" style="27" customWidth="1"/>
    <col min="8" max="8" width="12.1796875" style="26" customWidth="1"/>
    <col min="9" max="9" width="2.7265625" style="18" customWidth="1"/>
    <col min="10" max="16384" width="11.453125" style="18"/>
  </cols>
  <sheetData>
    <row r="1" spans="1:9" ht="18.75" customHeight="1" thickBot="1">
      <c r="A1" s="16"/>
      <c r="B1" s="89" t="str">
        <f>Deckblatt!C3</f>
        <v xml:space="preserve">StädteRegion Aachen </v>
      </c>
      <c r="C1" s="269" t="s">
        <v>69</v>
      </c>
      <c r="D1" s="88"/>
      <c r="E1" s="103"/>
      <c r="F1" s="103"/>
      <c r="G1" s="101"/>
      <c r="H1" s="103"/>
      <c r="I1" s="17"/>
    </row>
    <row r="2" spans="1:9" ht="18.5" thickBot="1">
      <c r="A2" s="19"/>
      <c r="B2" s="118" t="s">
        <v>102</v>
      </c>
      <c r="C2" s="1022">
        <f>Deckblatt!C17</f>
        <v>0</v>
      </c>
      <c r="D2" s="1023"/>
      <c r="E2" s="1023"/>
      <c r="F2" s="1023"/>
      <c r="G2" s="1023"/>
      <c r="H2" s="1024"/>
      <c r="I2" s="20"/>
    </row>
    <row r="3" spans="1:9" ht="12" customHeight="1">
      <c r="A3" s="21"/>
      <c r="B3" s="115"/>
      <c r="C3" s="100"/>
      <c r="D3" s="168"/>
      <c r="E3" s="22"/>
      <c r="F3" s="22"/>
      <c r="G3" s="100"/>
      <c r="H3" s="22"/>
      <c r="I3" s="21"/>
    </row>
    <row r="4" spans="1:9" s="7" customFormat="1" ht="15" customHeight="1">
      <c r="A4" s="23"/>
      <c r="B4" s="1029" t="s">
        <v>19</v>
      </c>
      <c r="C4" s="1031" t="s">
        <v>19</v>
      </c>
      <c r="D4" s="1033" t="s">
        <v>176</v>
      </c>
      <c r="E4" s="1025" t="s">
        <v>67</v>
      </c>
      <c r="F4" s="1025" t="s">
        <v>68</v>
      </c>
      <c r="G4" s="1027" t="s">
        <v>43</v>
      </c>
      <c r="H4" s="1025" t="s">
        <v>143</v>
      </c>
      <c r="I4" s="23"/>
    </row>
    <row r="5" spans="1:9" s="7" customFormat="1" ht="24.75" customHeight="1">
      <c r="A5" s="24"/>
      <c r="B5" s="1030"/>
      <c r="C5" s="1032"/>
      <c r="D5" s="1034"/>
      <c r="E5" s="1026"/>
      <c r="F5" s="1026"/>
      <c r="G5" s="1028"/>
      <c r="H5" s="1026"/>
      <c r="I5" s="24"/>
    </row>
    <row r="6" spans="1:9" ht="15.5">
      <c r="A6" s="834"/>
      <c r="B6" s="835"/>
      <c r="C6" s="834"/>
      <c r="D6" s="836" t="s">
        <v>413</v>
      </c>
      <c r="E6" s="837"/>
      <c r="F6" s="837"/>
      <c r="G6" s="838"/>
      <c r="H6" s="837"/>
      <c r="I6" s="834"/>
    </row>
    <row r="7" spans="1:9" s="6" customFormat="1" ht="12.65" customHeight="1">
      <c r="A7" s="834"/>
      <c r="B7" s="116" t="str">
        <f>'Übersicht UR'!B7</f>
        <v>Kita Imgenbroich</v>
      </c>
      <c r="C7" s="12" t="str">
        <f>'Übersicht UR'!D7</f>
        <v>Kita</v>
      </c>
      <c r="D7" s="12">
        <f>'Übersicht UR'!F7</f>
        <v>1360.8300000000002</v>
      </c>
      <c r="E7" s="10">
        <f>'Übersicht UR'!G7</f>
        <v>0</v>
      </c>
      <c r="F7" s="10">
        <f>'Übersicht UR'!H7</f>
        <v>0</v>
      </c>
      <c r="G7" s="102" t="e">
        <f t="shared" ref="G7:G8" si="0">(E7/F7)</f>
        <v>#DIV/0!</v>
      </c>
      <c r="H7" s="270" t="e">
        <f t="shared" ref="H7:H24" ca="1" si="1">E7/$E$38</f>
        <v>#DIV/0!</v>
      </c>
      <c r="I7" s="834"/>
    </row>
    <row r="8" spans="1:9" s="6" customFormat="1" ht="12.65" customHeight="1">
      <c r="A8" s="834"/>
      <c r="B8" s="116" t="str">
        <f>'Übersicht UR'!B8</f>
        <v>Kita  Die Sonnenblume</v>
      </c>
      <c r="C8" s="12" t="str">
        <f>'Übersicht UR'!D8</f>
        <v>Kita</v>
      </c>
      <c r="D8" s="12">
        <f>'Übersicht UR'!F8</f>
        <v>0</v>
      </c>
      <c r="E8" s="10">
        <f>'Übersicht UR'!G8</f>
        <v>0</v>
      </c>
      <c r="F8" s="10">
        <f>'Übersicht UR'!H8</f>
        <v>0</v>
      </c>
      <c r="G8" s="102" t="e">
        <f t="shared" si="0"/>
        <v>#DIV/0!</v>
      </c>
      <c r="H8" s="270" t="e">
        <f t="shared" ca="1" si="1"/>
        <v>#DIV/0!</v>
      </c>
      <c r="I8" s="834"/>
    </row>
    <row r="9" spans="1:9" s="6" customFormat="1" ht="12.65" customHeight="1">
      <c r="A9" s="834"/>
      <c r="B9" s="116" t="str">
        <f>'Übersicht UR'!B9</f>
        <v>Kita Simmerath Containererweiterung</v>
      </c>
      <c r="C9" s="12" t="str">
        <f>'Übersicht UR'!D9</f>
        <v>Kita</v>
      </c>
      <c r="D9" s="12">
        <f>'Übersicht UR'!F9</f>
        <v>906.68</v>
      </c>
      <c r="E9" s="10">
        <f>'Übersicht UR'!G9</f>
        <v>0</v>
      </c>
      <c r="F9" s="10">
        <f>'Übersicht UR'!H9</f>
        <v>0</v>
      </c>
      <c r="G9" s="102" t="e">
        <f t="shared" ref="G9" si="2">(E9/F9)</f>
        <v>#DIV/0!</v>
      </c>
      <c r="H9" s="270" t="e">
        <f t="shared" ca="1" si="1"/>
        <v>#DIV/0!</v>
      </c>
      <c r="I9" s="834"/>
    </row>
    <row r="10" spans="1:9" s="6" customFormat="1" ht="12.65" customHeight="1">
      <c r="A10" s="834"/>
      <c r="B10" s="116" t="str">
        <f>'Übersicht UR'!B10</f>
        <v>Kita Die Sonnenblume 2</v>
      </c>
      <c r="C10" s="12" t="str">
        <f>'Übersicht UR'!D10</f>
        <v>Kita</v>
      </c>
      <c r="D10" s="12">
        <f>'Übersicht UR'!F10</f>
        <v>480.66000000000014</v>
      </c>
      <c r="E10" s="10">
        <f>'Übersicht UR'!G10</f>
        <v>0</v>
      </c>
      <c r="F10" s="10">
        <f>'Übersicht UR'!H10</f>
        <v>0</v>
      </c>
      <c r="G10" s="102" t="e">
        <f t="shared" ref="G10:G37" si="3">(E10/F10)</f>
        <v>#DIV/0!</v>
      </c>
      <c r="H10" s="270" t="e">
        <f t="shared" ca="1" si="1"/>
        <v>#DIV/0!</v>
      </c>
      <c r="I10" s="834"/>
    </row>
    <row r="11" spans="1:9" s="6" customFormat="1" ht="12.65" customHeight="1">
      <c r="A11" s="834"/>
      <c r="B11" s="116" t="str">
        <f>'Übersicht UR'!B11</f>
        <v>Kita Dedenborn</v>
      </c>
      <c r="C11" s="12" t="str">
        <f>'Übersicht UR'!D11</f>
        <v>Kita</v>
      </c>
      <c r="D11" s="12">
        <f>'Übersicht UR'!F11</f>
        <v>221.82</v>
      </c>
      <c r="E11" s="10">
        <f>'Übersicht UR'!G11</f>
        <v>0</v>
      </c>
      <c r="F11" s="10">
        <f>'Übersicht UR'!H11</f>
        <v>0</v>
      </c>
      <c r="G11" s="102" t="e">
        <f t="shared" ref="G11:G29" si="4">(E11/F11)</f>
        <v>#DIV/0!</v>
      </c>
      <c r="H11" s="270" t="e">
        <f t="shared" ca="1" si="1"/>
        <v>#DIV/0!</v>
      </c>
      <c r="I11" s="834"/>
    </row>
    <row r="12" spans="1:9" s="6" customFormat="1" ht="12.65" customHeight="1">
      <c r="A12" s="834"/>
      <c r="B12" s="116" t="str">
        <f>'Übersicht UR'!B12</f>
        <v>Kita Brummkreisel</v>
      </c>
      <c r="C12" s="12" t="str">
        <f>'Übersicht UR'!D12</f>
        <v>Kita</v>
      </c>
      <c r="D12" s="12">
        <f>'Übersicht UR'!F12</f>
        <v>454.78</v>
      </c>
      <c r="E12" s="10">
        <f>'Übersicht UR'!G12</f>
        <v>0</v>
      </c>
      <c r="F12" s="10">
        <f>'Übersicht UR'!H12</f>
        <v>0</v>
      </c>
      <c r="G12" s="102" t="e">
        <f t="shared" si="4"/>
        <v>#DIV/0!</v>
      </c>
      <c r="H12" s="270" t="e">
        <f t="shared" ca="1" si="1"/>
        <v>#DIV/0!</v>
      </c>
      <c r="I12" s="834"/>
    </row>
    <row r="13" spans="1:9" s="6" customFormat="1" ht="12.65" customHeight="1">
      <c r="A13" s="834"/>
      <c r="B13" s="116" t="str">
        <f>'Übersicht UR'!B13</f>
        <v>Kita Zur kleinen Hexe</v>
      </c>
      <c r="C13" s="12" t="str">
        <f>'Übersicht UR'!D13</f>
        <v>Kita</v>
      </c>
      <c r="D13" s="12">
        <f>'Übersicht UR'!F13</f>
        <v>141.76</v>
      </c>
      <c r="E13" s="10">
        <f>'Übersicht UR'!G13</f>
        <v>0</v>
      </c>
      <c r="F13" s="10">
        <f>'Übersicht UR'!H13</f>
        <v>0</v>
      </c>
      <c r="G13" s="102" t="e">
        <f t="shared" si="4"/>
        <v>#DIV/0!</v>
      </c>
      <c r="H13" s="270" t="e">
        <f t="shared" ca="1" si="1"/>
        <v>#DIV/0!</v>
      </c>
      <c r="I13" s="834"/>
    </row>
    <row r="14" spans="1:9" s="6" customFormat="1" ht="12.65" customHeight="1">
      <c r="A14" s="834"/>
      <c r="B14" s="116" t="str">
        <f>'Übersicht UR'!B14</f>
        <v>Kita Kesternich Schulstr. 2</v>
      </c>
      <c r="C14" s="12" t="str">
        <f>'Übersicht UR'!D14</f>
        <v>Kita</v>
      </c>
      <c r="D14" s="12">
        <f>'Übersicht UR'!F14</f>
        <v>773.3979999999998</v>
      </c>
      <c r="E14" s="10">
        <f>'Übersicht UR'!G14</f>
        <v>0</v>
      </c>
      <c r="F14" s="10">
        <f>'Übersicht UR'!H14</f>
        <v>0</v>
      </c>
      <c r="G14" s="102" t="e">
        <f t="shared" si="4"/>
        <v>#DIV/0!</v>
      </c>
      <c r="H14" s="270" t="e">
        <f t="shared" ca="1" si="1"/>
        <v>#DIV/0!</v>
      </c>
      <c r="I14" s="834"/>
    </row>
    <row r="15" spans="1:9" s="6" customFormat="1" ht="12.65" customHeight="1">
      <c r="A15" s="834"/>
      <c r="B15" s="116" t="str">
        <f>'Übersicht UR'!B15</f>
        <v>Kita Kesternich Schulstr. 4</v>
      </c>
      <c r="C15" s="12" t="str">
        <f>'Übersicht UR'!D15</f>
        <v>Kita</v>
      </c>
      <c r="D15" s="12">
        <f>'Übersicht UR'!F15</f>
        <v>146.60999999999999</v>
      </c>
      <c r="E15" s="10">
        <f>'Übersicht UR'!G15</f>
        <v>0</v>
      </c>
      <c r="F15" s="10">
        <f>'Übersicht UR'!H15</f>
        <v>0</v>
      </c>
      <c r="G15" s="102" t="e">
        <f t="shared" si="4"/>
        <v>#DIV/0!</v>
      </c>
      <c r="H15" s="270" t="e">
        <f t="shared" ca="1" si="1"/>
        <v>#DIV/0!</v>
      </c>
      <c r="I15" s="834"/>
    </row>
    <row r="16" spans="1:9" s="6" customFormat="1" ht="12.65" customHeight="1">
      <c r="A16" s="834"/>
      <c r="B16" s="116" t="str">
        <f>'Übersicht UR'!B16</f>
        <v>Kita Mandala</v>
      </c>
      <c r="C16" s="12" t="str">
        <f>'Übersicht UR'!D16</f>
        <v>Kita</v>
      </c>
      <c r="D16" s="12">
        <f>'Übersicht UR'!F16</f>
        <v>229.56</v>
      </c>
      <c r="E16" s="10">
        <f>'Übersicht UR'!G16</f>
        <v>0</v>
      </c>
      <c r="F16" s="10">
        <f>'Übersicht UR'!H16</f>
        <v>0</v>
      </c>
      <c r="G16" s="102" t="e">
        <f t="shared" si="4"/>
        <v>#DIV/0!</v>
      </c>
      <c r="H16" s="270" t="e">
        <f t="shared" ca="1" si="1"/>
        <v>#DIV/0!</v>
      </c>
      <c r="I16" s="834"/>
    </row>
    <row r="17" spans="1:9" s="6" customFormat="1" ht="12.65" customHeight="1">
      <c r="A17" s="834"/>
      <c r="B17" s="116" t="str">
        <f>'Übersicht UR'!B17</f>
        <v>Kita Fröhliches Rabennest</v>
      </c>
      <c r="C17" s="12" t="str">
        <f>'Übersicht UR'!D17</f>
        <v>Kita</v>
      </c>
      <c r="D17" s="12">
        <f>'Übersicht UR'!F17</f>
        <v>134.24999999999997</v>
      </c>
      <c r="E17" s="10">
        <f>'Übersicht UR'!G17</f>
        <v>0</v>
      </c>
      <c r="F17" s="10">
        <f>'Übersicht UR'!H17</f>
        <v>0</v>
      </c>
      <c r="G17" s="102" t="e">
        <f t="shared" si="4"/>
        <v>#DIV/0!</v>
      </c>
      <c r="H17" s="270" t="e">
        <f t="shared" ca="1" si="1"/>
        <v>#DIV/0!</v>
      </c>
      <c r="I17" s="834"/>
    </row>
    <row r="18" spans="1:9" s="6" customFormat="1" ht="12.65" customHeight="1">
      <c r="A18" s="834"/>
      <c r="B18" s="116" t="str">
        <f>'Übersicht UR'!B18</f>
        <v>Kita Seeparadies</v>
      </c>
      <c r="C18" s="12" t="str">
        <f>'Übersicht UR'!D18</f>
        <v>Kita</v>
      </c>
      <c r="D18" s="12">
        <f>'Übersicht UR'!F18</f>
        <v>210.76</v>
      </c>
      <c r="E18" s="10">
        <f>'Übersicht UR'!G18</f>
        <v>0</v>
      </c>
      <c r="F18" s="10">
        <f>'Übersicht UR'!H18</f>
        <v>0</v>
      </c>
      <c r="G18" s="102" t="e">
        <f t="shared" si="4"/>
        <v>#DIV/0!</v>
      </c>
      <c r="H18" s="270" t="e">
        <f t="shared" ca="1" si="1"/>
        <v>#DIV/0!</v>
      </c>
      <c r="I18" s="834"/>
    </row>
    <row r="19" spans="1:9" s="6" customFormat="1" ht="12.65" customHeight="1">
      <c r="A19" s="834"/>
      <c r="B19" s="116" t="str">
        <f>'Übersicht UR'!B19</f>
        <v>Kita Abenteuerland</v>
      </c>
      <c r="C19" s="12" t="str">
        <f>'Übersicht UR'!D19</f>
        <v>Kita</v>
      </c>
      <c r="D19" s="12">
        <f>'Übersicht UR'!F19</f>
        <v>438.35999999999996</v>
      </c>
      <c r="E19" s="10">
        <f>'Übersicht UR'!G19</f>
        <v>0</v>
      </c>
      <c r="F19" s="10">
        <f>'Übersicht UR'!H19</f>
        <v>0</v>
      </c>
      <c r="G19" s="102" t="e">
        <f t="shared" si="4"/>
        <v>#DIV/0!</v>
      </c>
      <c r="H19" s="270" t="e">
        <f t="shared" ca="1" si="1"/>
        <v>#DIV/0!</v>
      </c>
      <c r="I19" s="834"/>
    </row>
    <row r="20" spans="1:9" s="6" customFormat="1" ht="12.65" customHeight="1">
      <c r="A20" s="834"/>
      <c r="B20" s="116" t="str">
        <f>'Übersicht UR'!B20</f>
        <v>Kita Kletterkiste</v>
      </c>
      <c r="C20" s="12" t="str">
        <f>'Übersicht UR'!D20</f>
        <v>Kita</v>
      </c>
      <c r="D20" s="12">
        <f>'Übersicht UR'!F20</f>
        <v>723.54999999999984</v>
      </c>
      <c r="E20" s="10">
        <f>'Übersicht UR'!G20</f>
        <v>0</v>
      </c>
      <c r="F20" s="10">
        <f>'Übersicht UR'!H20</f>
        <v>0</v>
      </c>
      <c r="G20" s="102" t="e">
        <f t="shared" si="4"/>
        <v>#DIV/0!</v>
      </c>
      <c r="H20" s="270" t="e">
        <f t="shared" ca="1" si="1"/>
        <v>#DIV/0!</v>
      </c>
      <c r="I20" s="834"/>
    </row>
    <row r="21" spans="1:9" s="6" customFormat="1" ht="12.65" customHeight="1">
      <c r="A21" s="834"/>
      <c r="B21" s="116" t="str">
        <f>'Übersicht UR'!B21</f>
        <v>Kita Rott</v>
      </c>
      <c r="C21" s="12" t="str">
        <f>'Übersicht UR'!D21</f>
        <v>Kita</v>
      </c>
      <c r="D21" s="12">
        <f>'Übersicht UR'!F21</f>
        <v>570.07999999999993</v>
      </c>
      <c r="E21" s="10">
        <f>'Übersicht UR'!G21</f>
        <v>0</v>
      </c>
      <c r="F21" s="10">
        <f>'Übersicht UR'!H21</f>
        <v>0</v>
      </c>
      <c r="G21" s="102" t="e">
        <f t="shared" si="4"/>
        <v>#DIV/0!</v>
      </c>
      <c r="H21" s="270" t="e">
        <f t="shared" ca="1" si="1"/>
        <v>#DIV/0!</v>
      </c>
      <c r="I21" s="834"/>
    </row>
    <row r="22" spans="1:9" s="6" customFormat="1" ht="12.65" customHeight="1">
      <c r="A22" s="834"/>
      <c r="B22" s="116" t="str">
        <f>'Übersicht UR'!B22</f>
        <v>Kita Löwenzahn</v>
      </c>
      <c r="C22" s="12" t="str">
        <f>'Übersicht UR'!D22</f>
        <v>Kita</v>
      </c>
      <c r="D22" s="12">
        <f>'Übersicht UR'!F22</f>
        <v>296.71000000000004</v>
      </c>
      <c r="E22" s="10">
        <f>'Übersicht UR'!G22</f>
        <v>0</v>
      </c>
      <c r="F22" s="10">
        <f>'Übersicht UR'!H22</f>
        <v>0</v>
      </c>
      <c r="G22" s="102" t="e">
        <f t="shared" si="4"/>
        <v>#DIV/0!</v>
      </c>
      <c r="H22" s="270" t="e">
        <f t="shared" ca="1" si="1"/>
        <v>#DIV/0!</v>
      </c>
      <c r="I22" s="834"/>
    </row>
    <row r="23" spans="1:9" s="6" customFormat="1" ht="12.65" customHeight="1">
      <c r="A23" s="834"/>
      <c r="B23" s="116" t="str">
        <f>'Übersicht UR'!B23</f>
        <v>Kita Wackelzahn</v>
      </c>
      <c r="C23" s="12" t="str">
        <f>'Übersicht UR'!D23</f>
        <v>Kita</v>
      </c>
      <c r="D23" s="12">
        <f>'Übersicht UR'!F23</f>
        <v>1055.6300000000001</v>
      </c>
      <c r="E23" s="10">
        <f>'Übersicht UR'!G23</f>
        <v>0</v>
      </c>
      <c r="F23" s="10">
        <f>'Übersicht UR'!H23</f>
        <v>0</v>
      </c>
      <c r="G23" s="102" t="e">
        <f t="shared" si="4"/>
        <v>#DIV/0!</v>
      </c>
      <c r="H23" s="270" t="e">
        <f t="shared" ca="1" si="1"/>
        <v>#DIV/0!</v>
      </c>
      <c r="I23" s="834"/>
    </row>
    <row r="24" spans="1:9" s="6" customFormat="1" ht="12.65" customHeight="1">
      <c r="A24" s="834"/>
      <c r="B24" s="116" t="str">
        <f>'Übersicht UR'!B24</f>
        <v>Kita Konzen</v>
      </c>
      <c r="C24" s="12" t="str">
        <f>'Übersicht UR'!D24</f>
        <v>Kita</v>
      </c>
      <c r="D24" s="12">
        <f>'Übersicht UR'!F24</f>
        <v>1305.9699999999993</v>
      </c>
      <c r="E24" s="10">
        <f>'Übersicht UR'!G24</f>
        <v>0</v>
      </c>
      <c r="F24" s="10">
        <f>'Übersicht UR'!H24</f>
        <v>0</v>
      </c>
      <c r="G24" s="102" t="e">
        <f t="shared" si="4"/>
        <v>#DIV/0!</v>
      </c>
      <c r="H24" s="270" t="e">
        <f t="shared" ca="1" si="1"/>
        <v>#DIV/0!</v>
      </c>
      <c r="I24" s="834"/>
    </row>
    <row r="25" spans="1:9" s="6" customFormat="1" ht="12.65" customHeight="1">
      <c r="A25" s="834"/>
      <c r="B25" s="116" t="str">
        <f>'Übersicht UR'!B25</f>
        <v>Kita Wiesenzauber</v>
      </c>
      <c r="C25" s="12" t="str">
        <f>'Übersicht UR'!D25</f>
        <v>Kita</v>
      </c>
      <c r="D25" s="12">
        <f>'Übersicht UR'!F25</f>
        <v>1185.5099999999995</v>
      </c>
      <c r="E25" s="10">
        <f>'Übersicht UR'!G25</f>
        <v>0</v>
      </c>
      <c r="F25" s="10">
        <f>'Übersicht UR'!H25</f>
        <v>0</v>
      </c>
      <c r="G25" s="102" t="e">
        <f t="shared" ref="G25:G27" si="5">(E25/F25)</f>
        <v>#DIV/0!</v>
      </c>
      <c r="H25" s="270" t="e">
        <f t="shared" ref="H25:H27" ca="1" si="6">E25/$E$38</f>
        <v>#DIV/0!</v>
      </c>
      <c r="I25" s="834"/>
    </row>
    <row r="26" spans="1:9" s="6" customFormat="1" ht="12.65" customHeight="1">
      <c r="A26" s="834"/>
      <c r="B26" s="116" t="str">
        <f>'Übersicht UR'!B26</f>
        <v>Kita Mützenich NEU</v>
      </c>
      <c r="C26" s="12" t="str">
        <f>'Übersicht UR'!D26</f>
        <v>Kita</v>
      </c>
      <c r="D26" s="12">
        <f>'Übersicht UR'!F26</f>
        <v>1252.7700000000004</v>
      </c>
      <c r="E26" s="10">
        <f>'Übersicht UR'!G26</f>
        <v>0</v>
      </c>
      <c r="F26" s="10">
        <f>'Übersicht UR'!H26</f>
        <v>0</v>
      </c>
      <c r="G26" s="102" t="e">
        <f t="shared" si="5"/>
        <v>#DIV/0!</v>
      </c>
      <c r="H26" s="270" t="e">
        <f t="shared" ca="1" si="6"/>
        <v>#DIV/0!</v>
      </c>
      <c r="I26" s="834"/>
    </row>
    <row r="27" spans="1:9" s="6" customFormat="1" ht="12.65" customHeight="1">
      <c r="A27" s="834"/>
      <c r="B27" s="116" t="str">
        <f>'Übersicht UR'!B27</f>
        <v>Kita Höfen</v>
      </c>
      <c r="C27" s="12" t="str">
        <f>'Übersicht UR'!D27</f>
        <v>Kita</v>
      </c>
      <c r="D27" s="12">
        <f>'Übersicht UR'!F27</f>
        <v>565.79</v>
      </c>
      <c r="E27" s="10">
        <f>'Übersicht UR'!G27</f>
        <v>0</v>
      </c>
      <c r="F27" s="10">
        <f>'Übersicht UR'!H27</f>
        <v>0</v>
      </c>
      <c r="G27" s="102" t="e">
        <f t="shared" si="5"/>
        <v>#DIV/0!</v>
      </c>
      <c r="H27" s="270" t="e">
        <f t="shared" ca="1" si="6"/>
        <v>#DIV/0!</v>
      </c>
      <c r="I27" s="834"/>
    </row>
    <row r="28" spans="1:9" s="6" customFormat="1" ht="12.65" customHeight="1">
      <c r="A28" s="834"/>
      <c r="B28" s="116" t="str">
        <f>'Übersicht UR'!B28</f>
        <v>BK Simmerath Trakt A</v>
      </c>
      <c r="C28" s="12" t="str">
        <f>'Übersicht UR'!D28</f>
        <v>Schule</v>
      </c>
      <c r="D28" s="12">
        <f>'Übersicht UR'!F28</f>
        <v>2423.6200000000008</v>
      </c>
      <c r="E28" s="10">
        <f>'Übersicht UR'!G28</f>
        <v>0</v>
      </c>
      <c r="F28" s="10">
        <f>'Übersicht UR'!H28</f>
        <v>0</v>
      </c>
      <c r="G28" s="102" t="e">
        <f t="shared" si="4"/>
        <v>#DIV/0!</v>
      </c>
      <c r="H28" s="270" t="e">
        <f t="shared" ref="H28:H34" ca="1" si="7">E28/$E$38</f>
        <v>#DIV/0!</v>
      </c>
      <c r="I28" s="834"/>
    </row>
    <row r="29" spans="1:9" s="6" customFormat="1" ht="12.65" customHeight="1">
      <c r="A29" s="834"/>
      <c r="B29" s="116" t="str">
        <f>'Übersicht UR'!B29</f>
        <v>BK Simmerath Trakt B</v>
      </c>
      <c r="C29" s="12" t="str">
        <f>'Übersicht UR'!D29</f>
        <v>Schule</v>
      </c>
      <c r="D29" s="12">
        <f>'Übersicht UR'!F29</f>
        <v>551.35</v>
      </c>
      <c r="E29" s="10">
        <f>'Übersicht UR'!G29</f>
        <v>0</v>
      </c>
      <c r="F29" s="10">
        <f>'Übersicht UR'!H29</f>
        <v>0</v>
      </c>
      <c r="G29" s="102" t="e">
        <f t="shared" si="4"/>
        <v>#DIV/0!</v>
      </c>
      <c r="H29" s="270" t="e">
        <f t="shared" ca="1" si="7"/>
        <v>#DIV/0!</v>
      </c>
      <c r="I29" s="834"/>
    </row>
    <row r="30" spans="1:9" s="6" customFormat="1" ht="12.65" customHeight="1">
      <c r="A30" s="834"/>
      <c r="B30" s="116" t="str">
        <f>'Übersicht UR'!B30</f>
        <v>BK Simmerath Trakt C</v>
      </c>
      <c r="C30" s="12" t="str">
        <f>'Übersicht UR'!D30</f>
        <v>Schule</v>
      </c>
      <c r="D30" s="12">
        <f>'Übersicht UR'!F30</f>
        <v>1763.1399999999999</v>
      </c>
      <c r="E30" s="10">
        <f>'Übersicht UR'!G30</f>
        <v>0</v>
      </c>
      <c r="F30" s="10">
        <f>'Übersicht UR'!H30</f>
        <v>0</v>
      </c>
      <c r="G30" s="102" t="e">
        <f t="shared" ref="G30:G31" si="8">(E30/F30)</f>
        <v>#DIV/0!</v>
      </c>
      <c r="H30" s="270" t="e">
        <f t="shared" ca="1" si="7"/>
        <v>#DIV/0!</v>
      </c>
      <c r="I30" s="834"/>
    </row>
    <row r="31" spans="1:9" s="6" customFormat="1" ht="12.65" customHeight="1">
      <c r="A31" s="834"/>
      <c r="B31" s="116" t="str">
        <f>'Übersicht UR'!B31</f>
        <v>Sporthalle BK Simmerath</v>
      </c>
      <c r="C31" s="12" t="str">
        <f>'Übersicht UR'!D31</f>
        <v>Turnhalle</v>
      </c>
      <c r="D31" s="12">
        <f>'Übersicht UR'!F31</f>
        <v>2381.6600000000008</v>
      </c>
      <c r="E31" s="10">
        <f>'Übersicht UR'!G31</f>
        <v>0</v>
      </c>
      <c r="F31" s="10">
        <f>'Übersicht UR'!H31</f>
        <v>0</v>
      </c>
      <c r="G31" s="102" t="e">
        <f t="shared" si="8"/>
        <v>#DIV/0!</v>
      </c>
      <c r="H31" s="270" t="e">
        <f t="shared" ca="1" si="7"/>
        <v>#DIV/0!</v>
      </c>
      <c r="I31" s="834"/>
    </row>
    <row r="32" spans="1:9" s="6" customFormat="1" ht="12.65" customHeight="1">
      <c r="A32" s="834"/>
      <c r="B32" s="116" t="str">
        <f>'Übersicht UR'!B32</f>
        <v>Verw. Nebenstelle Simmerath Kammbruchstr. 27</v>
      </c>
      <c r="C32" s="12" t="str">
        <f>'Übersicht UR'!D32</f>
        <v>Verwaltung</v>
      </c>
      <c r="D32" s="12">
        <f>'Übersicht UR'!F32</f>
        <v>202.23000000000005</v>
      </c>
      <c r="E32" s="10">
        <f>'Übersicht UR'!G32</f>
        <v>0</v>
      </c>
      <c r="F32" s="10">
        <f>'Übersicht UR'!H32</f>
        <v>0</v>
      </c>
      <c r="G32" s="102" t="e">
        <f t="shared" ref="G32:G33" si="9">(E32/F32)</f>
        <v>#DIV/0!</v>
      </c>
      <c r="H32" s="270" t="e">
        <f t="shared" ca="1" si="7"/>
        <v>#DIV/0!</v>
      </c>
      <c r="I32" s="834"/>
    </row>
    <row r="33" spans="1:9" s="6" customFormat="1" ht="12.65" customHeight="1">
      <c r="A33" s="834"/>
      <c r="B33" s="116" t="str">
        <f>'Übersicht UR'!B33</f>
        <v>Verw. Nebenstelle Simmerath Kammbruchstr. 39</v>
      </c>
      <c r="C33" s="12" t="str">
        <f>'Übersicht UR'!D33</f>
        <v>Verwaltung</v>
      </c>
      <c r="D33" s="12">
        <f>'Übersicht UR'!F33</f>
        <v>111.02000000000001</v>
      </c>
      <c r="E33" s="10">
        <f ca="1">'Übersicht UR'!G33</f>
        <v>0</v>
      </c>
      <c r="F33" s="10">
        <f>'Übersicht UR'!H33</f>
        <v>0</v>
      </c>
      <c r="G33" s="102" t="e">
        <f t="shared" ca="1" si="9"/>
        <v>#DIV/0!</v>
      </c>
      <c r="H33" s="270" t="e">
        <f t="shared" ca="1" si="7"/>
        <v>#DIV/0!</v>
      </c>
      <c r="I33" s="834"/>
    </row>
    <row r="34" spans="1:9" s="104" customFormat="1" ht="16" customHeight="1">
      <c r="A34" s="834"/>
      <c r="C34" s="581" t="s">
        <v>340</v>
      </c>
      <c r="D34" s="582">
        <f>SUMIF($C$7:$C$33,C34,FL_4)</f>
        <v>12455.477999999999</v>
      </c>
      <c r="E34" s="583">
        <f>SUMIF($C$7:$C$33,C34,R_FL_4)</f>
        <v>0</v>
      </c>
      <c r="F34" s="583">
        <f>SUMIF($C$7:$C$33,C34,ST_4)</f>
        <v>0</v>
      </c>
      <c r="G34" s="584" t="e">
        <f t="shared" si="3"/>
        <v>#DIV/0!</v>
      </c>
      <c r="H34" s="585" t="e">
        <f t="shared" ca="1" si="7"/>
        <v>#DIV/0!</v>
      </c>
      <c r="I34" s="834"/>
    </row>
    <row r="35" spans="1:9" s="586" customFormat="1" ht="16" customHeight="1">
      <c r="A35" s="834"/>
      <c r="C35" s="581" t="s">
        <v>1014</v>
      </c>
      <c r="D35" s="582">
        <f>SUMIF($C$7:$C$33,C35,FL_4)</f>
        <v>4738.1100000000006</v>
      </c>
      <c r="E35" s="583">
        <f>SUMIF($C$7:$C$33,C35,R_FL_4)</f>
        <v>0</v>
      </c>
      <c r="F35" s="583">
        <f>SUMIF($C$7:$C$33,C35,ST_4)</f>
        <v>0</v>
      </c>
      <c r="G35" s="584" t="e">
        <f t="shared" si="3"/>
        <v>#DIV/0!</v>
      </c>
      <c r="H35" s="585" t="e">
        <f t="shared" ref="H35:H36" ca="1" si="10">E35/$E$38</f>
        <v>#DIV/0!</v>
      </c>
      <c r="I35" s="834"/>
    </row>
    <row r="36" spans="1:9" s="586" customFormat="1" ht="16" customHeight="1">
      <c r="A36" s="834"/>
      <c r="C36" s="581" t="s">
        <v>193</v>
      </c>
      <c r="D36" s="582">
        <f>SUMIF($C$7:$C$33,C36,FL_4)</f>
        <v>2381.6600000000008</v>
      </c>
      <c r="E36" s="583">
        <f>SUMIF($C$7:$C$33,C36,R_FL_4)</f>
        <v>0</v>
      </c>
      <c r="F36" s="583">
        <f>SUMIF($C$7:$C$33,C36,ST_4)</f>
        <v>0</v>
      </c>
      <c r="G36" s="584" t="e">
        <f t="shared" ref="G36" si="11">(E36/F36)</f>
        <v>#DIV/0!</v>
      </c>
      <c r="H36" s="585" t="e">
        <f t="shared" ca="1" si="10"/>
        <v>#DIV/0!</v>
      </c>
      <c r="I36" s="834"/>
    </row>
    <row r="37" spans="1:9" s="586" customFormat="1" ht="16" customHeight="1">
      <c r="A37" s="834"/>
      <c r="C37" s="581" t="s">
        <v>14</v>
      </c>
      <c r="D37" s="582">
        <f>SUMIF($C$7:$C$33,C37,FL_4)</f>
        <v>313.25000000000006</v>
      </c>
      <c r="E37" s="583">
        <f ca="1">SUMIF($C$7:$C$33,C37,R_FL_4)</f>
        <v>0</v>
      </c>
      <c r="F37" s="583">
        <f>SUMIF($C$7:$C$33,C37,ST_4)</f>
        <v>0</v>
      </c>
      <c r="G37" s="584" t="e">
        <f t="shared" ca="1" si="3"/>
        <v>#DIV/0!</v>
      </c>
      <c r="H37" s="585" t="e">
        <f ca="1">E37/$E$38</f>
        <v>#DIV/0!</v>
      </c>
      <c r="I37" s="834"/>
    </row>
    <row r="38" spans="1:9" s="586" customFormat="1" ht="16" customHeight="1">
      <c r="A38" s="834"/>
      <c r="B38" s="587"/>
      <c r="C38" s="588"/>
      <c r="D38" s="589">
        <f>SUM(D34:D37)</f>
        <v>19888.498</v>
      </c>
      <c r="E38" s="588">
        <f ca="1">SUM(E34:E37)</f>
        <v>0</v>
      </c>
      <c r="F38" s="588">
        <f>SUM(F34:F37)</f>
        <v>0</v>
      </c>
      <c r="G38" s="590"/>
      <c r="H38" s="591" t="e">
        <f ca="1">SUM(H34:H37)</f>
        <v>#DIV/0!</v>
      </c>
      <c r="I38" s="834"/>
    </row>
    <row r="39" spans="1:9" s="586" customFormat="1" ht="16" customHeight="1">
      <c r="A39" s="834"/>
      <c r="B39" s="581"/>
      <c r="C39" s="592" t="s">
        <v>11</v>
      </c>
      <c r="D39" s="582">
        <f>'Übersicht UR'!Q34</f>
        <v>19888.498</v>
      </c>
      <c r="E39" s="583">
        <f>'Übersicht UR'!V34</f>
        <v>19575.248</v>
      </c>
      <c r="F39" s="583" t="e">
        <f>'Übersicht UR'!W34</f>
        <v>#DIV/0!</v>
      </c>
      <c r="G39" s="584" t="e">
        <f>(E39/F39)</f>
        <v>#DIV/0!</v>
      </c>
      <c r="H39" s="585">
        <f>E39/$E$40</f>
        <v>1</v>
      </c>
      <c r="I39" s="834"/>
    </row>
    <row r="40" spans="1:9" s="104" customFormat="1" ht="17.25" customHeight="1">
      <c r="A40" s="834"/>
      <c r="B40" s="587"/>
      <c r="C40" s="588"/>
      <c r="D40" s="588">
        <f>D39</f>
        <v>19888.498</v>
      </c>
      <c r="E40" s="588">
        <f>E39</f>
        <v>19575.248</v>
      </c>
      <c r="F40" s="588" t="e">
        <f>F39</f>
        <v>#DIV/0!</v>
      </c>
      <c r="G40" s="588"/>
      <c r="H40" s="591"/>
      <c r="I40" s="834"/>
    </row>
    <row r="41" spans="1:9">
      <c r="A41" s="834"/>
      <c r="B41" s="834"/>
      <c r="C41" s="834"/>
      <c r="D41" s="834"/>
      <c r="E41" s="834"/>
      <c r="F41" s="834"/>
      <c r="G41" s="834"/>
      <c r="H41" s="834"/>
      <c r="I41" s="834"/>
    </row>
  </sheetData>
  <sheetProtection algorithmName="SHA-512" hashValue="MpAHhONBhbHUU54Yvu8Ep53GXa/OEGTp5svC1oFLxWQArOHsnL/k62nyyyUMv1/r9oa+piqHOH8M+NXWZJueIg==" saltValue="FnEzMwfec1oqt+iu5/1skg==" spinCount="100000" sheet="1" objects="1" scenarios="1" formatColumns="0" formatRows="0" autoFilter="0"/>
  <mergeCells count="8">
    <mergeCell ref="C2:H2"/>
    <mergeCell ref="H4:H5"/>
    <mergeCell ref="G4:G5"/>
    <mergeCell ref="B4:B5"/>
    <mergeCell ref="F4:F5"/>
    <mergeCell ref="C4:C5"/>
    <mergeCell ref="D4:D5"/>
    <mergeCell ref="E4:E5"/>
  </mergeCells>
  <conditionalFormatting sqref="B39">
    <cfRule type="cellIs" dxfId="91" priority="5" stopIfTrue="1" operator="equal">
      <formula>"""=NV"""</formula>
    </cfRule>
  </conditionalFormatting>
  <conditionalFormatting sqref="C34:C37">
    <cfRule type="cellIs" dxfId="90" priority="1" stopIfTrue="1" operator="equal">
      <formula>"""=NV"""</formula>
    </cfRule>
  </conditionalFormatting>
  <printOptions horizontalCentered="1" verticalCentered="1"/>
  <pageMargins left="0.51181102362204722" right="0.31496062992125984" top="0.19685039370078741" bottom="0" header="0.31496062992125984" footer="0.31496062992125984"/>
  <pageSetup paperSize="9" scale="85" fitToHeight="0" orientation="portrait" r:id="rId1"/>
  <headerFooter>
    <oddFooter>&amp;L&amp;A&amp;C&amp;P von &amp;N&amp;R&amp;D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0">
    <tabColor rgb="FFFFC000"/>
  </sheetPr>
  <dimension ref="A1:AC39"/>
  <sheetViews>
    <sheetView view="pageBreakPreview" zoomScaleNormal="55" zoomScaleSheetLayoutView="100" workbookViewId="0">
      <pane ySplit="4" topLeftCell="A5" activePane="bottomLeft" state="frozen"/>
      <selection activeCell="O30" sqref="O30"/>
      <selection pane="bottomLeft" activeCell="B26" sqref="B26"/>
    </sheetView>
  </sheetViews>
  <sheetFormatPr baseColWidth="10" defaultColWidth="11.453125" defaultRowHeight="10"/>
  <cols>
    <col min="1" max="1" width="10.26953125" style="263" customWidth="1"/>
    <col min="2" max="2" width="29.453125" style="260" customWidth="1"/>
    <col min="3" max="3" width="7.1796875" style="66" bestFit="1" customWidth="1"/>
    <col min="4" max="4" width="8.26953125" style="65" customWidth="1"/>
    <col min="5" max="5" width="5.453125" style="66" customWidth="1"/>
    <col min="6" max="6" width="9" style="14" customWidth="1"/>
    <col min="7" max="7" width="10.81640625" style="4" customWidth="1"/>
    <col min="8" max="8" width="9.7265625" style="4" customWidth="1"/>
    <col min="9" max="9" width="7.54296875" style="1" customWidth="1"/>
    <col min="10" max="10" width="9" style="4" customWidth="1"/>
    <col min="11" max="11" width="11.7265625" style="621" customWidth="1"/>
    <col min="12" max="14" width="11.26953125" style="632" customWidth="1"/>
    <col min="15" max="15" width="13.81640625" style="684" customWidth="1"/>
    <col min="16" max="16" width="12.7265625" style="632" customWidth="1"/>
    <col min="17" max="17" width="9.26953125" style="4" customWidth="1"/>
    <col min="18" max="18" width="8.1796875" style="4" customWidth="1"/>
    <col min="19" max="19" width="11" style="680" customWidth="1"/>
    <col min="20" max="20" width="11.7265625" style="632" customWidth="1"/>
    <col min="21" max="21" width="4.7265625" style="15" customWidth="1"/>
    <col min="22" max="22" width="8.7265625" style="15" customWidth="1"/>
    <col min="23" max="23" width="8.453125" style="4" customWidth="1"/>
    <col min="24" max="24" width="11.54296875" style="621" customWidth="1"/>
    <col min="25" max="25" width="11.453125" style="621" customWidth="1"/>
    <col min="26" max="26" width="12" style="4" customWidth="1"/>
    <col min="27" max="27" width="10.54296875" style="4" customWidth="1"/>
    <col min="28" max="28" width="13.1796875" style="619" customWidth="1"/>
    <col min="29" max="29" width="14.7265625" style="632" customWidth="1"/>
    <col min="30" max="16384" width="11.453125" style="1"/>
  </cols>
  <sheetData>
    <row r="1" spans="1:29" ht="21.75" customHeight="1">
      <c r="A1" s="261"/>
      <c r="B1" s="268" t="str">
        <f>Deckblatt!C3</f>
        <v xml:space="preserve">StädteRegion Aachen </v>
      </c>
      <c r="C1" s="85"/>
      <c r="D1" s="83"/>
      <c r="E1" s="529"/>
      <c r="F1" s="529" t="s">
        <v>299</v>
      </c>
      <c r="G1" s="566"/>
      <c r="H1" s="566"/>
      <c r="I1" s="566"/>
      <c r="J1" s="566"/>
      <c r="K1" s="679"/>
      <c r="L1" s="679"/>
      <c r="M1" s="679"/>
      <c r="N1" s="679"/>
      <c r="O1" s="679"/>
      <c r="P1" s="679"/>
      <c r="Q1" s="566"/>
      <c r="R1" s="566"/>
      <c r="S1" s="679"/>
      <c r="T1" s="679"/>
      <c r="U1" s="530"/>
      <c r="V1" s="568"/>
      <c r="W1" s="568"/>
      <c r="X1" s="667"/>
      <c r="Y1" s="667"/>
      <c r="Z1" s="568"/>
      <c r="AA1" s="568"/>
      <c r="AB1" s="667"/>
      <c r="AC1" s="657"/>
    </row>
    <row r="2" spans="1:29" ht="23.25" customHeight="1" thickBot="1">
      <c r="A2" s="262"/>
      <c r="B2" s="64" t="s">
        <v>45</v>
      </c>
      <c r="C2" s="86"/>
      <c r="D2" s="64"/>
      <c r="E2" s="527"/>
      <c r="F2" s="526">
        <f>Deckblatt!C17</f>
        <v>0</v>
      </c>
      <c r="G2" s="137"/>
      <c r="H2" s="137"/>
      <c r="I2" s="137"/>
      <c r="J2" s="137"/>
      <c r="K2" s="651"/>
      <c r="L2" s="651"/>
      <c r="M2" s="887"/>
      <c r="N2" s="887"/>
      <c r="O2" s="651"/>
      <c r="P2" s="651"/>
      <c r="Q2" s="137"/>
      <c r="R2" s="137"/>
      <c r="S2" s="651"/>
      <c r="T2" s="650"/>
      <c r="U2" s="528"/>
      <c r="V2" s="567"/>
      <c r="W2" s="567"/>
      <c r="X2" s="668"/>
      <c r="Y2" s="668"/>
      <c r="Z2" s="567"/>
      <c r="AA2" s="567"/>
      <c r="AB2" s="668"/>
      <c r="AC2" s="658"/>
    </row>
    <row r="3" spans="1:29" ht="12.75" customHeight="1" thickBot="1">
      <c r="A3" s="537"/>
      <c r="B3" s="538"/>
      <c r="C3" s="539"/>
      <c r="D3" s="540"/>
      <c r="E3" s="539"/>
      <c r="F3" s="541"/>
      <c r="G3" s="716" t="s">
        <v>10</v>
      </c>
      <c r="H3" s="542"/>
      <c r="I3" s="542"/>
      <c r="J3" s="542"/>
      <c r="K3" s="683"/>
      <c r="L3" s="683"/>
      <c r="M3" s="1035"/>
      <c r="N3" s="1036"/>
      <c r="O3" s="683"/>
      <c r="P3" s="681"/>
      <c r="Q3" s="565" t="s">
        <v>70</v>
      </c>
      <c r="R3" s="543"/>
      <c r="S3" s="677"/>
      <c r="T3" s="677"/>
      <c r="U3" s="543"/>
      <c r="V3" s="543"/>
      <c r="W3" s="543"/>
      <c r="X3" s="677"/>
      <c r="Y3" s="673"/>
      <c r="Z3" s="544" t="s">
        <v>32</v>
      </c>
      <c r="AA3" s="545"/>
      <c r="AB3" s="669"/>
      <c r="AC3" s="659"/>
    </row>
    <row r="4" spans="1:29" s="162" customFormat="1" ht="28.5" customHeight="1">
      <c r="A4" s="531" t="s">
        <v>0</v>
      </c>
      <c r="B4" s="532"/>
      <c r="C4" s="533" t="s">
        <v>132</v>
      </c>
      <c r="D4" s="534"/>
      <c r="E4" s="536" t="s">
        <v>174</v>
      </c>
      <c r="F4" s="535" t="s">
        <v>130</v>
      </c>
      <c r="G4" s="535" t="s">
        <v>36</v>
      </c>
      <c r="H4" s="535" t="s">
        <v>172</v>
      </c>
      <c r="I4" s="535" t="s">
        <v>29</v>
      </c>
      <c r="J4" s="535" t="s">
        <v>34</v>
      </c>
      <c r="K4" s="660" t="s">
        <v>1050</v>
      </c>
      <c r="L4" s="885" t="s">
        <v>26</v>
      </c>
      <c r="M4" s="962"/>
      <c r="N4" s="963"/>
      <c r="O4" s="886" t="s">
        <v>1205</v>
      </c>
      <c r="P4" s="660" t="s">
        <v>1206</v>
      </c>
      <c r="Q4" s="535" t="s">
        <v>31</v>
      </c>
      <c r="R4" s="535" t="s">
        <v>108</v>
      </c>
      <c r="S4" s="660" t="s">
        <v>28</v>
      </c>
      <c r="T4" s="660" t="s">
        <v>1</v>
      </c>
      <c r="U4" s="535" t="s">
        <v>129</v>
      </c>
      <c r="V4" s="535" t="s">
        <v>35</v>
      </c>
      <c r="W4" s="535" t="s">
        <v>30</v>
      </c>
      <c r="X4" s="660" t="s">
        <v>27</v>
      </c>
      <c r="Y4" s="660" t="s">
        <v>33</v>
      </c>
      <c r="Z4" s="535" t="s">
        <v>37</v>
      </c>
      <c r="AA4" s="535" t="s">
        <v>300</v>
      </c>
      <c r="AB4" s="660" t="s">
        <v>25</v>
      </c>
      <c r="AC4" s="660" t="s">
        <v>22</v>
      </c>
    </row>
    <row r="5" spans="1:29" s="336" customFormat="1" ht="15.65" customHeight="1">
      <c r="A5" s="374"/>
      <c r="B5" s="373"/>
      <c r="C5" s="370"/>
      <c r="D5" s="372"/>
      <c r="E5" s="370"/>
      <c r="F5" s="371"/>
      <c r="G5" s="369"/>
      <c r="H5" s="366"/>
      <c r="I5" s="366"/>
      <c r="J5" s="366"/>
      <c r="K5" s="665"/>
      <c r="L5" s="665"/>
      <c r="M5" s="665"/>
      <c r="N5" s="665"/>
      <c r="O5" s="665"/>
      <c r="P5" s="665"/>
      <c r="Q5" s="366"/>
      <c r="R5" s="366"/>
      <c r="S5" s="665"/>
      <c r="T5" s="665"/>
      <c r="U5" s="368"/>
      <c r="V5" s="368"/>
      <c r="W5" s="367"/>
      <c r="X5" s="672"/>
      <c r="Y5" s="672"/>
      <c r="Z5" s="367"/>
      <c r="AA5" s="367"/>
      <c r="AB5" s="672"/>
      <c r="AC5" s="665"/>
    </row>
    <row r="6" spans="1:29" s="336" customFormat="1" ht="15" customHeight="1" thickBot="1">
      <c r="A6" s="884" t="s">
        <v>413</v>
      </c>
      <c r="B6" s="816"/>
      <c r="C6" s="817"/>
      <c r="D6" s="818"/>
      <c r="E6" s="817"/>
      <c r="F6" s="819"/>
      <c r="G6" s="820"/>
      <c r="H6" s="821"/>
      <c r="I6" s="821"/>
      <c r="J6" s="821"/>
      <c r="K6" s="822"/>
      <c r="L6" s="822"/>
      <c r="M6" s="822"/>
      <c r="N6" s="822"/>
      <c r="O6" s="822"/>
      <c r="P6" s="822"/>
      <c r="Q6" s="884" t="s">
        <v>413</v>
      </c>
      <c r="R6" s="821"/>
      <c r="S6" s="822"/>
      <c r="T6" s="822"/>
      <c r="U6" s="823"/>
      <c r="V6" s="823"/>
      <c r="W6" s="824"/>
      <c r="X6" s="825"/>
      <c r="Y6" s="825"/>
      <c r="Z6" s="824"/>
      <c r="AA6" s="824"/>
      <c r="AB6" s="825"/>
      <c r="AC6" s="822"/>
    </row>
    <row r="7" spans="1:29" s="336" customFormat="1" ht="15" customHeight="1">
      <c r="A7" s="691" t="s">
        <v>707</v>
      </c>
      <c r="B7" s="259" t="str">
        <f>Objektübersicht!E6</f>
        <v>Kita Imgenbroich</v>
      </c>
      <c r="C7" s="87">
        <f>Objektübersicht!I18</f>
        <v>4</v>
      </c>
      <c r="D7" s="364" t="str">
        <f>Objektübersicht!H6</f>
        <v>Kita</v>
      </c>
      <c r="E7" s="346">
        <f>'4-Kita 1'!K91</f>
        <v>61</v>
      </c>
      <c r="F7" s="345">
        <f>'4-Kita 1'!L91</f>
        <v>1360.8300000000002</v>
      </c>
      <c r="G7" s="345">
        <f>'4-Kita 1'!Q91</f>
        <v>0</v>
      </c>
      <c r="H7" s="345">
        <f>'4-Kita 1'!R91</f>
        <v>0</v>
      </c>
      <c r="I7" s="122" t="e">
        <f t="shared" ref="I7:I27" si="0">G7/H7</f>
        <v>#DIV/0!</v>
      </c>
      <c r="J7" s="345">
        <f>ROUND('4-Kita 1'!Y91,2)</f>
        <v>0</v>
      </c>
      <c r="K7" s="661">
        <f>ROUND('4-Kita 1'!T91,2)</f>
        <v>0</v>
      </c>
      <c r="L7" s="888">
        <f t="shared" ref="L7:L27" si="1">ROUND((K7*1.19),2)</f>
        <v>0</v>
      </c>
      <c r="M7" s="962"/>
      <c r="N7" s="963"/>
      <c r="O7" s="889">
        <f>(K7+M7)*12</f>
        <v>0</v>
      </c>
      <c r="P7" s="661">
        <f t="shared" ref="P7:P24" si="2">ROUND((O7*1.19),2)</f>
        <v>0</v>
      </c>
      <c r="Q7" s="345">
        <f>'4-Kita 1'!AB91</f>
        <v>1360.8300000000002</v>
      </c>
      <c r="R7" s="345" t="e">
        <f>'4-Kita 1'!AD91</f>
        <v>#DIV/0!</v>
      </c>
      <c r="S7" s="661" t="e">
        <f>'4-Kita 1'!AE91</f>
        <v>#DIV/0!</v>
      </c>
      <c r="T7" s="661" t="e">
        <f t="shared" ref="T7:T27" si="3">ROUND(S7*1.19,2)</f>
        <v>#DIV/0!</v>
      </c>
      <c r="U7" s="365">
        <v>1</v>
      </c>
      <c r="V7" s="122">
        <f t="shared" ref="V7:V27" si="4">Q7*U7</f>
        <v>1360.8300000000002</v>
      </c>
      <c r="W7" s="122" t="e">
        <f t="shared" ref="W7:W27" si="5">R7*U7</f>
        <v>#DIV/0!</v>
      </c>
      <c r="X7" s="674" t="e">
        <f t="shared" ref="X7:X25" si="6">S7*U7</f>
        <v>#DIV/0!</v>
      </c>
      <c r="Y7" s="674" t="e">
        <f t="shared" ref="Y7:Y25" si="7">X7*1.19</f>
        <v>#DIV/0!</v>
      </c>
      <c r="Z7" s="2">
        <f t="shared" ref="Z7:Z25" si="8">G7+V7</f>
        <v>1360.8300000000002</v>
      </c>
      <c r="AA7" s="2" t="e">
        <f t="shared" ref="AA7:AA25" si="9">H7+W7</f>
        <v>#DIV/0!</v>
      </c>
      <c r="AB7" s="670" t="e">
        <f t="shared" ref="AB7:AB25" si="10">O7+X7</f>
        <v>#DIV/0!</v>
      </c>
      <c r="AC7" s="661" t="e">
        <f t="shared" ref="AC7:AC25" si="11">ROUND((AB7*1.19),2)</f>
        <v>#DIV/0!</v>
      </c>
    </row>
    <row r="8" spans="1:29" s="336" customFormat="1" ht="15" customHeight="1">
      <c r="A8" s="691" t="s">
        <v>708</v>
      </c>
      <c r="B8" s="259" t="str">
        <f>Objektübersicht!E7</f>
        <v>Kita  Die Sonnenblume</v>
      </c>
      <c r="C8" s="87">
        <f>Objektübersicht!I19</f>
        <v>4</v>
      </c>
      <c r="D8" s="364" t="str">
        <f>Objektübersicht!H7</f>
        <v>Kita</v>
      </c>
      <c r="E8" s="346">
        <f>'4-Kita 2'!K38</f>
        <v>0</v>
      </c>
      <c r="F8" s="345">
        <f>'4-Kita 2'!L38</f>
        <v>0</v>
      </c>
      <c r="G8" s="345">
        <f>'4-Kita 2'!Q38</f>
        <v>0</v>
      </c>
      <c r="H8" s="345">
        <f>'4-Kita 2'!R38</f>
        <v>0</v>
      </c>
      <c r="I8" s="122" t="e">
        <f t="shared" si="0"/>
        <v>#DIV/0!</v>
      </c>
      <c r="J8" s="345">
        <f>ROUND('4-Kita 2'!Y38,2)</f>
        <v>0</v>
      </c>
      <c r="K8" s="661">
        <f>ROUND('4-Kita 2'!T38,2)</f>
        <v>0</v>
      </c>
      <c r="L8" s="888">
        <f t="shared" si="1"/>
        <v>0</v>
      </c>
      <c r="M8" s="964"/>
      <c r="N8" s="965"/>
      <c r="O8" s="889">
        <f t="shared" ref="O8:O33" si="12">(K8+M8)*12</f>
        <v>0</v>
      </c>
      <c r="P8" s="661">
        <f t="shared" si="2"/>
        <v>0</v>
      </c>
      <c r="Q8" s="345">
        <f>'4-Kita 2'!AB38</f>
        <v>0</v>
      </c>
      <c r="R8" s="345">
        <f>'4-Kita 2'!AD38</f>
        <v>0</v>
      </c>
      <c r="S8" s="661">
        <f>'4-Kita 2'!AE38</f>
        <v>0</v>
      </c>
      <c r="T8" s="661">
        <f t="shared" si="3"/>
        <v>0</v>
      </c>
      <c r="U8" s="365">
        <v>1</v>
      </c>
      <c r="V8" s="122">
        <f t="shared" si="4"/>
        <v>0</v>
      </c>
      <c r="W8" s="122">
        <f t="shared" si="5"/>
        <v>0</v>
      </c>
      <c r="X8" s="674">
        <f t="shared" si="6"/>
        <v>0</v>
      </c>
      <c r="Y8" s="674">
        <f t="shared" si="7"/>
        <v>0</v>
      </c>
      <c r="Z8" s="2">
        <f t="shared" si="8"/>
        <v>0</v>
      </c>
      <c r="AA8" s="2">
        <f t="shared" si="9"/>
        <v>0</v>
      </c>
      <c r="AB8" s="670">
        <f t="shared" si="10"/>
        <v>0</v>
      </c>
      <c r="AC8" s="661">
        <f t="shared" si="11"/>
        <v>0</v>
      </c>
    </row>
    <row r="9" spans="1:29" s="336" customFormat="1" ht="15" customHeight="1">
      <c r="A9" s="691" t="s">
        <v>1132</v>
      </c>
      <c r="B9" s="259" t="str">
        <f>Objektübersicht!E8</f>
        <v>Kita Simmerath Containererweiterung</v>
      </c>
      <c r="C9" s="87">
        <f>Objektübersicht!I20</f>
        <v>4</v>
      </c>
      <c r="D9" s="364" t="str">
        <f>Objektübersicht!H8</f>
        <v>Kita</v>
      </c>
      <c r="E9" s="346">
        <f>'4-Kita 2 _2'!K61</f>
        <v>45</v>
      </c>
      <c r="F9" s="345">
        <f>'4-Kita 2 _2'!L61</f>
        <v>906.68</v>
      </c>
      <c r="G9" s="345">
        <f>'4-Kita 2 _2'!Q61</f>
        <v>0</v>
      </c>
      <c r="H9" s="345">
        <f>'4-Kita 2 _2'!R61</f>
        <v>0</v>
      </c>
      <c r="I9" s="122" t="e">
        <f t="shared" si="0"/>
        <v>#DIV/0!</v>
      </c>
      <c r="J9" s="345">
        <f>ROUND('4-Kita 2 _2'!Y61,2)</f>
        <v>0</v>
      </c>
      <c r="K9" s="661">
        <f>ROUND('4-Kita 2 _2'!T61,2)</f>
        <v>0</v>
      </c>
      <c r="L9" s="888">
        <f t="shared" si="1"/>
        <v>0</v>
      </c>
      <c r="M9" s="964"/>
      <c r="N9" s="965"/>
      <c r="O9" s="889">
        <f t="shared" si="12"/>
        <v>0</v>
      </c>
      <c r="P9" s="661">
        <f t="shared" si="2"/>
        <v>0</v>
      </c>
      <c r="Q9" s="345">
        <f>'4-Kita 2 _2'!AB61</f>
        <v>906.68</v>
      </c>
      <c r="R9" s="345" t="e">
        <f>'4-Kita 2 _2'!AD61</f>
        <v>#DIV/0!</v>
      </c>
      <c r="S9" s="661" t="e">
        <f>'4-Kita 2 _2'!AE61</f>
        <v>#DIV/0!</v>
      </c>
      <c r="T9" s="661" t="e">
        <f t="shared" si="3"/>
        <v>#DIV/0!</v>
      </c>
      <c r="U9" s="365">
        <v>1</v>
      </c>
      <c r="V9" s="122">
        <f t="shared" si="4"/>
        <v>906.68</v>
      </c>
      <c r="W9" s="122" t="e">
        <f t="shared" si="5"/>
        <v>#DIV/0!</v>
      </c>
      <c r="X9" s="674" t="e">
        <f t="shared" si="6"/>
        <v>#DIV/0!</v>
      </c>
      <c r="Y9" s="674" t="e">
        <f t="shared" si="7"/>
        <v>#DIV/0!</v>
      </c>
      <c r="Z9" s="2">
        <f t="shared" ref="Z9" si="13">G9+V9</f>
        <v>906.68</v>
      </c>
      <c r="AA9" s="2" t="e">
        <f t="shared" ref="AA9" si="14">H9+W9</f>
        <v>#DIV/0!</v>
      </c>
      <c r="AB9" s="670" t="e">
        <f t="shared" ref="AB9" si="15">O9+X9</f>
        <v>#DIV/0!</v>
      </c>
      <c r="AC9" s="661" t="e">
        <f t="shared" ref="AC9" si="16">ROUND((AB9*1.19),2)</f>
        <v>#DIV/0!</v>
      </c>
    </row>
    <row r="10" spans="1:29" s="336" customFormat="1" ht="15" customHeight="1">
      <c r="A10" s="691" t="s">
        <v>709</v>
      </c>
      <c r="B10" s="259" t="str">
        <f>Objektübersicht!E9</f>
        <v>Kita Die Sonnenblume 2</v>
      </c>
      <c r="C10" s="87">
        <f>Objektübersicht!I20</f>
        <v>4</v>
      </c>
      <c r="D10" s="364" t="str">
        <f>Objektübersicht!H9</f>
        <v>Kita</v>
      </c>
      <c r="E10" s="346">
        <f>'4-Kita 3'!K42</f>
        <v>28</v>
      </c>
      <c r="F10" s="345">
        <f>'4-Kita 3'!L42</f>
        <v>480.66000000000014</v>
      </c>
      <c r="G10" s="345">
        <f>'4-Kita 3'!Q42</f>
        <v>0</v>
      </c>
      <c r="H10" s="345">
        <f>'4-Kita 3'!R42</f>
        <v>0</v>
      </c>
      <c r="I10" s="122" t="e">
        <f t="shared" si="0"/>
        <v>#DIV/0!</v>
      </c>
      <c r="J10" s="345">
        <f>ROUND('4-Kita 3'!Y42,2)</f>
        <v>0</v>
      </c>
      <c r="K10" s="661">
        <f>ROUND('4-Kita 3'!T42,2)</f>
        <v>0</v>
      </c>
      <c r="L10" s="888">
        <f t="shared" si="1"/>
        <v>0</v>
      </c>
      <c r="M10" s="964"/>
      <c r="N10" s="965"/>
      <c r="O10" s="889">
        <f t="shared" si="12"/>
        <v>0</v>
      </c>
      <c r="P10" s="661">
        <f t="shared" si="2"/>
        <v>0</v>
      </c>
      <c r="Q10" s="345">
        <f>'4-Kita 3'!AB42</f>
        <v>480.66000000000014</v>
      </c>
      <c r="R10" s="345" t="e">
        <f>'4-Kita 3'!AD42</f>
        <v>#DIV/0!</v>
      </c>
      <c r="S10" s="661" t="e">
        <f>'4-Kita 3'!AE42</f>
        <v>#DIV/0!</v>
      </c>
      <c r="T10" s="661" t="e">
        <f t="shared" si="3"/>
        <v>#DIV/0!</v>
      </c>
      <c r="U10" s="365">
        <v>1</v>
      </c>
      <c r="V10" s="122">
        <f t="shared" si="4"/>
        <v>480.66000000000014</v>
      </c>
      <c r="W10" s="122" t="e">
        <f t="shared" si="5"/>
        <v>#DIV/0!</v>
      </c>
      <c r="X10" s="674" t="e">
        <f t="shared" si="6"/>
        <v>#DIV/0!</v>
      </c>
      <c r="Y10" s="674" t="e">
        <f t="shared" si="7"/>
        <v>#DIV/0!</v>
      </c>
      <c r="Z10" s="2">
        <f t="shared" si="8"/>
        <v>480.66000000000014</v>
      </c>
      <c r="AA10" s="2" t="e">
        <f t="shared" si="9"/>
        <v>#DIV/0!</v>
      </c>
      <c r="AB10" s="670" t="e">
        <f t="shared" si="10"/>
        <v>#DIV/0!</v>
      </c>
      <c r="AC10" s="661" t="e">
        <f t="shared" si="11"/>
        <v>#DIV/0!</v>
      </c>
    </row>
    <row r="11" spans="1:29" s="336" customFormat="1" ht="15" customHeight="1">
      <c r="A11" s="691" t="s">
        <v>710</v>
      </c>
      <c r="B11" s="259" t="str">
        <f>Objektübersicht!E10</f>
        <v>Kita Dedenborn</v>
      </c>
      <c r="C11" s="87">
        <f>Objektübersicht!I21</f>
        <v>4</v>
      </c>
      <c r="D11" s="364" t="str">
        <f>Objektübersicht!H10</f>
        <v>Kita</v>
      </c>
      <c r="E11" s="346">
        <f>'4-Kita 4'!K25</f>
        <v>11</v>
      </c>
      <c r="F11" s="345">
        <f>'4-Kita 4'!L25</f>
        <v>221.82</v>
      </c>
      <c r="G11" s="345">
        <f>'4-Kita 4'!Q25</f>
        <v>0</v>
      </c>
      <c r="H11" s="345">
        <f>'4-Kita 4'!R25</f>
        <v>0</v>
      </c>
      <c r="I11" s="122" t="e">
        <f t="shared" si="0"/>
        <v>#DIV/0!</v>
      </c>
      <c r="J11" s="345">
        <f>ROUND('4-Kita 4'!Y25,2)</f>
        <v>0</v>
      </c>
      <c r="K11" s="661">
        <f>ROUND('4-Kita 4'!T25,2)</f>
        <v>0</v>
      </c>
      <c r="L11" s="888">
        <f t="shared" si="1"/>
        <v>0</v>
      </c>
      <c r="M11" s="964"/>
      <c r="N11" s="965"/>
      <c r="O11" s="889">
        <f t="shared" si="12"/>
        <v>0</v>
      </c>
      <c r="P11" s="661">
        <f t="shared" si="2"/>
        <v>0</v>
      </c>
      <c r="Q11" s="345">
        <f>'4-Kita 4'!AB25</f>
        <v>221.82</v>
      </c>
      <c r="R11" s="345" t="e">
        <f>'4-Kita 4'!AD25</f>
        <v>#DIV/0!</v>
      </c>
      <c r="S11" s="661" t="e">
        <f>'4-Kita 4'!AE25</f>
        <v>#DIV/0!</v>
      </c>
      <c r="T11" s="661" t="e">
        <f t="shared" si="3"/>
        <v>#DIV/0!</v>
      </c>
      <c r="U11" s="365">
        <v>1</v>
      </c>
      <c r="V11" s="122">
        <f t="shared" si="4"/>
        <v>221.82</v>
      </c>
      <c r="W11" s="122" t="e">
        <f t="shared" si="5"/>
        <v>#DIV/0!</v>
      </c>
      <c r="X11" s="674" t="e">
        <f t="shared" si="6"/>
        <v>#DIV/0!</v>
      </c>
      <c r="Y11" s="674" t="e">
        <f t="shared" si="7"/>
        <v>#DIV/0!</v>
      </c>
      <c r="Z11" s="2">
        <f t="shared" si="8"/>
        <v>221.82</v>
      </c>
      <c r="AA11" s="2" t="e">
        <f t="shared" si="9"/>
        <v>#DIV/0!</v>
      </c>
      <c r="AB11" s="670" t="e">
        <f t="shared" si="10"/>
        <v>#DIV/0!</v>
      </c>
      <c r="AC11" s="661" t="e">
        <f t="shared" si="11"/>
        <v>#DIV/0!</v>
      </c>
    </row>
    <row r="12" spans="1:29" s="336" customFormat="1" ht="15" customHeight="1">
      <c r="A12" s="691" t="s">
        <v>711</v>
      </c>
      <c r="B12" s="259" t="str">
        <f>Objektübersicht!E11</f>
        <v>Kita Brummkreisel</v>
      </c>
      <c r="C12" s="87">
        <f>Objektübersicht!I22</f>
        <v>4</v>
      </c>
      <c r="D12" s="364" t="str">
        <f>Objektübersicht!H11</f>
        <v>Kita</v>
      </c>
      <c r="E12" s="346">
        <f>'4-Kita 5'!K41</f>
        <v>26</v>
      </c>
      <c r="F12" s="345">
        <f>'4-Kita 5'!L41</f>
        <v>454.78</v>
      </c>
      <c r="G12" s="345">
        <f>'4-Kita 5'!Q41</f>
        <v>0</v>
      </c>
      <c r="H12" s="345">
        <f>'4-Kita 5'!R41</f>
        <v>0</v>
      </c>
      <c r="I12" s="122" t="e">
        <f t="shared" si="0"/>
        <v>#DIV/0!</v>
      </c>
      <c r="J12" s="345">
        <f>ROUND('4-Kita 5'!Y41,2)</f>
        <v>0</v>
      </c>
      <c r="K12" s="661">
        <f>ROUND('4-Kita 5'!T41,2)</f>
        <v>0</v>
      </c>
      <c r="L12" s="888">
        <f t="shared" si="1"/>
        <v>0</v>
      </c>
      <c r="M12" s="964"/>
      <c r="N12" s="965"/>
      <c r="O12" s="889">
        <f t="shared" si="12"/>
        <v>0</v>
      </c>
      <c r="P12" s="661">
        <f t="shared" si="2"/>
        <v>0</v>
      </c>
      <c r="Q12" s="345">
        <f>'4-Kita 5'!AB41</f>
        <v>454.78</v>
      </c>
      <c r="R12" s="345" t="e">
        <f>'4-Kita 5'!AD41</f>
        <v>#DIV/0!</v>
      </c>
      <c r="S12" s="661" t="e">
        <f>'4-Kita 5'!AE41</f>
        <v>#DIV/0!</v>
      </c>
      <c r="T12" s="661" t="e">
        <f t="shared" si="3"/>
        <v>#DIV/0!</v>
      </c>
      <c r="U12" s="365">
        <v>1</v>
      </c>
      <c r="V12" s="122">
        <f t="shared" si="4"/>
        <v>454.78</v>
      </c>
      <c r="W12" s="122" t="e">
        <f t="shared" si="5"/>
        <v>#DIV/0!</v>
      </c>
      <c r="X12" s="674" t="e">
        <f t="shared" si="6"/>
        <v>#DIV/0!</v>
      </c>
      <c r="Y12" s="674" t="e">
        <f t="shared" si="7"/>
        <v>#DIV/0!</v>
      </c>
      <c r="Z12" s="2">
        <f t="shared" si="8"/>
        <v>454.78</v>
      </c>
      <c r="AA12" s="2" t="e">
        <f t="shared" si="9"/>
        <v>#DIV/0!</v>
      </c>
      <c r="AB12" s="670" t="e">
        <f t="shared" si="10"/>
        <v>#DIV/0!</v>
      </c>
      <c r="AC12" s="661" t="e">
        <f t="shared" si="11"/>
        <v>#DIV/0!</v>
      </c>
    </row>
    <row r="13" spans="1:29" s="336" customFormat="1" ht="15" customHeight="1">
      <c r="A13" s="691" t="s">
        <v>712</v>
      </c>
      <c r="B13" s="259" t="str">
        <f>Objektübersicht!E12</f>
        <v>Kita Zur kleinen Hexe</v>
      </c>
      <c r="C13" s="87">
        <f>Objektübersicht!I22</f>
        <v>4</v>
      </c>
      <c r="D13" s="364" t="str">
        <f>Objektübersicht!H12</f>
        <v>Kita</v>
      </c>
      <c r="E13" s="346">
        <f>'4-Kita 6'!K26</f>
        <v>12</v>
      </c>
      <c r="F13" s="345">
        <f>'4-Kita 6'!L26</f>
        <v>141.76</v>
      </c>
      <c r="G13" s="345">
        <f>'4-Kita 6'!Q26</f>
        <v>0</v>
      </c>
      <c r="H13" s="345">
        <f>'4-Kita 6'!R26</f>
        <v>0</v>
      </c>
      <c r="I13" s="122" t="e">
        <f t="shared" si="0"/>
        <v>#DIV/0!</v>
      </c>
      <c r="J13" s="345">
        <f>ROUND('4-Kita 6'!Y26,2)</f>
        <v>0</v>
      </c>
      <c r="K13" s="661">
        <f>ROUND('4-Kita 6'!T26,2)</f>
        <v>0</v>
      </c>
      <c r="L13" s="888">
        <f t="shared" si="1"/>
        <v>0</v>
      </c>
      <c r="M13" s="964"/>
      <c r="N13" s="965"/>
      <c r="O13" s="889">
        <f t="shared" si="12"/>
        <v>0</v>
      </c>
      <c r="P13" s="661">
        <f t="shared" si="2"/>
        <v>0</v>
      </c>
      <c r="Q13" s="345">
        <f>'4-Kita 6'!AB26</f>
        <v>141.76</v>
      </c>
      <c r="R13" s="345" t="e">
        <f>'4-Kita 6'!AD26</f>
        <v>#DIV/0!</v>
      </c>
      <c r="S13" s="661" t="e">
        <f>'4-Kita 6'!AE26</f>
        <v>#DIV/0!</v>
      </c>
      <c r="T13" s="661" t="e">
        <f t="shared" si="3"/>
        <v>#DIV/0!</v>
      </c>
      <c r="U13" s="365">
        <v>1</v>
      </c>
      <c r="V13" s="122">
        <f t="shared" si="4"/>
        <v>141.76</v>
      </c>
      <c r="W13" s="122" t="e">
        <f t="shared" si="5"/>
        <v>#DIV/0!</v>
      </c>
      <c r="X13" s="674" t="e">
        <f t="shared" si="6"/>
        <v>#DIV/0!</v>
      </c>
      <c r="Y13" s="674" t="e">
        <f t="shared" si="7"/>
        <v>#DIV/0!</v>
      </c>
      <c r="Z13" s="2">
        <f t="shared" si="8"/>
        <v>141.76</v>
      </c>
      <c r="AA13" s="2" t="e">
        <f t="shared" si="9"/>
        <v>#DIV/0!</v>
      </c>
      <c r="AB13" s="670" t="e">
        <f t="shared" si="10"/>
        <v>#DIV/0!</v>
      </c>
      <c r="AC13" s="661" t="e">
        <f t="shared" si="11"/>
        <v>#DIV/0!</v>
      </c>
    </row>
    <row r="14" spans="1:29" s="336" customFormat="1" ht="15" customHeight="1">
      <c r="A14" s="985" t="s">
        <v>713</v>
      </c>
      <c r="B14" s="259" t="str">
        <f>Objektübersicht!E13</f>
        <v>Kita Kesternich Schulstr. 2</v>
      </c>
      <c r="C14" s="87">
        <f>Objektübersicht!I23</f>
        <v>4</v>
      </c>
      <c r="D14" s="364" t="str">
        <f>Objektübersicht!H13</f>
        <v>Kita</v>
      </c>
      <c r="E14" s="346">
        <f>'4-Kita 7'!K63</f>
        <v>35</v>
      </c>
      <c r="F14" s="345">
        <f>'4-Kita 7'!L63</f>
        <v>773.3979999999998</v>
      </c>
      <c r="G14" s="345">
        <f>'4-Kita 7'!Q63</f>
        <v>0</v>
      </c>
      <c r="H14" s="345">
        <f>'4-Kita 7'!R63</f>
        <v>0</v>
      </c>
      <c r="I14" s="122" t="e">
        <f t="shared" si="0"/>
        <v>#DIV/0!</v>
      </c>
      <c r="J14" s="345">
        <f>ROUND('4-Kita 7'!Y63,2)</f>
        <v>0</v>
      </c>
      <c r="K14" s="661">
        <f>ROUND('4-Kita 7'!T63,2)</f>
        <v>0</v>
      </c>
      <c r="L14" s="888">
        <f t="shared" si="1"/>
        <v>0</v>
      </c>
      <c r="M14" s="964"/>
      <c r="N14" s="965"/>
      <c r="O14" s="889">
        <f t="shared" si="12"/>
        <v>0</v>
      </c>
      <c r="P14" s="661">
        <f t="shared" si="2"/>
        <v>0</v>
      </c>
      <c r="Q14" s="345">
        <f>'4-Kita 7'!AB63</f>
        <v>773.3979999999998</v>
      </c>
      <c r="R14" s="345" t="e">
        <f>'4-Kita 7'!AD63</f>
        <v>#DIV/0!</v>
      </c>
      <c r="S14" s="661" t="e">
        <f>'4-Kita 7'!AE62</f>
        <v>#DIV/0!</v>
      </c>
      <c r="T14" s="661" t="e">
        <f t="shared" si="3"/>
        <v>#DIV/0!</v>
      </c>
      <c r="U14" s="365">
        <v>1</v>
      </c>
      <c r="V14" s="122">
        <f t="shared" si="4"/>
        <v>773.3979999999998</v>
      </c>
      <c r="W14" s="122" t="e">
        <f t="shared" si="5"/>
        <v>#DIV/0!</v>
      </c>
      <c r="X14" s="674" t="e">
        <f t="shared" si="6"/>
        <v>#DIV/0!</v>
      </c>
      <c r="Y14" s="674" t="e">
        <f t="shared" si="7"/>
        <v>#DIV/0!</v>
      </c>
      <c r="Z14" s="2">
        <f t="shared" si="8"/>
        <v>773.3979999999998</v>
      </c>
      <c r="AA14" s="2" t="e">
        <f t="shared" si="9"/>
        <v>#DIV/0!</v>
      </c>
      <c r="AB14" s="670" t="e">
        <f t="shared" si="10"/>
        <v>#DIV/0!</v>
      </c>
      <c r="AC14" s="661" t="e">
        <f t="shared" si="11"/>
        <v>#DIV/0!</v>
      </c>
    </row>
    <row r="15" spans="1:29" s="336" customFormat="1" ht="15" customHeight="1">
      <c r="A15" s="986"/>
      <c r="B15" s="259" t="str">
        <f>Objektübersicht!E14</f>
        <v>Kita Kesternich Schulstr. 4</v>
      </c>
      <c r="C15" s="87">
        <f>Objektübersicht!I24</f>
        <v>4</v>
      </c>
      <c r="D15" s="364" t="str">
        <f>Objektübersicht!H14</f>
        <v>Kita</v>
      </c>
      <c r="E15" s="346">
        <f>'4-Kita 7'!K70</f>
        <v>9</v>
      </c>
      <c r="F15" s="345">
        <f>'4-Kita 7'!L70</f>
        <v>146.60999999999999</v>
      </c>
      <c r="G15" s="345">
        <f>'4-Kita 7'!Q70</f>
        <v>0</v>
      </c>
      <c r="H15" s="345">
        <f>'4-Kita 7'!R70</f>
        <v>0</v>
      </c>
      <c r="I15" s="122" t="e">
        <f t="shared" si="0"/>
        <v>#DIV/0!</v>
      </c>
      <c r="J15" s="345">
        <f>ROUND('4-Kita 7'!Y70,2)</f>
        <v>0</v>
      </c>
      <c r="K15" s="661">
        <f>ROUND('4-Kita 7'!T70,2)</f>
        <v>0</v>
      </c>
      <c r="L15" s="888">
        <f t="shared" si="1"/>
        <v>0</v>
      </c>
      <c r="M15" s="964"/>
      <c r="N15" s="965"/>
      <c r="O15" s="889">
        <f t="shared" ref="O15" si="17">(K15+M15)*12</f>
        <v>0</v>
      </c>
      <c r="P15" s="661">
        <f t="shared" ref="P15" si="18">ROUND((O15*1.19),2)</f>
        <v>0</v>
      </c>
      <c r="Q15" s="345">
        <f>'4-Kita 7'!AB70</f>
        <v>146.60999999999999</v>
      </c>
      <c r="R15" s="345" t="e">
        <f>'4-Kita 7'!AD70</f>
        <v>#DIV/0!</v>
      </c>
      <c r="S15" s="661" t="e">
        <f>'4-Kita 7'!AE69</f>
        <v>#DIV/0!</v>
      </c>
      <c r="T15" s="661" t="e">
        <f t="shared" ref="T15" si="19">ROUND(S15*1.19,2)</f>
        <v>#DIV/0!</v>
      </c>
      <c r="U15" s="365">
        <v>1</v>
      </c>
      <c r="V15" s="122">
        <f t="shared" si="4"/>
        <v>146.60999999999999</v>
      </c>
      <c r="W15" s="122" t="e">
        <f t="shared" si="5"/>
        <v>#DIV/0!</v>
      </c>
      <c r="X15" s="674" t="e">
        <f t="shared" si="6"/>
        <v>#DIV/0!</v>
      </c>
      <c r="Y15" s="674" t="e">
        <f t="shared" si="7"/>
        <v>#DIV/0!</v>
      </c>
      <c r="Z15" s="2">
        <f t="shared" si="8"/>
        <v>146.60999999999999</v>
      </c>
      <c r="AA15" s="2" t="e">
        <f t="shared" si="9"/>
        <v>#DIV/0!</v>
      </c>
      <c r="AB15" s="670" t="e">
        <f t="shared" si="10"/>
        <v>#DIV/0!</v>
      </c>
      <c r="AC15" s="661" t="e">
        <f t="shared" si="11"/>
        <v>#DIV/0!</v>
      </c>
    </row>
    <row r="16" spans="1:29" s="336" customFormat="1" ht="15" customHeight="1">
      <c r="A16" s="691" t="s">
        <v>714</v>
      </c>
      <c r="B16" s="259" t="str">
        <f>Objektübersicht!E15</f>
        <v>Kita Mandala</v>
      </c>
      <c r="C16" s="87">
        <v>4</v>
      </c>
      <c r="D16" s="364" t="str">
        <f>Objektübersicht!H15</f>
        <v>Kita</v>
      </c>
      <c r="E16" s="346">
        <f>'4-Kita 8'!K30</f>
        <v>16</v>
      </c>
      <c r="F16" s="345">
        <f>'4-Kita 8'!L30</f>
        <v>229.56</v>
      </c>
      <c r="G16" s="345">
        <f>'4-Kita 8'!Q30</f>
        <v>0</v>
      </c>
      <c r="H16" s="345">
        <f>'4-Kita 8'!R30</f>
        <v>0</v>
      </c>
      <c r="I16" s="122" t="e">
        <f t="shared" si="0"/>
        <v>#DIV/0!</v>
      </c>
      <c r="J16" s="345">
        <f>ROUND('4-Kita 8'!Y30,2)</f>
        <v>0</v>
      </c>
      <c r="K16" s="661">
        <f>ROUND('4-Kita 8'!T30,2)</f>
        <v>0</v>
      </c>
      <c r="L16" s="888">
        <f t="shared" si="1"/>
        <v>0</v>
      </c>
      <c r="M16" s="964"/>
      <c r="N16" s="965"/>
      <c r="O16" s="889">
        <f t="shared" si="12"/>
        <v>0</v>
      </c>
      <c r="P16" s="661">
        <f t="shared" si="2"/>
        <v>0</v>
      </c>
      <c r="Q16" s="345">
        <f>'4-Kita 8'!AB30</f>
        <v>229.56</v>
      </c>
      <c r="R16" s="345" t="e">
        <f>'4-Kita 8'!AD30</f>
        <v>#DIV/0!</v>
      </c>
      <c r="S16" s="661" t="e">
        <f>'4-Kita 8'!AE30</f>
        <v>#DIV/0!</v>
      </c>
      <c r="T16" s="661" t="e">
        <f t="shared" si="3"/>
        <v>#DIV/0!</v>
      </c>
      <c r="U16" s="365">
        <v>1</v>
      </c>
      <c r="V16" s="122">
        <f t="shared" si="4"/>
        <v>229.56</v>
      </c>
      <c r="W16" s="122" t="e">
        <f t="shared" si="5"/>
        <v>#DIV/0!</v>
      </c>
      <c r="X16" s="674" t="e">
        <f t="shared" si="6"/>
        <v>#DIV/0!</v>
      </c>
      <c r="Y16" s="674" t="e">
        <f t="shared" si="7"/>
        <v>#DIV/0!</v>
      </c>
      <c r="Z16" s="2">
        <f t="shared" si="8"/>
        <v>229.56</v>
      </c>
      <c r="AA16" s="2" t="e">
        <f t="shared" si="9"/>
        <v>#DIV/0!</v>
      </c>
      <c r="AB16" s="670" t="e">
        <f t="shared" si="10"/>
        <v>#DIV/0!</v>
      </c>
      <c r="AC16" s="661" t="e">
        <f t="shared" si="11"/>
        <v>#DIV/0!</v>
      </c>
    </row>
    <row r="17" spans="1:29" s="336" customFormat="1" ht="15" customHeight="1">
      <c r="A17" s="691" t="s">
        <v>715</v>
      </c>
      <c r="B17" s="259" t="str">
        <f>Objektübersicht!E16</f>
        <v>Kita Fröhliches Rabennest</v>
      </c>
      <c r="C17" s="87">
        <v>4</v>
      </c>
      <c r="D17" s="364" t="str">
        <f>Objektübersicht!H16</f>
        <v>Kita</v>
      </c>
      <c r="E17" s="346">
        <f>'4-Kita 9'!K22</f>
        <v>8</v>
      </c>
      <c r="F17" s="345">
        <f>'4-Kita 9'!L22</f>
        <v>134.24999999999997</v>
      </c>
      <c r="G17" s="345">
        <f>'4-Kita 9'!Q22</f>
        <v>0</v>
      </c>
      <c r="H17" s="345">
        <f>'4-Kita 9'!R22</f>
        <v>0</v>
      </c>
      <c r="I17" s="122" t="e">
        <f t="shared" si="0"/>
        <v>#DIV/0!</v>
      </c>
      <c r="J17" s="345">
        <f>ROUND('4-Kita 9'!Y22,2)</f>
        <v>0</v>
      </c>
      <c r="K17" s="661">
        <f>ROUND('4-Kita 9'!T22,2)</f>
        <v>0</v>
      </c>
      <c r="L17" s="888">
        <f t="shared" si="1"/>
        <v>0</v>
      </c>
      <c r="M17" s="964"/>
      <c r="N17" s="965"/>
      <c r="O17" s="889">
        <f t="shared" si="12"/>
        <v>0</v>
      </c>
      <c r="P17" s="661">
        <f t="shared" si="2"/>
        <v>0</v>
      </c>
      <c r="Q17" s="345">
        <f>'4-Kita 9'!AB22</f>
        <v>134.24999999999997</v>
      </c>
      <c r="R17" s="345" t="e">
        <f>'4-Kita 9'!AD22</f>
        <v>#DIV/0!</v>
      </c>
      <c r="S17" s="661" t="e">
        <f>'4-Kita 9'!AE22</f>
        <v>#DIV/0!</v>
      </c>
      <c r="T17" s="661" t="e">
        <f t="shared" si="3"/>
        <v>#DIV/0!</v>
      </c>
      <c r="U17" s="365">
        <v>1</v>
      </c>
      <c r="V17" s="122">
        <f t="shared" si="4"/>
        <v>134.24999999999997</v>
      </c>
      <c r="W17" s="122" t="e">
        <f t="shared" si="5"/>
        <v>#DIV/0!</v>
      </c>
      <c r="X17" s="674" t="e">
        <f t="shared" si="6"/>
        <v>#DIV/0!</v>
      </c>
      <c r="Y17" s="674" t="e">
        <f t="shared" si="7"/>
        <v>#DIV/0!</v>
      </c>
      <c r="Z17" s="2">
        <f t="shared" si="8"/>
        <v>134.24999999999997</v>
      </c>
      <c r="AA17" s="2" t="e">
        <f t="shared" si="9"/>
        <v>#DIV/0!</v>
      </c>
      <c r="AB17" s="670" t="e">
        <f t="shared" si="10"/>
        <v>#DIV/0!</v>
      </c>
      <c r="AC17" s="661" t="e">
        <f t="shared" si="11"/>
        <v>#DIV/0!</v>
      </c>
    </row>
    <row r="18" spans="1:29" s="336" customFormat="1" ht="15" customHeight="1">
      <c r="A18" s="691" t="s">
        <v>716</v>
      </c>
      <c r="B18" s="259" t="str">
        <f>Objektübersicht!E17</f>
        <v>Kita Seeparadies</v>
      </c>
      <c r="C18" s="87">
        <v>4</v>
      </c>
      <c r="D18" s="364" t="str">
        <f>Objektübersicht!H17</f>
        <v>Kita</v>
      </c>
      <c r="E18" s="346">
        <f>'4-Kita 10'!K28</f>
        <v>14</v>
      </c>
      <c r="F18" s="345">
        <f>'4-Kita 10'!L28</f>
        <v>210.76</v>
      </c>
      <c r="G18" s="345">
        <f>'4-Kita 10'!Q28</f>
        <v>0</v>
      </c>
      <c r="H18" s="345">
        <f>'4-Kita 10'!R28</f>
        <v>0</v>
      </c>
      <c r="I18" s="122" t="e">
        <f t="shared" si="0"/>
        <v>#DIV/0!</v>
      </c>
      <c r="J18" s="345">
        <f>ROUND('4-Kita 10'!Y28,2)</f>
        <v>0</v>
      </c>
      <c r="K18" s="661">
        <f>ROUND('4-Kita 10'!T28,2)</f>
        <v>0</v>
      </c>
      <c r="L18" s="888">
        <f t="shared" si="1"/>
        <v>0</v>
      </c>
      <c r="M18" s="964"/>
      <c r="N18" s="965"/>
      <c r="O18" s="889">
        <f t="shared" si="12"/>
        <v>0</v>
      </c>
      <c r="P18" s="661">
        <f t="shared" si="2"/>
        <v>0</v>
      </c>
      <c r="Q18" s="345">
        <f>'4-Kita 10'!AB28</f>
        <v>210.76</v>
      </c>
      <c r="R18" s="345" t="e">
        <f>'4-Kita 10'!AD28</f>
        <v>#DIV/0!</v>
      </c>
      <c r="S18" s="661" t="e">
        <f>'4-Kita 10'!AE28</f>
        <v>#DIV/0!</v>
      </c>
      <c r="T18" s="661" t="e">
        <f t="shared" si="3"/>
        <v>#DIV/0!</v>
      </c>
      <c r="U18" s="365">
        <v>1</v>
      </c>
      <c r="V18" s="122">
        <f t="shared" si="4"/>
        <v>210.76</v>
      </c>
      <c r="W18" s="122" t="e">
        <f t="shared" si="5"/>
        <v>#DIV/0!</v>
      </c>
      <c r="X18" s="674" t="e">
        <f t="shared" si="6"/>
        <v>#DIV/0!</v>
      </c>
      <c r="Y18" s="674" t="e">
        <f t="shared" si="7"/>
        <v>#DIV/0!</v>
      </c>
      <c r="Z18" s="2">
        <f t="shared" si="8"/>
        <v>210.76</v>
      </c>
      <c r="AA18" s="2" t="e">
        <f t="shared" si="9"/>
        <v>#DIV/0!</v>
      </c>
      <c r="AB18" s="670" t="e">
        <f t="shared" si="10"/>
        <v>#DIV/0!</v>
      </c>
      <c r="AC18" s="661" t="e">
        <f t="shared" si="11"/>
        <v>#DIV/0!</v>
      </c>
    </row>
    <row r="19" spans="1:29" s="336" customFormat="1" ht="15" customHeight="1">
      <c r="A19" s="691" t="s">
        <v>717</v>
      </c>
      <c r="B19" s="259" t="str">
        <f>Objektübersicht!E18</f>
        <v>Kita Abenteuerland</v>
      </c>
      <c r="C19" s="87">
        <v>4</v>
      </c>
      <c r="D19" s="364" t="str">
        <f>Objektübersicht!H18</f>
        <v>Kita</v>
      </c>
      <c r="E19" s="346">
        <f>'4-Kita 11'!K41</f>
        <v>26</v>
      </c>
      <c r="F19" s="345">
        <f>'4-Kita 11'!L41</f>
        <v>438.35999999999996</v>
      </c>
      <c r="G19" s="345">
        <f>'4-Kita 11'!Q41</f>
        <v>0</v>
      </c>
      <c r="H19" s="345">
        <f>'4-Kita 11'!R41</f>
        <v>0</v>
      </c>
      <c r="I19" s="122" t="e">
        <f t="shared" si="0"/>
        <v>#DIV/0!</v>
      </c>
      <c r="J19" s="345">
        <f>ROUND('4-Kita 11'!Y41,2)</f>
        <v>0</v>
      </c>
      <c r="K19" s="661">
        <f>ROUND('4-Kita 11'!T41,2)</f>
        <v>0</v>
      </c>
      <c r="L19" s="888">
        <f t="shared" si="1"/>
        <v>0</v>
      </c>
      <c r="M19" s="964"/>
      <c r="N19" s="965"/>
      <c r="O19" s="889">
        <f t="shared" si="12"/>
        <v>0</v>
      </c>
      <c r="P19" s="661">
        <f t="shared" si="2"/>
        <v>0</v>
      </c>
      <c r="Q19" s="345">
        <f>'4-Kita 11'!AB41</f>
        <v>438.35999999999996</v>
      </c>
      <c r="R19" s="345" t="e">
        <f>'4-Kita 11'!AD41</f>
        <v>#DIV/0!</v>
      </c>
      <c r="S19" s="661" t="e">
        <f>'4-Kita 11'!AE41</f>
        <v>#DIV/0!</v>
      </c>
      <c r="T19" s="661" t="e">
        <f t="shared" si="3"/>
        <v>#DIV/0!</v>
      </c>
      <c r="U19" s="365">
        <v>1</v>
      </c>
      <c r="V19" s="122">
        <f t="shared" si="4"/>
        <v>438.35999999999996</v>
      </c>
      <c r="W19" s="122" t="e">
        <f t="shared" si="5"/>
        <v>#DIV/0!</v>
      </c>
      <c r="X19" s="674" t="e">
        <f t="shared" si="6"/>
        <v>#DIV/0!</v>
      </c>
      <c r="Y19" s="674" t="e">
        <f t="shared" si="7"/>
        <v>#DIV/0!</v>
      </c>
      <c r="Z19" s="2">
        <f t="shared" si="8"/>
        <v>438.35999999999996</v>
      </c>
      <c r="AA19" s="2" t="e">
        <f t="shared" si="9"/>
        <v>#DIV/0!</v>
      </c>
      <c r="AB19" s="670" t="e">
        <f t="shared" si="10"/>
        <v>#DIV/0!</v>
      </c>
      <c r="AC19" s="661" t="e">
        <f t="shared" si="11"/>
        <v>#DIV/0!</v>
      </c>
    </row>
    <row r="20" spans="1:29" s="336" customFormat="1" ht="15" customHeight="1">
      <c r="A20" s="691" t="s">
        <v>718</v>
      </c>
      <c r="B20" s="259" t="str">
        <f>Objektübersicht!E19</f>
        <v>Kita Kletterkiste</v>
      </c>
      <c r="C20" s="87">
        <v>4</v>
      </c>
      <c r="D20" s="364" t="str">
        <f>Objektübersicht!H19</f>
        <v>Kita</v>
      </c>
      <c r="E20" s="346">
        <f>'4-Kita 12'!K45</f>
        <v>30</v>
      </c>
      <c r="F20" s="345">
        <f>'4-Kita 12'!L45</f>
        <v>723.54999999999984</v>
      </c>
      <c r="G20" s="345">
        <f>'4-Kita 12'!Q45</f>
        <v>0</v>
      </c>
      <c r="H20" s="345">
        <f>'4-Kita 12'!R45</f>
        <v>0</v>
      </c>
      <c r="I20" s="122" t="e">
        <f t="shared" si="0"/>
        <v>#DIV/0!</v>
      </c>
      <c r="J20" s="345">
        <f>ROUND('4-Kita 12'!Y45,2)</f>
        <v>0</v>
      </c>
      <c r="K20" s="661">
        <f>ROUND('4-Kita 12'!T45,2)</f>
        <v>0</v>
      </c>
      <c r="L20" s="888">
        <f t="shared" si="1"/>
        <v>0</v>
      </c>
      <c r="M20" s="964"/>
      <c r="N20" s="965"/>
      <c r="O20" s="889">
        <f t="shared" si="12"/>
        <v>0</v>
      </c>
      <c r="P20" s="661">
        <f t="shared" si="2"/>
        <v>0</v>
      </c>
      <c r="Q20" s="345">
        <f>'4-Kita 12'!AB45</f>
        <v>723.54999999999984</v>
      </c>
      <c r="R20" s="345" t="e">
        <f>'4-Kita 12'!AD45</f>
        <v>#DIV/0!</v>
      </c>
      <c r="S20" s="661" t="e">
        <f>'4-Kita 12'!AE45</f>
        <v>#DIV/0!</v>
      </c>
      <c r="T20" s="661" t="e">
        <f t="shared" si="3"/>
        <v>#DIV/0!</v>
      </c>
      <c r="U20" s="365">
        <v>1</v>
      </c>
      <c r="V20" s="122">
        <f t="shared" si="4"/>
        <v>723.54999999999984</v>
      </c>
      <c r="W20" s="122" t="e">
        <f t="shared" si="5"/>
        <v>#DIV/0!</v>
      </c>
      <c r="X20" s="674" t="e">
        <f t="shared" si="6"/>
        <v>#DIV/0!</v>
      </c>
      <c r="Y20" s="674" t="e">
        <f t="shared" si="7"/>
        <v>#DIV/0!</v>
      </c>
      <c r="Z20" s="2">
        <f t="shared" si="8"/>
        <v>723.54999999999984</v>
      </c>
      <c r="AA20" s="2" t="e">
        <f t="shared" si="9"/>
        <v>#DIV/0!</v>
      </c>
      <c r="AB20" s="670" t="e">
        <f t="shared" si="10"/>
        <v>#DIV/0!</v>
      </c>
      <c r="AC20" s="661" t="e">
        <f t="shared" si="11"/>
        <v>#DIV/0!</v>
      </c>
    </row>
    <row r="21" spans="1:29" s="336" customFormat="1" ht="15" customHeight="1">
      <c r="A21" s="691" t="s">
        <v>719</v>
      </c>
      <c r="B21" s="259" t="str">
        <f>Objektübersicht!E20</f>
        <v>Kita Rott</v>
      </c>
      <c r="C21" s="87">
        <v>4</v>
      </c>
      <c r="D21" s="364" t="str">
        <f>Objektübersicht!H20</f>
        <v>Kita</v>
      </c>
      <c r="E21" s="346">
        <f>'4-Kita 13'!K46</f>
        <v>32</v>
      </c>
      <c r="F21" s="345">
        <f>'4-Kita 13'!L46</f>
        <v>570.07999999999993</v>
      </c>
      <c r="G21" s="345">
        <f>'4-Kita 13'!Q46</f>
        <v>0</v>
      </c>
      <c r="H21" s="345">
        <f>'4-Kita 13'!R46</f>
        <v>0</v>
      </c>
      <c r="I21" s="122" t="e">
        <f t="shared" si="0"/>
        <v>#DIV/0!</v>
      </c>
      <c r="J21" s="345">
        <f>ROUND('4-Kita 13'!Y46,2)</f>
        <v>0</v>
      </c>
      <c r="K21" s="661">
        <f>ROUND('4-Kita 13'!T46,2)</f>
        <v>0</v>
      </c>
      <c r="L21" s="888">
        <f t="shared" si="1"/>
        <v>0</v>
      </c>
      <c r="M21" s="964"/>
      <c r="N21" s="965"/>
      <c r="O21" s="889">
        <f t="shared" si="12"/>
        <v>0</v>
      </c>
      <c r="P21" s="661">
        <f t="shared" si="2"/>
        <v>0</v>
      </c>
      <c r="Q21" s="345">
        <f>'4-Kita 13'!AB46</f>
        <v>570.07999999999993</v>
      </c>
      <c r="R21" s="345" t="e">
        <f>'4-Kita 13'!AD46</f>
        <v>#DIV/0!</v>
      </c>
      <c r="S21" s="661" t="e">
        <f>'4-Kita 13'!AE46</f>
        <v>#DIV/0!</v>
      </c>
      <c r="T21" s="661" t="e">
        <f t="shared" si="3"/>
        <v>#DIV/0!</v>
      </c>
      <c r="U21" s="365">
        <v>1</v>
      </c>
      <c r="V21" s="122">
        <f t="shared" si="4"/>
        <v>570.07999999999993</v>
      </c>
      <c r="W21" s="122" t="e">
        <f t="shared" si="5"/>
        <v>#DIV/0!</v>
      </c>
      <c r="X21" s="674" t="e">
        <f t="shared" si="6"/>
        <v>#DIV/0!</v>
      </c>
      <c r="Y21" s="674" t="e">
        <f t="shared" si="7"/>
        <v>#DIV/0!</v>
      </c>
      <c r="Z21" s="2">
        <f t="shared" si="8"/>
        <v>570.07999999999993</v>
      </c>
      <c r="AA21" s="2" t="e">
        <f t="shared" si="9"/>
        <v>#DIV/0!</v>
      </c>
      <c r="AB21" s="670" t="e">
        <f t="shared" si="10"/>
        <v>#DIV/0!</v>
      </c>
      <c r="AC21" s="661" t="e">
        <f t="shared" si="11"/>
        <v>#DIV/0!</v>
      </c>
    </row>
    <row r="22" spans="1:29" s="336" customFormat="1" ht="15" customHeight="1">
      <c r="A22" s="691" t="s">
        <v>720</v>
      </c>
      <c r="B22" s="259" t="str">
        <f>Objektübersicht!E21</f>
        <v>Kita Löwenzahn</v>
      </c>
      <c r="C22" s="87">
        <v>4</v>
      </c>
      <c r="D22" s="364" t="str">
        <f>Objektübersicht!H21</f>
        <v>Kita</v>
      </c>
      <c r="E22" s="346">
        <f>'4-Kita 15'!K30</f>
        <v>16</v>
      </c>
      <c r="F22" s="345">
        <f>'4-Kita 15'!L30</f>
        <v>296.71000000000004</v>
      </c>
      <c r="G22" s="345">
        <f>'4-Kita 15'!Q30</f>
        <v>0</v>
      </c>
      <c r="H22" s="345">
        <f>'4-Kita 15'!R30</f>
        <v>0</v>
      </c>
      <c r="I22" s="122" t="e">
        <f t="shared" si="0"/>
        <v>#DIV/0!</v>
      </c>
      <c r="J22" s="345">
        <f>ROUND('4-Kita 15'!Y30,2)</f>
        <v>0</v>
      </c>
      <c r="K22" s="661">
        <f>ROUND('4-Kita 15'!T30,2)</f>
        <v>0</v>
      </c>
      <c r="L22" s="888">
        <f t="shared" si="1"/>
        <v>0</v>
      </c>
      <c r="M22" s="964"/>
      <c r="N22" s="965"/>
      <c r="O22" s="889">
        <f t="shared" si="12"/>
        <v>0</v>
      </c>
      <c r="P22" s="661">
        <f t="shared" si="2"/>
        <v>0</v>
      </c>
      <c r="Q22" s="345">
        <f>'4-Kita 15'!AB30</f>
        <v>296.71000000000004</v>
      </c>
      <c r="R22" s="345" t="e">
        <f>'4-Kita 15'!AD30</f>
        <v>#DIV/0!</v>
      </c>
      <c r="S22" s="661" t="e">
        <f>'4-Kita 15'!AE30</f>
        <v>#DIV/0!</v>
      </c>
      <c r="T22" s="661" t="e">
        <f t="shared" si="3"/>
        <v>#DIV/0!</v>
      </c>
      <c r="U22" s="365">
        <v>1</v>
      </c>
      <c r="V22" s="122">
        <f t="shared" si="4"/>
        <v>296.71000000000004</v>
      </c>
      <c r="W22" s="122" t="e">
        <f t="shared" si="5"/>
        <v>#DIV/0!</v>
      </c>
      <c r="X22" s="674" t="e">
        <f t="shared" si="6"/>
        <v>#DIV/0!</v>
      </c>
      <c r="Y22" s="674" t="e">
        <f t="shared" si="7"/>
        <v>#DIV/0!</v>
      </c>
      <c r="Z22" s="2">
        <f t="shared" si="8"/>
        <v>296.71000000000004</v>
      </c>
      <c r="AA22" s="2" t="e">
        <f t="shared" si="9"/>
        <v>#DIV/0!</v>
      </c>
      <c r="AB22" s="670" t="e">
        <f t="shared" si="10"/>
        <v>#DIV/0!</v>
      </c>
      <c r="AC22" s="661" t="e">
        <f t="shared" si="11"/>
        <v>#DIV/0!</v>
      </c>
    </row>
    <row r="23" spans="1:29" s="336" customFormat="1" ht="15" customHeight="1">
      <c r="A23" s="691" t="s">
        <v>721</v>
      </c>
      <c r="B23" s="259" t="str">
        <f>Objektübersicht!E22</f>
        <v>Kita Wackelzahn</v>
      </c>
      <c r="C23" s="87">
        <v>4</v>
      </c>
      <c r="D23" s="364" t="str">
        <f>Objektübersicht!H22</f>
        <v>Kita</v>
      </c>
      <c r="E23" s="346">
        <f>'4-Kita 16'!K55</f>
        <v>41</v>
      </c>
      <c r="F23" s="345">
        <f>'4-Kita 16'!L55</f>
        <v>1055.6300000000001</v>
      </c>
      <c r="G23" s="345">
        <f>'4-Kita 16'!Q55</f>
        <v>0</v>
      </c>
      <c r="H23" s="345">
        <f>'4-Kita 16'!R55</f>
        <v>0</v>
      </c>
      <c r="I23" s="122" t="e">
        <f t="shared" si="0"/>
        <v>#DIV/0!</v>
      </c>
      <c r="J23" s="345">
        <f>ROUND('4-Kita 16'!Y55,2)</f>
        <v>0</v>
      </c>
      <c r="K23" s="661">
        <f>ROUND('4-Kita 16'!T55,2)</f>
        <v>0</v>
      </c>
      <c r="L23" s="888">
        <f t="shared" si="1"/>
        <v>0</v>
      </c>
      <c r="M23" s="964"/>
      <c r="N23" s="965"/>
      <c r="O23" s="889">
        <f t="shared" si="12"/>
        <v>0</v>
      </c>
      <c r="P23" s="661">
        <f t="shared" si="2"/>
        <v>0</v>
      </c>
      <c r="Q23" s="345">
        <f>'4-Kita 16'!AB55</f>
        <v>1055.6300000000001</v>
      </c>
      <c r="R23" s="345" t="e">
        <f>'4-Kita 16'!AD55</f>
        <v>#DIV/0!</v>
      </c>
      <c r="S23" s="661" t="e">
        <f>'4-Kita 16'!AE55</f>
        <v>#DIV/0!</v>
      </c>
      <c r="T23" s="661" t="e">
        <f t="shared" si="3"/>
        <v>#DIV/0!</v>
      </c>
      <c r="U23" s="365">
        <v>1</v>
      </c>
      <c r="V23" s="122">
        <f t="shared" si="4"/>
        <v>1055.6300000000001</v>
      </c>
      <c r="W23" s="122" t="e">
        <f t="shared" si="5"/>
        <v>#DIV/0!</v>
      </c>
      <c r="X23" s="674" t="e">
        <f t="shared" si="6"/>
        <v>#DIV/0!</v>
      </c>
      <c r="Y23" s="674" t="e">
        <f t="shared" si="7"/>
        <v>#DIV/0!</v>
      </c>
      <c r="Z23" s="2">
        <f t="shared" si="8"/>
        <v>1055.6300000000001</v>
      </c>
      <c r="AA23" s="2" t="e">
        <f t="shared" si="9"/>
        <v>#DIV/0!</v>
      </c>
      <c r="AB23" s="670" t="e">
        <f t="shared" si="10"/>
        <v>#DIV/0!</v>
      </c>
      <c r="AC23" s="661" t="e">
        <f t="shared" si="11"/>
        <v>#DIV/0!</v>
      </c>
    </row>
    <row r="24" spans="1:29" s="336" customFormat="1" ht="15" customHeight="1">
      <c r="A24" s="691" t="s">
        <v>722</v>
      </c>
      <c r="B24" s="259" t="str">
        <f>Objektübersicht!E23</f>
        <v>Kita Konzen</v>
      </c>
      <c r="C24" s="87">
        <v>4</v>
      </c>
      <c r="D24" s="364" t="str">
        <f>Objektübersicht!H23</f>
        <v>Kita</v>
      </c>
      <c r="E24" s="346">
        <f>'4-Kita 17'!K73</f>
        <v>59</v>
      </c>
      <c r="F24" s="345">
        <f>'4-Kita 17'!L73</f>
        <v>1305.9699999999993</v>
      </c>
      <c r="G24" s="345">
        <f>'4-Kita 17'!Q73</f>
        <v>0</v>
      </c>
      <c r="H24" s="345">
        <f>'4-Kita 17'!R73</f>
        <v>0</v>
      </c>
      <c r="I24" s="122" t="e">
        <f t="shared" si="0"/>
        <v>#DIV/0!</v>
      </c>
      <c r="J24" s="345">
        <f>ROUND('4-Kita 17'!Y73,2)</f>
        <v>0</v>
      </c>
      <c r="K24" s="661">
        <f>ROUND('4-Kita 17'!T73,2)</f>
        <v>0</v>
      </c>
      <c r="L24" s="888">
        <f t="shared" si="1"/>
        <v>0</v>
      </c>
      <c r="M24" s="964"/>
      <c r="N24" s="965"/>
      <c r="O24" s="889">
        <f t="shared" si="12"/>
        <v>0</v>
      </c>
      <c r="P24" s="661">
        <f t="shared" si="2"/>
        <v>0</v>
      </c>
      <c r="Q24" s="345">
        <f>'4-Kita 17'!AB73</f>
        <v>1305.9699999999993</v>
      </c>
      <c r="R24" s="345" t="e">
        <f>'4-Kita 17'!AD73</f>
        <v>#DIV/0!</v>
      </c>
      <c r="S24" s="661" t="e">
        <f>'4-Kita 17'!AE73</f>
        <v>#DIV/0!</v>
      </c>
      <c r="T24" s="661" t="e">
        <f t="shared" si="3"/>
        <v>#DIV/0!</v>
      </c>
      <c r="U24" s="365">
        <v>1</v>
      </c>
      <c r="V24" s="122">
        <f t="shared" si="4"/>
        <v>1305.9699999999993</v>
      </c>
      <c r="W24" s="122" t="e">
        <f t="shared" si="5"/>
        <v>#DIV/0!</v>
      </c>
      <c r="X24" s="674" t="e">
        <f t="shared" si="6"/>
        <v>#DIV/0!</v>
      </c>
      <c r="Y24" s="674" t="e">
        <f t="shared" si="7"/>
        <v>#DIV/0!</v>
      </c>
      <c r="Z24" s="2">
        <f t="shared" si="8"/>
        <v>1305.9699999999993</v>
      </c>
      <c r="AA24" s="2" t="e">
        <f t="shared" si="9"/>
        <v>#DIV/0!</v>
      </c>
      <c r="AB24" s="670" t="e">
        <f t="shared" si="10"/>
        <v>#DIV/0!</v>
      </c>
      <c r="AC24" s="661" t="e">
        <f t="shared" si="11"/>
        <v>#DIV/0!</v>
      </c>
    </row>
    <row r="25" spans="1:29" s="336" customFormat="1" ht="15" customHeight="1">
      <c r="A25" s="691" t="s">
        <v>1053</v>
      </c>
      <c r="B25" s="259" t="str">
        <f>Objektübersicht!E24</f>
        <v>Kita Wiesenzauber</v>
      </c>
      <c r="C25" s="87">
        <v>4</v>
      </c>
      <c r="D25" s="364" t="str">
        <f>Objektübersicht!H24</f>
        <v>Kita</v>
      </c>
      <c r="E25" s="346">
        <f>'4-Kita 18'!K75</f>
        <v>54</v>
      </c>
      <c r="F25" s="345">
        <f>'4-Kita 18'!L75</f>
        <v>1185.5099999999995</v>
      </c>
      <c r="G25" s="345">
        <f>'4-Kita 18'!Q75</f>
        <v>0</v>
      </c>
      <c r="H25" s="345">
        <f>'4-Kita 18'!R75</f>
        <v>0</v>
      </c>
      <c r="I25" s="122" t="e">
        <f t="shared" si="0"/>
        <v>#DIV/0!</v>
      </c>
      <c r="J25" s="345">
        <f>'4-Kita 18'!Y73</f>
        <v>0</v>
      </c>
      <c r="K25" s="661">
        <f>'4-Kita 18'!T75</f>
        <v>0</v>
      </c>
      <c r="L25" s="888">
        <f t="shared" si="1"/>
        <v>0</v>
      </c>
      <c r="M25" s="964"/>
      <c r="N25" s="965"/>
      <c r="O25" s="889">
        <f t="shared" ref="O25" si="20">(K25+M25)*12</f>
        <v>0</v>
      </c>
      <c r="P25" s="661">
        <f t="shared" ref="P25" si="21">ROUND((O25*1.19),2)</f>
        <v>0</v>
      </c>
      <c r="Q25" s="345">
        <f>'4-Kita 18'!AB75</f>
        <v>1185.5099999999995</v>
      </c>
      <c r="R25" s="345" t="e">
        <f>'4-Kita 18'!AD75</f>
        <v>#DIV/0!</v>
      </c>
      <c r="S25" s="661" t="e">
        <f>'4-Kita 18'!AE75</f>
        <v>#DIV/0!</v>
      </c>
      <c r="T25" s="661" t="e">
        <f t="shared" si="3"/>
        <v>#DIV/0!</v>
      </c>
      <c r="U25" s="365">
        <v>1</v>
      </c>
      <c r="V25" s="122">
        <f t="shared" si="4"/>
        <v>1185.5099999999995</v>
      </c>
      <c r="W25" s="122" t="e">
        <f t="shared" si="5"/>
        <v>#DIV/0!</v>
      </c>
      <c r="X25" s="674" t="e">
        <f t="shared" si="6"/>
        <v>#DIV/0!</v>
      </c>
      <c r="Y25" s="674" t="e">
        <f t="shared" si="7"/>
        <v>#DIV/0!</v>
      </c>
      <c r="Z25" s="2">
        <f t="shared" si="8"/>
        <v>1185.5099999999995</v>
      </c>
      <c r="AA25" s="2" t="e">
        <f t="shared" si="9"/>
        <v>#DIV/0!</v>
      </c>
      <c r="AB25" s="670" t="e">
        <f t="shared" si="10"/>
        <v>#DIV/0!</v>
      </c>
      <c r="AC25" s="661" t="e">
        <f t="shared" si="11"/>
        <v>#DIV/0!</v>
      </c>
    </row>
    <row r="26" spans="1:29" s="336" customFormat="1" ht="15" customHeight="1">
      <c r="A26" s="892" t="s">
        <v>1171</v>
      </c>
      <c r="B26" s="259" t="str">
        <f>Objektübersicht!E25</f>
        <v>Kita Mützenich NEU</v>
      </c>
      <c r="C26" s="87">
        <v>4</v>
      </c>
      <c r="D26" s="364" t="str">
        <f>Objektübersicht!H25</f>
        <v>Kita</v>
      </c>
      <c r="E26" s="346">
        <f>'4-Kita 19'!K91</f>
        <v>64</v>
      </c>
      <c r="F26" s="345">
        <f>'4-Kita 19'!L91</f>
        <v>1252.7700000000004</v>
      </c>
      <c r="G26" s="345">
        <f>'4-Kita 19'!Q91</f>
        <v>0</v>
      </c>
      <c r="H26" s="345">
        <f>'4-Kita 19'!R91</f>
        <v>0</v>
      </c>
      <c r="I26" s="122" t="e">
        <f t="shared" si="0"/>
        <v>#DIV/0!</v>
      </c>
      <c r="J26" s="345">
        <f>'4-Kita 19'!Y91</f>
        <v>0</v>
      </c>
      <c r="K26" s="661">
        <f>'4-Kita 19'!T91</f>
        <v>0</v>
      </c>
      <c r="L26" s="888">
        <f t="shared" si="1"/>
        <v>0</v>
      </c>
      <c r="M26" s="964"/>
      <c r="N26" s="965"/>
      <c r="O26" s="889">
        <f>(K26+M26)*12</f>
        <v>0</v>
      </c>
      <c r="P26" s="661">
        <f t="shared" ref="P26:P27" si="22">ROUND((O26*1.19),2)</f>
        <v>0</v>
      </c>
      <c r="Q26" s="345">
        <f>'4-Kita 19'!AB91</f>
        <v>1252.7700000000004</v>
      </c>
      <c r="R26" s="345" t="e">
        <f>'4-Kita 19'!AD91</f>
        <v>#DIV/0!</v>
      </c>
      <c r="S26" s="345" t="e">
        <f>'4-Kita 19'!AE91</f>
        <v>#DIV/0!</v>
      </c>
      <c r="T26" s="661" t="e">
        <f t="shared" si="3"/>
        <v>#DIV/0!</v>
      </c>
      <c r="U26" s="365">
        <v>1</v>
      </c>
      <c r="V26" s="122">
        <f t="shared" si="4"/>
        <v>1252.7700000000004</v>
      </c>
      <c r="W26" s="122" t="e">
        <f t="shared" si="5"/>
        <v>#DIV/0!</v>
      </c>
      <c r="X26" s="674" t="e">
        <f t="shared" ref="X26:X27" si="23">S26*U26</f>
        <v>#DIV/0!</v>
      </c>
      <c r="Y26" s="674" t="e">
        <f t="shared" ref="Y26:Y27" si="24">X26*1.19</f>
        <v>#DIV/0!</v>
      </c>
      <c r="Z26" s="2">
        <f t="shared" ref="Z26:Z27" si="25">G26+V26</f>
        <v>1252.7700000000004</v>
      </c>
      <c r="AA26" s="2" t="e">
        <f t="shared" ref="AA26:AA27" si="26">H26+W26</f>
        <v>#DIV/0!</v>
      </c>
      <c r="AB26" s="670" t="e">
        <f t="shared" ref="AB26:AB27" si="27">O26+X26</f>
        <v>#DIV/0!</v>
      </c>
      <c r="AC26" s="661" t="e">
        <f t="shared" ref="AC26:AC27" si="28">ROUND((AB26*1.19),2)</f>
        <v>#DIV/0!</v>
      </c>
    </row>
    <row r="27" spans="1:29" s="336" customFormat="1" ht="15" customHeight="1">
      <c r="A27" s="892" t="s">
        <v>1172</v>
      </c>
      <c r="B27" s="259" t="str">
        <f>Objektübersicht!E26</f>
        <v>Kita Höfen</v>
      </c>
      <c r="C27" s="87">
        <v>4</v>
      </c>
      <c r="D27" s="364" t="str">
        <f>Objektübersicht!H26</f>
        <v>Kita</v>
      </c>
      <c r="E27" s="346">
        <f>'4-Kita 20'!K39</f>
        <v>21</v>
      </c>
      <c r="F27" s="345">
        <f>'4-Kita 20'!L39</f>
        <v>565.79</v>
      </c>
      <c r="G27" s="345">
        <f>'4-Kita 20'!Q39</f>
        <v>0</v>
      </c>
      <c r="H27" s="345">
        <f>'4-Kita 20'!R39</f>
        <v>0</v>
      </c>
      <c r="I27" s="122" t="e">
        <f t="shared" si="0"/>
        <v>#DIV/0!</v>
      </c>
      <c r="J27" s="345">
        <f>'4-Kita 20'!Y37</f>
        <v>0</v>
      </c>
      <c r="K27" s="661">
        <f>'4-Kita 20'!T39</f>
        <v>0</v>
      </c>
      <c r="L27" s="888">
        <f t="shared" si="1"/>
        <v>0</v>
      </c>
      <c r="M27" s="964"/>
      <c r="N27" s="965"/>
      <c r="O27" s="889">
        <f t="shared" ref="O27" si="29">(K27+M27)*12</f>
        <v>0</v>
      </c>
      <c r="P27" s="661">
        <f t="shared" si="22"/>
        <v>0</v>
      </c>
      <c r="Q27" s="345">
        <f>'4-Kita 20'!AB39</f>
        <v>565.79</v>
      </c>
      <c r="R27" s="345" t="e">
        <f>'4-Kita 20'!AD39</f>
        <v>#DIV/0!</v>
      </c>
      <c r="S27" s="661" t="e">
        <f>'4-Kita 20'!AE39</f>
        <v>#DIV/0!</v>
      </c>
      <c r="T27" s="661" t="e">
        <f t="shared" si="3"/>
        <v>#DIV/0!</v>
      </c>
      <c r="U27" s="365">
        <v>1</v>
      </c>
      <c r="V27" s="122">
        <f t="shared" si="4"/>
        <v>565.79</v>
      </c>
      <c r="W27" s="122" t="e">
        <f t="shared" si="5"/>
        <v>#DIV/0!</v>
      </c>
      <c r="X27" s="674" t="e">
        <f t="shared" si="23"/>
        <v>#DIV/0!</v>
      </c>
      <c r="Y27" s="674" t="e">
        <f t="shared" si="24"/>
        <v>#DIV/0!</v>
      </c>
      <c r="Z27" s="2">
        <f t="shared" si="25"/>
        <v>565.79</v>
      </c>
      <c r="AA27" s="2" t="e">
        <f t="shared" si="26"/>
        <v>#DIV/0!</v>
      </c>
      <c r="AB27" s="670" t="e">
        <f t="shared" si="27"/>
        <v>#DIV/0!</v>
      </c>
      <c r="AC27" s="661" t="e">
        <f t="shared" si="28"/>
        <v>#DIV/0!</v>
      </c>
    </row>
    <row r="28" spans="1:29" ht="15" customHeight="1">
      <c r="A28" s="985" t="s">
        <v>1012</v>
      </c>
      <c r="B28" s="259" t="str">
        <f>Objektübersicht!E27</f>
        <v>BK Simmerath Trakt A</v>
      </c>
      <c r="C28" s="87">
        <f>Objektübersicht!I29</f>
        <v>4</v>
      </c>
      <c r="D28" s="364" t="str">
        <f>Objektübersicht!H27</f>
        <v>Schule</v>
      </c>
      <c r="E28" s="3">
        <f>'4-Schule'!K187</f>
        <v>53</v>
      </c>
      <c r="F28" s="2">
        <f>'4-Schule'!L187</f>
        <v>2423.6200000000008</v>
      </c>
      <c r="G28" s="2">
        <f>'4-Schule'!Q187</f>
        <v>0</v>
      </c>
      <c r="H28" s="2">
        <f>'4-Schule'!R187</f>
        <v>0</v>
      </c>
      <c r="I28" s="122" t="e">
        <f t="shared" ref="I28:I33" si="30">G28/H28</f>
        <v>#DIV/0!</v>
      </c>
      <c r="J28" s="2">
        <f>ROUND('4-Schule'!Y187,2)</f>
        <v>0</v>
      </c>
      <c r="K28" s="661">
        <f>ROUND('4-Schule'!T187,2)</f>
        <v>0</v>
      </c>
      <c r="L28" s="888">
        <f t="shared" ref="L28:L33" si="31">ROUND((K28*1.19),2)</f>
        <v>0</v>
      </c>
      <c r="M28" s="964"/>
      <c r="N28" s="965"/>
      <c r="O28" s="889">
        <f t="shared" si="12"/>
        <v>0</v>
      </c>
      <c r="P28" s="661">
        <f t="shared" ref="P28:P33" si="32">ROUND((O28*1.19),2)</f>
        <v>0</v>
      </c>
      <c r="Q28" s="2">
        <f>'4-Schule'!AB187</f>
        <v>2423.6200000000008</v>
      </c>
      <c r="R28" s="2" t="e">
        <f>'4-Schule'!AD187</f>
        <v>#DIV/0!</v>
      </c>
      <c r="S28" s="661" t="e">
        <f>'4-Schule'!AE187</f>
        <v>#DIV/0!</v>
      </c>
      <c r="T28" s="661" t="e">
        <f t="shared" ref="T28:T33" si="33">ROUND(S28*1.19,2)</f>
        <v>#DIV/0!</v>
      </c>
      <c r="U28" s="11">
        <v>1</v>
      </c>
      <c r="V28" s="122">
        <f t="shared" ref="V28:V33" si="34">Q28*U28</f>
        <v>2423.6200000000008</v>
      </c>
      <c r="W28" s="122" t="e">
        <f t="shared" ref="W28:W33" si="35">R28*U28</f>
        <v>#DIV/0!</v>
      </c>
      <c r="X28" s="674" t="e">
        <f t="shared" ref="X28:X33" si="36">S28*U28</f>
        <v>#DIV/0!</v>
      </c>
      <c r="Y28" s="674" t="e">
        <f t="shared" ref="Y28:Y33" si="37">X28*1.19</f>
        <v>#DIV/0!</v>
      </c>
      <c r="Z28" s="2">
        <f t="shared" ref="Z28:AA32" si="38">G28+V28</f>
        <v>2423.6200000000008</v>
      </c>
      <c r="AA28" s="2" t="e">
        <f t="shared" si="38"/>
        <v>#DIV/0!</v>
      </c>
      <c r="AB28" s="670" t="e">
        <f t="shared" ref="AB28:AB33" si="39">O28+X28</f>
        <v>#DIV/0!</v>
      </c>
      <c r="AC28" s="661" t="e">
        <f t="shared" ref="AC28:AC33" si="40">ROUND((AB28*1.19),2)</f>
        <v>#DIV/0!</v>
      </c>
    </row>
    <row r="29" spans="1:29" ht="15" customHeight="1">
      <c r="A29" s="990"/>
      <c r="B29" s="259" t="str">
        <f>Objektübersicht!E28</f>
        <v>BK Simmerath Trakt B</v>
      </c>
      <c r="C29" s="87">
        <f>Objektübersicht!I30</f>
        <v>4</v>
      </c>
      <c r="D29" s="364" t="str">
        <f>Objektübersicht!H28</f>
        <v>Schule</v>
      </c>
      <c r="E29" s="3">
        <f>'4-Schule'!K192</f>
        <v>10</v>
      </c>
      <c r="F29" s="2">
        <f>'4-Schule'!L192</f>
        <v>551.35</v>
      </c>
      <c r="G29" s="2">
        <f>'4-Schule'!Q192</f>
        <v>0</v>
      </c>
      <c r="H29" s="2">
        <f>'4-Schule'!R192</f>
        <v>0</v>
      </c>
      <c r="I29" s="122" t="e">
        <f t="shared" si="30"/>
        <v>#DIV/0!</v>
      </c>
      <c r="J29" s="2">
        <f>ROUND('4-Schule'!Y192,2)</f>
        <v>0</v>
      </c>
      <c r="K29" s="661">
        <f>ROUND('4-Schule'!T192,2)</f>
        <v>0</v>
      </c>
      <c r="L29" s="888">
        <f t="shared" si="31"/>
        <v>0</v>
      </c>
      <c r="M29" s="964"/>
      <c r="N29" s="965"/>
      <c r="O29" s="889">
        <f t="shared" si="12"/>
        <v>0</v>
      </c>
      <c r="P29" s="661">
        <f t="shared" si="32"/>
        <v>0</v>
      </c>
      <c r="Q29" s="2">
        <f>'4-Schule'!AB192</f>
        <v>551.35</v>
      </c>
      <c r="R29" s="2" t="e">
        <f>'4-Schule'!AD192</f>
        <v>#DIV/0!</v>
      </c>
      <c r="S29" s="661" t="e">
        <f>'4-Schule'!AE192</f>
        <v>#DIV/0!</v>
      </c>
      <c r="T29" s="661" t="e">
        <f t="shared" si="33"/>
        <v>#DIV/0!</v>
      </c>
      <c r="U29" s="11">
        <v>1</v>
      </c>
      <c r="V29" s="122">
        <f t="shared" si="34"/>
        <v>551.35</v>
      </c>
      <c r="W29" s="122" t="e">
        <f t="shared" si="35"/>
        <v>#DIV/0!</v>
      </c>
      <c r="X29" s="674" t="e">
        <f t="shared" si="36"/>
        <v>#DIV/0!</v>
      </c>
      <c r="Y29" s="674" t="e">
        <f t="shared" si="37"/>
        <v>#DIV/0!</v>
      </c>
      <c r="Z29" s="2">
        <f t="shared" si="38"/>
        <v>551.35</v>
      </c>
      <c r="AA29" s="2" t="e">
        <f t="shared" si="38"/>
        <v>#DIV/0!</v>
      </c>
      <c r="AB29" s="670" t="e">
        <f t="shared" si="39"/>
        <v>#DIV/0!</v>
      </c>
      <c r="AC29" s="661" t="e">
        <f t="shared" si="40"/>
        <v>#DIV/0!</v>
      </c>
    </row>
    <row r="30" spans="1:29" ht="15" customHeight="1">
      <c r="A30" s="990"/>
      <c r="B30" s="259" t="str">
        <f>Objektübersicht!E29</f>
        <v>BK Simmerath Trakt C</v>
      </c>
      <c r="C30" s="87">
        <f>Objektübersicht!I31</f>
        <v>4</v>
      </c>
      <c r="D30" s="364" t="str">
        <f>Objektübersicht!H29</f>
        <v>Schule</v>
      </c>
      <c r="E30" s="3">
        <f>'4-Schule'!K197</f>
        <v>50</v>
      </c>
      <c r="F30" s="2">
        <f>'4-Schule'!L197</f>
        <v>1763.1399999999999</v>
      </c>
      <c r="G30" s="2">
        <f>'4-Schule'!Q197</f>
        <v>0</v>
      </c>
      <c r="H30" s="2">
        <f>'4-Schule'!R197</f>
        <v>0</v>
      </c>
      <c r="I30" s="122" t="e">
        <f t="shared" si="30"/>
        <v>#DIV/0!</v>
      </c>
      <c r="J30" s="2">
        <f>ROUND('4-Schule'!Y197,2)</f>
        <v>0</v>
      </c>
      <c r="K30" s="661">
        <f>ROUND('4-Schule'!T197,2)</f>
        <v>0</v>
      </c>
      <c r="L30" s="888">
        <f t="shared" si="31"/>
        <v>0</v>
      </c>
      <c r="M30" s="964"/>
      <c r="N30" s="965"/>
      <c r="O30" s="889">
        <f t="shared" si="12"/>
        <v>0</v>
      </c>
      <c r="P30" s="661">
        <f t="shared" si="32"/>
        <v>0</v>
      </c>
      <c r="Q30" s="2">
        <f>'4-Schule'!AB197</f>
        <v>1763.1399999999999</v>
      </c>
      <c r="R30" s="2" t="e">
        <f>'4-Schule'!AD197</f>
        <v>#DIV/0!</v>
      </c>
      <c r="S30" s="661" t="e">
        <f>'4-Schule'!AE197</f>
        <v>#DIV/0!</v>
      </c>
      <c r="T30" s="661" t="e">
        <f t="shared" si="33"/>
        <v>#DIV/0!</v>
      </c>
      <c r="U30" s="11">
        <v>1</v>
      </c>
      <c r="V30" s="122">
        <f t="shared" si="34"/>
        <v>1763.1399999999999</v>
      </c>
      <c r="W30" s="122" t="e">
        <f t="shared" si="35"/>
        <v>#DIV/0!</v>
      </c>
      <c r="X30" s="674" t="e">
        <f t="shared" si="36"/>
        <v>#DIV/0!</v>
      </c>
      <c r="Y30" s="674" t="e">
        <f t="shared" si="37"/>
        <v>#DIV/0!</v>
      </c>
      <c r="Z30" s="2">
        <f t="shared" si="38"/>
        <v>1763.1399999999999</v>
      </c>
      <c r="AA30" s="2" t="e">
        <f t="shared" si="38"/>
        <v>#DIV/0!</v>
      </c>
      <c r="AB30" s="670" t="e">
        <f t="shared" si="39"/>
        <v>#DIV/0!</v>
      </c>
      <c r="AC30" s="661" t="e">
        <f t="shared" si="40"/>
        <v>#DIV/0!</v>
      </c>
    </row>
    <row r="31" spans="1:29" s="336" customFormat="1" ht="15" customHeight="1">
      <c r="A31" s="990"/>
      <c r="B31" s="259" t="str">
        <f>Objektübersicht!E30</f>
        <v>Sporthalle BK Simmerath</v>
      </c>
      <c r="C31" s="87">
        <f>Objektübersicht!I32</f>
        <v>4</v>
      </c>
      <c r="D31" s="364" t="str">
        <f>Objektübersicht!H30</f>
        <v>Turnhalle</v>
      </c>
      <c r="E31" s="346">
        <f>'4-Schule'!K202</f>
        <v>41</v>
      </c>
      <c r="F31" s="345">
        <f>'4-Schule'!L202</f>
        <v>2381.6600000000008</v>
      </c>
      <c r="G31" s="345">
        <f>'4-Schule'!Q202</f>
        <v>0</v>
      </c>
      <c r="H31" s="345">
        <f>'4-Schule'!R202</f>
        <v>0</v>
      </c>
      <c r="I31" s="122" t="e">
        <f t="shared" si="30"/>
        <v>#DIV/0!</v>
      </c>
      <c r="J31" s="345">
        <f>ROUND('4-Schule'!Y202,2)</f>
        <v>0</v>
      </c>
      <c r="K31" s="661">
        <f>ROUND('4-Schule'!T202,2)</f>
        <v>0</v>
      </c>
      <c r="L31" s="888">
        <f t="shared" si="31"/>
        <v>0</v>
      </c>
      <c r="M31" s="964"/>
      <c r="N31" s="965"/>
      <c r="O31" s="889">
        <f t="shared" si="12"/>
        <v>0</v>
      </c>
      <c r="P31" s="661">
        <f t="shared" si="32"/>
        <v>0</v>
      </c>
      <c r="Q31" s="345">
        <f>'4-Schule'!AB202</f>
        <v>2381.6600000000008</v>
      </c>
      <c r="R31" s="345" t="e">
        <f>'4-Schule'!AD202</f>
        <v>#DIV/0!</v>
      </c>
      <c r="S31" s="661" t="e">
        <f>'4-Schule'!AE202</f>
        <v>#DIV/0!</v>
      </c>
      <c r="T31" s="661" t="e">
        <f t="shared" si="33"/>
        <v>#DIV/0!</v>
      </c>
      <c r="U31" s="365">
        <v>1</v>
      </c>
      <c r="V31" s="122">
        <f t="shared" si="34"/>
        <v>2381.6600000000008</v>
      </c>
      <c r="W31" s="122" t="e">
        <f t="shared" si="35"/>
        <v>#DIV/0!</v>
      </c>
      <c r="X31" s="674" t="e">
        <f t="shared" si="36"/>
        <v>#DIV/0!</v>
      </c>
      <c r="Y31" s="674" t="e">
        <f t="shared" si="37"/>
        <v>#DIV/0!</v>
      </c>
      <c r="Z31" s="2">
        <f t="shared" si="38"/>
        <v>2381.6600000000008</v>
      </c>
      <c r="AA31" s="2" t="e">
        <f t="shared" si="38"/>
        <v>#DIV/0!</v>
      </c>
      <c r="AB31" s="670" t="e">
        <f t="shared" si="39"/>
        <v>#DIV/0!</v>
      </c>
      <c r="AC31" s="661" t="e">
        <f t="shared" si="40"/>
        <v>#DIV/0!</v>
      </c>
    </row>
    <row r="32" spans="1:29" s="336" customFormat="1" ht="21.75" customHeight="1">
      <c r="A32" s="827" t="s">
        <v>897</v>
      </c>
      <c r="B32" s="259" t="str">
        <f>Objektübersicht!E31</f>
        <v>Verw. Nebenstelle Simmerath Kammbruchstr. 27</v>
      </c>
      <c r="C32" s="87">
        <f>Objektübersicht!I31</f>
        <v>4</v>
      </c>
      <c r="D32" s="364" t="str">
        <f>Objektübersicht!H31</f>
        <v>Verwaltung</v>
      </c>
      <c r="E32" s="376">
        <f>'4-Verw. 1'!K30</f>
        <v>13</v>
      </c>
      <c r="F32" s="375">
        <f>'4-Verw. 1'!L30</f>
        <v>202.23000000000005</v>
      </c>
      <c r="G32" s="375">
        <f>'4-Verw. 1'!Q30</f>
        <v>0</v>
      </c>
      <c r="H32" s="375">
        <f>'4-Verw. 1'!R30</f>
        <v>0</v>
      </c>
      <c r="I32" s="122" t="e">
        <f t="shared" si="30"/>
        <v>#DIV/0!</v>
      </c>
      <c r="J32" s="375">
        <f>ROUND('4-Verw. 1'!Y30,2)</f>
        <v>0</v>
      </c>
      <c r="K32" s="655">
        <f>ROUND('4-Verw. 1'!T30,2)</f>
        <v>0</v>
      </c>
      <c r="L32" s="888">
        <f t="shared" si="31"/>
        <v>0</v>
      </c>
      <c r="M32" s="964"/>
      <c r="N32" s="965"/>
      <c r="O32" s="889">
        <f t="shared" si="12"/>
        <v>0</v>
      </c>
      <c r="P32" s="661">
        <f t="shared" si="32"/>
        <v>0</v>
      </c>
      <c r="Q32" s="375">
        <f>'4-Verw. 1'!AB30</f>
        <v>202.23000000000005</v>
      </c>
      <c r="R32" s="375" t="e">
        <f>'4-Verw. 1'!AD30</f>
        <v>#DIV/0!</v>
      </c>
      <c r="S32" s="655" t="e">
        <f>'4-Verw. 1'!AE30</f>
        <v>#DIV/0!</v>
      </c>
      <c r="T32" s="661" t="e">
        <f t="shared" si="33"/>
        <v>#DIV/0!</v>
      </c>
      <c r="U32" s="365">
        <v>0</v>
      </c>
      <c r="V32" s="122">
        <f t="shared" si="34"/>
        <v>0</v>
      </c>
      <c r="W32" s="122" t="e">
        <f t="shared" si="35"/>
        <v>#DIV/0!</v>
      </c>
      <c r="X32" s="674" t="e">
        <f t="shared" si="36"/>
        <v>#DIV/0!</v>
      </c>
      <c r="Y32" s="674" t="e">
        <f t="shared" si="37"/>
        <v>#DIV/0!</v>
      </c>
      <c r="Z32" s="2">
        <f t="shared" si="38"/>
        <v>0</v>
      </c>
      <c r="AA32" s="2" t="e">
        <f t="shared" si="38"/>
        <v>#DIV/0!</v>
      </c>
      <c r="AB32" s="670" t="e">
        <f t="shared" si="39"/>
        <v>#DIV/0!</v>
      </c>
      <c r="AC32" s="661" t="e">
        <f t="shared" si="40"/>
        <v>#DIV/0!</v>
      </c>
    </row>
    <row r="33" spans="1:29" s="336" customFormat="1" ht="25.5" customHeight="1">
      <c r="A33" s="827" t="s">
        <v>1043</v>
      </c>
      <c r="B33" s="259" t="str">
        <f>Objektübersicht!E32</f>
        <v>Verw. Nebenstelle Simmerath Kammbruchstr. 39</v>
      </c>
      <c r="C33" s="87">
        <f>Objektübersicht!I32</f>
        <v>4</v>
      </c>
      <c r="D33" s="364" t="str">
        <f>Objektübersicht!H32</f>
        <v>Verwaltung</v>
      </c>
      <c r="E33" s="376">
        <f>'4-Verw. 2'!K29</f>
        <v>7</v>
      </c>
      <c r="F33" s="375">
        <f>'4-Verw. 2'!L29</f>
        <v>111.02000000000001</v>
      </c>
      <c r="G33" s="375">
        <f ca="1">'4-Verw. 2'!Q29</f>
        <v>0</v>
      </c>
      <c r="H33" s="375">
        <f>'4-Verw. 2'!R29</f>
        <v>0</v>
      </c>
      <c r="I33" s="122" t="e">
        <f t="shared" ca="1" si="30"/>
        <v>#DIV/0!</v>
      </c>
      <c r="J33" s="375">
        <f>ROUND('4-Verw. 2'!Y29,2)</f>
        <v>0</v>
      </c>
      <c r="K33" s="655">
        <f>ROUND('4-Verw. 2'!T29,2)</f>
        <v>0</v>
      </c>
      <c r="L33" s="888">
        <f t="shared" si="31"/>
        <v>0</v>
      </c>
      <c r="M33" s="964"/>
      <c r="N33" s="965"/>
      <c r="O33" s="889">
        <f t="shared" si="12"/>
        <v>0</v>
      </c>
      <c r="P33" s="661">
        <f t="shared" si="32"/>
        <v>0</v>
      </c>
      <c r="Q33" s="375">
        <f>'4-Verw. 2'!AB29</f>
        <v>111.02000000000001</v>
      </c>
      <c r="R33" s="375" t="e">
        <f>'4-Verw. 2'!AD29</f>
        <v>#DIV/0!</v>
      </c>
      <c r="S33" s="655" t="e">
        <f>'4-Verw. 2'!AE29</f>
        <v>#DIV/0!</v>
      </c>
      <c r="T33" s="661" t="e">
        <f t="shared" si="33"/>
        <v>#DIV/0!</v>
      </c>
      <c r="U33" s="365">
        <v>0</v>
      </c>
      <c r="V33" s="122">
        <f t="shared" si="34"/>
        <v>0</v>
      </c>
      <c r="W33" s="122" t="e">
        <f t="shared" si="35"/>
        <v>#DIV/0!</v>
      </c>
      <c r="X33" s="674" t="e">
        <f t="shared" si="36"/>
        <v>#DIV/0!</v>
      </c>
      <c r="Y33" s="674" t="e">
        <f t="shared" si="37"/>
        <v>#DIV/0!</v>
      </c>
      <c r="Z33" s="2">
        <f t="shared" ref="Z33" ca="1" si="41">G33+V33</f>
        <v>0</v>
      </c>
      <c r="AA33" s="2" t="e">
        <f t="shared" ref="AA33" si="42">H33+W33</f>
        <v>#DIV/0!</v>
      </c>
      <c r="AB33" s="670" t="e">
        <f t="shared" si="39"/>
        <v>#DIV/0!</v>
      </c>
      <c r="AC33" s="661" t="e">
        <f t="shared" si="40"/>
        <v>#DIV/0!</v>
      </c>
    </row>
    <row r="34" spans="1:29" s="336" customFormat="1" ht="14.25" customHeight="1" thickBot="1">
      <c r="A34" s="343"/>
      <c r="B34" s="362" t="s">
        <v>126</v>
      </c>
      <c r="C34" s="363"/>
      <c r="D34" s="362"/>
      <c r="E34" s="361">
        <f>SUM(E7:E33)</f>
        <v>782</v>
      </c>
      <c r="F34" s="360">
        <f>SUM(F7:F33)</f>
        <v>19888.498</v>
      </c>
      <c r="G34" s="360">
        <f ca="1">SUM(G7:G33)</f>
        <v>0</v>
      </c>
      <c r="H34" s="360">
        <f>SUM(H7:H33)</f>
        <v>0</v>
      </c>
      <c r="I34" s="360"/>
      <c r="J34" s="360">
        <f>SUM(J7:J33)</f>
        <v>0</v>
      </c>
      <c r="K34" s="662">
        <f>SUM(K7:K33)</f>
        <v>0</v>
      </c>
      <c r="L34" s="890">
        <f>SUM(L7:L33)</f>
        <v>0</v>
      </c>
      <c r="M34" s="966"/>
      <c r="N34" s="967"/>
      <c r="O34" s="891">
        <f t="shared" ref="O34:T34" si="43">SUM(O7:O33)</f>
        <v>0</v>
      </c>
      <c r="P34" s="662">
        <f t="shared" si="43"/>
        <v>0</v>
      </c>
      <c r="Q34" s="360">
        <f t="shared" si="43"/>
        <v>19888.498</v>
      </c>
      <c r="R34" s="360" t="e">
        <f t="shared" si="43"/>
        <v>#DIV/0!</v>
      </c>
      <c r="S34" s="662" t="e">
        <f t="shared" si="43"/>
        <v>#DIV/0!</v>
      </c>
      <c r="T34" s="662" t="e">
        <f t="shared" si="43"/>
        <v>#DIV/0!</v>
      </c>
      <c r="U34" s="360"/>
      <c r="V34" s="360">
        <f t="shared" ref="V34:AC34" si="44">SUM(V7:V33)</f>
        <v>19575.248</v>
      </c>
      <c r="W34" s="360" t="e">
        <f t="shared" si="44"/>
        <v>#DIV/0!</v>
      </c>
      <c r="X34" s="662" t="e">
        <f t="shared" si="44"/>
        <v>#DIV/0!</v>
      </c>
      <c r="Y34" s="662" t="e">
        <f t="shared" si="44"/>
        <v>#DIV/0!</v>
      </c>
      <c r="Z34" s="360">
        <f t="shared" ca="1" si="44"/>
        <v>19575.248</v>
      </c>
      <c r="AA34" s="360" t="e">
        <f t="shared" si="44"/>
        <v>#DIV/0!</v>
      </c>
      <c r="AB34" s="662" t="e">
        <f t="shared" si="44"/>
        <v>#DIV/0!</v>
      </c>
      <c r="AC34" s="662" t="e">
        <f t="shared" si="44"/>
        <v>#DIV/0!</v>
      </c>
    </row>
    <row r="35" spans="1:29" s="336" customFormat="1" ht="22.15" customHeight="1">
      <c r="A35" s="359"/>
      <c r="B35" s="358"/>
      <c r="C35" s="357"/>
      <c r="D35" s="356"/>
      <c r="E35" s="348"/>
      <c r="F35" s="347"/>
      <c r="G35" s="347"/>
      <c r="H35" s="347"/>
      <c r="I35" s="347"/>
      <c r="J35" s="347"/>
      <c r="K35" s="682"/>
      <c r="L35" s="682"/>
      <c r="M35" s="682"/>
      <c r="N35" s="682"/>
      <c r="O35" s="682"/>
      <c r="P35" s="682"/>
      <c r="Q35" s="355"/>
      <c r="R35" s="1037" t="s">
        <v>412</v>
      </c>
      <c r="S35" s="1037"/>
      <c r="T35" s="1037"/>
      <c r="U35" s="1038"/>
      <c r="V35" s="8" t="s">
        <v>104</v>
      </c>
      <c r="W35" s="354" t="s">
        <v>73</v>
      </c>
      <c r="X35" s="666" t="s">
        <v>72</v>
      </c>
      <c r="Y35" s="666" t="s">
        <v>71</v>
      </c>
      <c r="Z35" s="353" t="s">
        <v>75</v>
      </c>
      <c r="AA35" s="353" t="s">
        <v>74</v>
      </c>
      <c r="AB35" s="666" t="s">
        <v>25</v>
      </c>
      <c r="AC35" s="663" t="s">
        <v>22</v>
      </c>
    </row>
    <row r="36" spans="1:29" s="344" customFormat="1" ht="12.75" customHeight="1">
      <c r="A36" s="352"/>
      <c r="B36" s="351"/>
      <c r="C36" s="350"/>
      <c r="D36" s="349"/>
      <c r="E36" s="348"/>
      <c r="F36" s="347"/>
      <c r="G36" s="347"/>
      <c r="H36" s="347"/>
      <c r="I36" s="347"/>
      <c r="J36" s="347"/>
      <c r="K36" s="682"/>
      <c r="L36" s="682"/>
      <c r="M36" s="682"/>
      <c r="N36" s="682"/>
      <c r="O36" s="682"/>
      <c r="P36" s="682"/>
      <c r="Q36" s="347"/>
      <c r="R36" s="1039" t="s">
        <v>332</v>
      </c>
      <c r="S36" s="1040"/>
      <c r="T36" s="1040"/>
      <c r="U36" s="1041"/>
      <c r="V36" s="3">
        <v>12</v>
      </c>
      <c r="W36" s="13">
        <f>Preisblatt!E44</f>
        <v>0</v>
      </c>
      <c r="X36" s="678">
        <f>Preisblatt!E40</f>
        <v>0</v>
      </c>
      <c r="Y36" s="675">
        <f>V36*W36</f>
        <v>0</v>
      </c>
      <c r="Z36" s="9">
        <f>AB36/12</f>
        <v>0</v>
      </c>
      <c r="AA36" s="9">
        <f>AC36/12</f>
        <v>0</v>
      </c>
      <c r="AB36" s="671">
        <f>Y36*X36</f>
        <v>0</v>
      </c>
      <c r="AC36" s="661">
        <f>ROUND(AB36*1.19,2)</f>
        <v>0</v>
      </c>
    </row>
    <row r="37" spans="1:29" s="344" customFormat="1" ht="12.75" customHeight="1">
      <c r="A37" s="352"/>
      <c r="B37" s="351"/>
      <c r="C37" s="350"/>
      <c r="D37" s="349"/>
      <c r="E37" s="348"/>
      <c r="F37" s="347"/>
      <c r="G37" s="347"/>
      <c r="H37" s="347"/>
      <c r="I37" s="347"/>
      <c r="J37" s="347"/>
      <c r="K37" s="682"/>
      <c r="L37" s="682"/>
      <c r="M37" s="682"/>
      <c r="N37" s="682"/>
      <c r="O37" s="682"/>
      <c r="P37" s="682"/>
      <c r="Q37" s="347"/>
      <c r="R37" s="1039" t="s">
        <v>333</v>
      </c>
      <c r="S37" s="1040"/>
      <c r="T37" s="1040"/>
      <c r="U37" s="1041"/>
      <c r="V37" s="3">
        <v>48</v>
      </c>
      <c r="W37" s="13">
        <f>Preisblatt!E42</f>
        <v>0</v>
      </c>
      <c r="X37" s="678">
        <f>Preisblatt!E38</f>
        <v>0</v>
      </c>
      <c r="Y37" s="675">
        <f>V37*W37</f>
        <v>0</v>
      </c>
      <c r="Z37" s="9">
        <f>AB37/12</f>
        <v>0</v>
      </c>
      <c r="AA37" s="9">
        <f>AC37/12</f>
        <v>0</v>
      </c>
      <c r="AB37" s="671">
        <f>Y37*X37</f>
        <v>0</v>
      </c>
      <c r="AC37" s="661">
        <f>ROUND(AB37*1.19,2)</f>
        <v>0</v>
      </c>
    </row>
    <row r="38" spans="1:29" s="336" customFormat="1" ht="12" customHeight="1">
      <c r="A38" s="343"/>
      <c r="B38" s="342"/>
      <c r="C38" s="341"/>
      <c r="D38" s="340"/>
      <c r="E38" s="338"/>
      <c r="F38" s="339" t="s">
        <v>125</v>
      </c>
      <c r="G38" s="338"/>
      <c r="H38" s="338"/>
      <c r="I38" s="338"/>
      <c r="J38" s="338"/>
      <c r="K38" s="676"/>
      <c r="L38" s="676"/>
      <c r="M38" s="676"/>
      <c r="N38" s="676"/>
      <c r="O38" s="676"/>
      <c r="P38" s="676"/>
      <c r="Q38" s="338"/>
      <c r="R38" s="338"/>
      <c r="S38" s="676"/>
      <c r="T38" s="676"/>
      <c r="U38" s="338"/>
      <c r="V38" s="338"/>
      <c r="W38" s="338"/>
      <c r="X38" s="676"/>
      <c r="Y38" s="676"/>
      <c r="Z38" s="338"/>
      <c r="AA38" s="338"/>
      <c r="AB38" s="664" t="e">
        <f>SUM(AB34:AB37)</f>
        <v>#DIV/0!</v>
      </c>
      <c r="AC38" s="664" t="e">
        <f>SUM(AC34:AC37)</f>
        <v>#DIV/0!</v>
      </c>
    </row>
    <row r="39" spans="1:29" s="336" customFormat="1" ht="18.649999999999999" customHeight="1">
      <c r="A39" s="884" t="s">
        <v>413</v>
      </c>
      <c r="B39" s="816"/>
      <c r="C39" s="817"/>
      <c r="D39" s="818"/>
      <c r="E39" s="817"/>
      <c r="F39" s="819"/>
      <c r="G39" s="820"/>
      <c r="H39" s="821"/>
      <c r="I39" s="821"/>
      <c r="J39" s="821"/>
      <c r="K39" s="822"/>
      <c r="L39" s="822"/>
      <c r="M39" s="822"/>
      <c r="N39" s="822"/>
      <c r="O39" s="822"/>
      <c r="P39" s="822"/>
      <c r="Q39" s="884" t="s">
        <v>413</v>
      </c>
      <c r="R39" s="821"/>
      <c r="S39" s="822"/>
      <c r="T39" s="822"/>
      <c r="U39" s="823"/>
      <c r="V39" s="823"/>
      <c r="W39" s="824"/>
      <c r="X39" s="825"/>
      <c r="Y39" s="825"/>
      <c r="Z39" s="824"/>
      <c r="AA39" s="824"/>
      <c r="AB39" s="825"/>
      <c r="AC39" s="822"/>
    </row>
  </sheetData>
  <sheetProtection algorithmName="SHA-512" hashValue="L6p4NJjw6hx2JqkRVew42vJ4pcnuA0wi5cGZ2bPSL7yXaIRVH+t4Pz32vyJa4li4YcowQLd2PpCX28QlTsTecw==" saltValue="nJ0FxWIoELw99Y7EZoCyJA==" spinCount="100000" sheet="1" objects="1" scenarios="1" formatColumns="0" formatRows="0" autoFilter="0"/>
  <mergeCells count="6">
    <mergeCell ref="M3:N3"/>
    <mergeCell ref="R35:U35"/>
    <mergeCell ref="R36:U36"/>
    <mergeCell ref="A14:A15"/>
    <mergeCell ref="R37:U37"/>
    <mergeCell ref="A28:A31"/>
  </mergeCells>
  <phoneticPr fontId="15" type="noConversion"/>
  <conditionalFormatting sqref="A7:A14 B7:B33 D7:D33 A16:A28">
    <cfRule type="cellIs" dxfId="89" priority="12" stopIfTrue="1" operator="equal">
      <formula>"""=NV"""</formula>
    </cfRule>
  </conditionalFormatting>
  <dataValidations count="1">
    <dataValidation type="decimal" operator="greaterThanOrEqual" allowBlank="1" showErrorMessage="1" error="Die Stundenzahl unterschreitet die geforderten Mindeststundenzah._x000a__x000a_Siehe Allgemeine Leistungsbeschreibungl" sqref="Y36:Y37" xr:uid="{00000000-0002-0000-0400-000000000000}">
      <formula1>W36*V36</formula1>
    </dataValidation>
  </dataValidations>
  <hyperlinks>
    <hyperlink ref="A7" location="'4-Kita 1'!A1" display="'4-Kita 1" xr:uid="{00000000-0004-0000-0400-000005000000}"/>
    <hyperlink ref="A8" location="'4-Kita 2'!A1" display="'4-Kita 2" xr:uid="{00000000-0004-0000-0400-000006000000}"/>
    <hyperlink ref="A10" location="'4-Kita 3'!A1" display="'4-Kita 3" xr:uid="{00000000-0004-0000-0400-000007000000}"/>
    <hyperlink ref="A11" location="'4-Kita 4'!A1" display="'4-Kita 4" xr:uid="{00000000-0004-0000-0400-000008000000}"/>
    <hyperlink ref="A12" location="'4-Kita 5'!A1" display="'4-Kita 5" xr:uid="{00000000-0004-0000-0400-000009000000}"/>
    <hyperlink ref="A13" location="'4-Kita 6'!A1" display="'4-Kita 6" xr:uid="{00000000-0004-0000-0400-00000A000000}"/>
    <hyperlink ref="A14" location="'4-Kita 7'!A1" display="'4-Kita 7" xr:uid="{00000000-0004-0000-0400-00000B000000}"/>
    <hyperlink ref="A17" location="'4-Kita 9'!A1" display="'4-Kita 9" xr:uid="{00000000-0004-0000-0400-00000C000000}"/>
    <hyperlink ref="A18" location="'4-Kita 10'!A1" display="'4-Kita 10" xr:uid="{00000000-0004-0000-0400-00000D000000}"/>
    <hyperlink ref="A19" location="'4-Kita 11'!A1" display="'4-Kita 11" xr:uid="{00000000-0004-0000-0400-00000E000000}"/>
    <hyperlink ref="A20" location="'4-Kita 12'!A1" display="'4-Kita 12" xr:uid="{00000000-0004-0000-0400-00000F000000}"/>
    <hyperlink ref="A21" location="'4-Kita 13'!A1" display="'4-Kita 13" xr:uid="{00000000-0004-0000-0400-000010000000}"/>
    <hyperlink ref="A22" location="'4-Kita 15'!A1" display="'4-Kita 15" xr:uid="{00000000-0004-0000-0400-000012000000}"/>
    <hyperlink ref="A23" location="'4-Kita 16'!A1" display="'4-Kita 16" xr:uid="{00000000-0004-0000-0400-000013000000}"/>
    <hyperlink ref="A24" location="'4-Kita 17'!A1" display="'4-Kita 17" xr:uid="{00000000-0004-0000-0400-000014000000}"/>
    <hyperlink ref="A28:A31" location="'4-Schule'!A1" display="'4-Schule" xr:uid="{00000000-0004-0000-0400-00001A000000}"/>
    <hyperlink ref="A32" location="'4-Verw. 1'!A1" display="'4-Verw. 1" xr:uid="{00000000-0004-0000-0400-00001B000000}"/>
    <hyperlink ref="A33" location="'4-Verw. 2'!A1" display="'4-Verw. 2" xr:uid="{00000000-0004-0000-0400-00002C000000}"/>
    <hyperlink ref="A25" location="'4-Kita 17'!A1" display="'4-Kita 17" xr:uid="{BC555DEC-0FA9-406D-B2FD-16EB5C203994}"/>
    <hyperlink ref="A9" location="'4-Kita 2 _2'!A1" display="4-Kita 2 _2" xr:uid="{A594D3DF-AAD6-4BD7-86E9-01910EC1C942}"/>
    <hyperlink ref="A26" location="'4-Kita 19'!Druckbereich" display="4-Kita 19" xr:uid="{08A01FFD-8060-4E8A-BA1D-8CC627C7EE1F}"/>
    <hyperlink ref="A27" location="'4-Kita 20'!Druckbereich" display="4-Kita 20" xr:uid="{58BFAB05-299D-4B6B-8386-BE4D4DD29D35}"/>
  </hyperlinks>
  <printOptions horizontalCentered="1" verticalCentered="1"/>
  <pageMargins left="0" right="0" top="7.874015748031496E-2" bottom="0.39370078740157483" header="0" footer="0.11811023622047245"/>
  <pageSetup paperSize="9" scale="84" fitToHeight="0" pageOrder="overThenDown" orientation="landscape" r:id="rId1"/>
  <headerFooter alignWithMargins="0">
    <oddFooter xml:space="preserve">&amp;L&amp;F,&amp;A&amp;R&amp;D, &amp;P von &amp;N   </oddFooter>
  </headerFooter>
  <rowBreaks count="1" manualBreakCount="1">
    <brk id="5" max="26" man="1"/>
  </rowBreaks>
  <colBreaks count="1" manualBreakCount="1">
    <brk id="16"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14">
    <tabColor theme="9" tint="0.59999389629810485"/>
  </sheetPr>
  <dimension ref="A1:M89"/>
  <sheetViews>
    <sheetView view="pageBreakPreview" zoomScaleNormal="100" zoomScaleSheetLayoutView="100" workbookViewId="0">
      <selection activeCell="O30" sqref="O30"/>
    </sheetView>
  </sheetViews>
  <sheetFormatPr baseColWidth="10" defaultColWidth="11.453125" defaultRowHeight="12.5"/>
  <cols>
    <col min="1" max="1" width="3.26953125" customWidth="1"/>
    <col min="2" max="2" width="10" customWidth="1"/>
    <col min="3" max="3" width="8.54296875" customWidth="1"/>
    <col min="4" max="4" width="2.26953125" customWidth="1"/>
    <col min="5" max="5" width="9.54296875" customWidth="1"/>
    <col min="6" max="6" width="9" customWidth="1"/>
    <col min="7" max="7" width="3.453125" customWidth="1"/>
    <col min="8" max="8" width="9.54296875" customWidth="1"/>
    <col min="9" max="9" width="9.26953125" customWidth="1"/>
    <col min="10" max="10" width="3.1796875" customWidth="1"/>
    <col min="11" max="11" width="9.81640625" customWidth="1"/>
    <col min="12" max="12" width="8.54296875" customWidth="1"/>
    <col min="13" max="13" width="3.7265625" customWidth="1"/>
  </cols>
  <sheetData>
    <row r="1" spans="1:13">
      <c r="A1" s="69"/>
      <c r="B1" s="69"/>
      <c r="C1" s="69"/>
      <c r="D1" s="69"/>
      <c r="E1" s="69"/>
      <c r="F1" s="69"/>
      <c r="G1" s="69"/>
      <c r="H1" s="69"/>
      <c r="I1" s="69"/>
      <c r="J1" s="69"/>
      <c r="K1" s="69"/>
      <c r="L1" s="69"/>
      <c r="M1" s="69"/>
    </row>
    <row r="2" spans="1:13" ht="32.25" customHeight="1">
      <c r="A2" s="69"/>
      <c r="B2" s="1049" t="s">
        <v>107</v>
      </c>
      <c r="C2" s="1050"/>
      <c r="D2" s="1050"/>
      <c r="E2" s="1050"/>
      <c r="F2" s="1050"/>
      <c r="G2" s="1050"/>
      <c r="H2" s="1050"/>
      <c r="I2" s="1050"/>
      <c r="J2" s="1050"/>
      <c r="K2" s="1050"/>
      <c r="L2" s="1050"/>
      <c r="M2" s="69"/>
    </row>
    <row r="3" spans="1:13" ht="20.5">
      <c r="A3" s="69"/>
      <c r="B3" s="68" t="s">
        <v>79</v>
      </c>
      <c r="C3" s="68" t="s">
        <v>80</v>
      </c>
      <c r="D3" s="69"/>
      <c r="E3" s="68" t="s">
        <v>79</v>
      </c>
      <c r="F3" s="68" t="s">
        <v>80</v>
      </c>
      <c r="G3" s="69"/>
      <c r="H3" s="68" t="s">
        <v>79</v>
      </c>
      <c r="I3" s="68" t="s">
        <v>80</v>
      </c>
      <c r="J3" s="69"/>
      <c r="K3" s="68" t="s">
        <v>79</v>
      </c>
      <c r="L3" s="68" t="s">
        <v>80</v>
      </c>
      <c r="M3" s="69"/>
    </row>
    <row r="4" spans="1:13" ht="31.15" customHeight="1">
      <c r="A4" s="69"/>
      <c r="B4" s="1042" t="s">
        <v>274</v>
      </c>
      <c r="C4" s="1043"/>
      <c r="D4" s="69"/>
      <c r="E4" s="1042" t="s">
        <v>273</v>
      </c>
      <c r="F4" s="1043"/>
      <c r="G4" s="69"/>
      <c r="H4" s="1047" t="s">
        <v>272</v>
      </c>
      <c r="I4" s="1048"/>
      <c r="J4" s="69"/>
      <c r="K4" s="1047" t="s">
        <v>284</v>
      </c>
      <c r="L4" s="1048"/>
      <c r="M4" s="69"/>
    </row>
    <row r="5" spans="1:13" ht="14">
      <c r="A5" s="69"/>
      <c r="B5" s="73">
        <v>40</v>
      </c>
      <c r="C5" s="73" t="s">
        <v>104</v>
      </c>
      <c r="D5" s="69"/>
      <c r="E5" s="73">
        <v>42</v>
      </c>
      <c r="F5" s="73" t="s">
        <v>104</v>
      </c>
      <c r="G5" s="69"/>
      <c r="H5" s="73">
        <v>44</v>
      </c>
      <c r="I5" s="73" t="s">
        <v>104</v>
      </c>
      <c r="J5" s="69"/>
      <c r="K5" s="73">
        <v>45</v>
      </c>
      <c r="L5" s="73" t="s">
        <v>104</v>
      </c>
      <c r="M5" s="69"/>
    </row>
    <row r="6" spans="1:13">
      <c r="A6" s="69"/>
      <c r="B6" s="50">
        <v>0</v>
      </c>
      <c r="C6" s="50">
        <v>0</v>
      </c>
      <c r="D6" s="69"/>
      <c r="E6" s="50">
        <v>0</v>
      </c>
      <c r="F6" s="50">
        <v>0</v>
      </c>
      <c r="G6" s="69"/>
      <c r="H6" s="50">
        <v>0</v>
      </c>
      <c r="I6" s="50">
        <v>0</v>
      </c>
      <c r="J6" s="69"/>
      <c r="K6" s="50">
        <v>0</v>
      </c>
      <c r="L6" s="50">
        <v>0</v>
      </c>
      <c r="M6" s="69"/>
    </row>
    <row r="7" spans="1:13">
      <c r="A7" s="69"/>
      <c r="B7" s="50">
        <v>1</v>
      </c>
      <c r="C7" s="50">
        <v>40</v>
      </c>
      <c r="D7" s="69"/>
      <c r="E7" s="50">
        <v>1</v>
      </c>
      <c r="F7" s="50">
        <v>42</v>
      </c>
      <c r="G7" s="69"/>
      <c r="H7" s="50">
        <v>1</v>
      </c>
      <c r="I7" s="50">
        <v>44</v>
      </c>
      <c r="J7" s="69"/>
      <c r="K7" s="50">
        <v>1</v>
      </c>
      <c r="L7" s="50">
        <v>45</v>
      </c>
      <c r="M7" s="69"/>
    </row>
    <row r="8" spans="1:13">
      <c r="A8" s="69"/>
      <c r="B8" s="50">
        <v>2</v>
      </c>
      <c r="C8" s="50">
        <v>80</v>
      </c>
      <c r="D8" s="69"/>
      <c r="E8" s="50">
        <v>2</v>
      </c>
      <c r="F8" s="50">
        <v>84</v>
      </c>
      <c r="G8" s="69"/>
      <c r="H8" s="50">
        <v>2</v>
      </c>
      <c r="I8" s="50">
        <v>88</v>
      </c>
      <c r="J8" s="69"/>
      <c r="K8" s="50">
        <v>2</v>
      </c>
      <c r="L8" s="50">
        <v>90</v>
      </c>
      <c r="M8" s="69"/>
    </row>
    <row r="9" spans="1:13">
      <c r="A9" s="69"/>
      <c r="B9" s="50">
        <v>2.5</v>
      </c>
      <c r="C9" s="50">
        <v>100</v>
      </c>
      <c r="D9" s="69"/>
      <c r="E9" s="50">
        <v>2.5</v>
      </c>
      <c r="F9" s="50">
        <v>105</v>
      </c>
      <c r="G9" s="69"/>
      <c r="H9" s="50">
        <v>2.5</v>
      </c>
      <c r="I9" s="50">
        <v>105</v>
      </c>
      <c r="J9" s="69"/>
      <c r="K9" s="50">
        <v>2.5</v>
      </c>
      <c r="L9" s="50">
        <v>112</v>
      </c>
      <c r="M9" s="69"/>
    </row>
    <row r="10" spans="1:13">
      <c r="A10" s="69"/>
      <c r="B10" s="50">
        <v>3</v>
      </c>
      <c r="C10" s="50">
        <v>116</v>
      </c>
      <c r="D10" s="69"/>
      <c r="E10" s="50">
        <v>3</v>
      </c>
      <c r="F10" s="50">
        <v>122</v>
      </c>
      <c r="G10" s="69"/>
      <c r="H10" s="50">
        <v>3</v>
      </c>
      <c r="I10" s="50">
        <v>128</v>
      </c>
      <c r="J10" s="69"/>
      <c r="K10" s="50">
        <v>3</v>
      </c>
      <c r="L10" s="50">
        <v>131</v>
      </c>
      <c r="M10" s="69"/>
    </row>
    <row r="11" spans="1:13">
      <c r="A11" s="69"/>
      <c r="B11" s="50">
        <v>4</v>
      </c>
      <c r="C11" s="50">
        <v>151</v>
      </c>
      <c r="D11" s="69"/>
      <c r="E11" s="50">
        <v>4</v>
      </c>
      <c r="F11" s="50">
        <v>159</v>
      </c>
      <c r="G11" s="69"/>
      <c r="H11" s="50">
        <v>4</v>
      </c>
      <c r="I11" s="50">
        <v>167</v>
      </c>
      <c r="J11" s="69"/>
      <c r="K11" s="50">
        <v>4</v>
      </c>
      <c r="L11" s="50">
        <v>171</v>
      </c>
      <c r="M11" s="69"/>
    </row>
    <row r="12" spans="1:13">
      <c r="A12" s="69"/>
      <c r="B12" s="50">
        <v>5</v>
      </c>
      <c r="C12" s="50">
        <v>190</v>
      </c>
      <c r="D12" s="69"/>
      <c r="E12" s="50">
        <v>5</v>
      </c>
      <c r="F12" s="50">
        <v>200</v>
      </c>
      <c r="G12" s="69"/>
      <c r="H12" s="50">
        <v>5</v>
      </c>
      <c r="I12" s="50">
        <v>211</v>
      </c>
      <c r="J12" s="69"/>
      <c r="K12" s="50">
        <v>5</v>
      </c>
      <c r="L12" s="50">
        <v>216</v>
      </c>
      <c r="M12" s="69"/>
    </row>
    <row r="13" spans="1:13">
      <c r="A13" s="69"/>
      <c r="B13" s="50">
        <v>6</v>
      </c>
      <c r="C13" s="50">
        <v>231</v>
      </c>
      <c r="D13" s="69"/>
      <c r="E13" s="50">
        <v>6</v>
      </c>
      <c r="F13" s="50">
        <v>243</v>
      </c>
      <c r="G13" s="69"/>
      <c r="H13" s="50">
        <v>6</v>
      </c>
      <c r="I13" s="50">
        <v>255</v>
      </c>
      <c r="J13" s="69"/>
      <c r="K13" s="50">
        <v>6</v>
      </c>
      <c r="L13" s="50">
        <v>261</v>
      </c>
      <c r="M13" s="69"/>
    </row>
    <row r="14" spans="1:13">
      <c r="A14" s="69"/>
      <c r="B14" s="50">
        <v>7</v>
      </c>
      <c r="C14" s="50">
        <v>280</v>
      </c>
      <c r="D14" s="69"/>
      <c r="E14" s="50">
        <v>7</v>
      </c>
      <c r="F14" s="50">
        <v>294</v>
      </c>
      <c r="G14" s="69"/>
      <c r="H14" s="50">
        <v>7</v>
      </c>
      <c r="I14" s="50">
        <v>308</v>
      </c>
      <c r="J14" s="69"/>
      <c r="K14" s="50">
        <v>7</v>
      </c>
      <c r="L14" s="50">
        <v>315</v>
      </c>
      <c r="M14" s="69"/>
    </row>
    <row r="15" spans="1:13">
      <c r="A15" s="69"/>
      <c r="B15" s="50">
        <v>10</v>
      </c>
      <c r="C15" s="50">
        <v>380</v>
      </c>
      <c r="D15" s="69"/>
      <c r="E15" s="50" t="s">
        <v>81</v>
      </c>
      <c r="F15" s="50">
        <v>1</v>
      </c>
      <c r="G15" s="69"/>
      <c r="H15" s="50" t="s">
        <v>81</v>
      </c>
      <c r="I15" s="50">
        <v>1</v>
      </c>
      <c r="J15" s="69"/>
      <c r="K15" s="50" t="s">
        <v>81</v>
      </c>
      <c r="L15" s="50">
        <v>1</v>
      </c>
      <c r="M15" s="69"/>
    </row>
    <row r="16" spans="1:13">
      <c r="A16" s="69"/>
      <c r="B16" s="50" t="s">
        <v>384</v>
      </c>
      <c r="C16" s="50">
        <v>25</v>
      </c>
      <c r="D16" s="69"/>
      <c r="E16" s="50" t="s">
        <v>64</v>
      </c>
      <c r="F16" s="50">
        <v>10</v>
      </c>
      <c r="G16" s="69"/>
      <c r="H16" s="50" t="s">
        <v>64</v>
      </c>
      <c r="I16" s="50">
        <v>11</v>
      </c>
      <c r="J16" s="69"/>
      <c r="K16" s="50" t="s">
        <v>64</v>
      </c>
      <c r="L16" s="50">
        <v>11</v>
      </c>
      <c r="M16" s="69"/>
    </row>
    <row r="17" spans="1:13">
      <c r="A17" s="69"/>
      <c r="B17" s="50" t="s">
        <v>81</v>
      </c>
      <c r="C17" s="50">
        <v>1</v>
      </c>
      <c r="D17" s="69"/>
      <c r="E17" s="50" t="s">
        <v>82</v>
      </c>
      <c r="F17" s="50">
        <v>155</v>
      </c>
      <c r="G17" s="69"/>
      <c r="H17" s="50" t="s">
        <v>82</v>
      </c>
      <c r="I17" s="50">
        <v>160</v>
      </c>
      <c r="J17" s="69"/>
      <c r="K17" s="50" t="s">
        <v>82</v>
      </c>
      <c r="L17" s="50">
        <v>163</v>
      </c>
      <c r="M17" s="69"/>
    </row>
    <row r="18" spans="1:13">
      <c r="A18" s="69"/>
      <c r="B18" s="50" t="s">
        <v>64</v>
      </c>
      <c r="C18" s="50">
        <v>10</v>
      </c>
      <c r="D18" s="69"/>
      <c r="E18" s="50" t="s">
        <v>83</v>
      </c>
      <c r="F18" s="50">
        <v>2</v>
      </c>
      <c r="G18" s="69"/>
      <c r="H18" s="50" t="s">
        <v>83</v>
      </c>
      <c r="I18" s="50">
        <v>2</v>
      </c>
      <c r="J18" s="69"/>
      <c r="K18" s="50" t="s">
        <v>83</v>
      </c>
      <c r="L18" s="50">
        <v>2</v>
      </c>
      <c r="M18" s="69"/>
    </row>
    <row r="19" spans="1:13">
      <c r="A19" s="69"/>
      <c r="B19" s="50" t="s">
        <v>82</v>
      </c>
      <c r="C19" s="50">
        <v>150</v>
      </c>
      <c r="D19" s="69"/>
      <c r="E19" s="50" t="s">
        <v>76</v>
      </c>
      <c r="F19" s="50">
        <v>20</v>
      </c>
      <c r="G19" s="69"/>
      <c r="H19" s="50" t="s">
        <v>76</v>
      </c>
      <c r="I19" s="50">
        <v>21</v>
      </c>
      <c r="J19" s="69"/>
      <c r="K19" s="50" t="s">
        <v>76</v>
      </c>
      <c r="L19" s="50">
        <v>22</v>
      </c>
      <c r="M19" s="69"/>
    </row>
    <row r="20" spans="1:13">
      <c r="A20" s="69"/>
      <c r="B20" s="50" t="s">
        <v>83</v>
      </c>
      <c r="C20" s="50">
        <v>2</v>
      </c>
      <c r="D20" s="69"/>
      <c r="E20" s="50" t="s">
        <v>77</v>
      </c>
      <c r="F20" s="50">
        <v>4</v>
      </c>
      <c r="G20" s="69"/>
      <c r="H20" s="50" t="s">
        <v>77</v>
      </c>
      <c r="I20" s="50">
        <v>4</v>
      </c>
      <c r="J20" s="69"/>
      <c r="K20" s="50" t="s">
        <v>77</v>
      </c>
      <c r="L20" s="50">
        <v>4</v>
      </c>
      <c r="M20" s="69"/>
    </row>
    <row r="21" spans="1:13">
      <c r="A21" s="69"/>
      <c r="B21" s="50" t="s">
        <v>76</v>
      </c>
      <c r="C21" s="50">
        <v>19</v>
      </c>
      <c r="D21" s="69"/>
      <c r="E21" s="50">
        <v>10</v>
      </c>
      <c r="F21" s="50">
        <v>400</v>
      </c>
      <c r="G21" s="69"/>
      <c r="H21" s="50">
        <v>10</v>
      </c>
      <c r="I21" s="50">
        <v>422</v>
      </c>
      <c r="J21" s="69"/>
      <c r="K21" s="50">
        <v>10</v>
      </c>
      <c r="L21" s="50">
        <v>432</v>
      </c>
      <c r="M21" s="69"/>
    </row>
    <row r="22" spans="1:13">
      <c r="A22" s="69"/>
      <c r="B22" s="50" t="s">
        <v>77</v>
      </c>
      <c r="C22" s="50">
        <v>4</v>
      </c>
      <c r="D22" s="69"/>
      <c r="E22" s="50"/>
      <c r="F22" s="50"/>
      <c r="G22" s="69"/>
      <c r="H22" s="50"/>
      <c r="I22" s="50"/>
      <c r="J22" s="69"/>
      <c r="K22" s="50"/>
      <c r="L22" s="50"/>
      <c r="M22" s="69"/>
    </row>
    <row r="23" spans="1:13">
      <c r="A23" s="69"/>
      <c r="B23" s="69"/>
      <c r="C23" s="69"/>
      <c r="D23" s="69"/>
      <c r="E23" s="69"/>
      <c r="F23" s="69"/>
      <c r="G23" s="69"/>
      <c r="H23" s="69"/>
      <c r="I23" s="69"/>
      <c r="J23" s="69"/>
      <c r="K23" s="69"/>
      <c r="L23" s="69"/>
      <c r="M23" s="69"/>
    </row>
    <row r="24" spans="1:13">
      <c r="A24" s="69"/>
      <c r="B24" s="69"/>
      <c r="C24" s="69"/>
      <c r="D24" s="70"/>
      <c r="E24" s="69"/>
      <c r="F24" s="69"/>
      <c r="G24" s="69"/>
      <c r="H24" s="69"/>
      <c r="I24" s="69"/>
      <c r="J24" s="69"/>
      <c r="K24" s="69"/>
      <c r="L24" s="69"/>
      <c r="M24" s="69"/>
    </row>
    <row r="25" spans="1:13" ht="21" customHeight="1">
      <c r="A25" s="69"/>
      <c r="B25" s="68" t="s">
        <v>79</v>
      </c>
      <c r="C25" s="68" t="s">
        <v>80</v>
      </c>
      <c r="D25" s="70"/>
      <c r="E25" s="68" t="s">
        <v>79</v>
      </c>
      <c r="F25" s="68" t="s">
        <v>80</v>
      </c>
      <c r="G25" s="69"/>
      <c r="H25" s="68" t="s">
        <v>79</v>
      </c>
      <c r="I25" s="68" t="s">
        <v>80</v>
      </c>
      <c r="J25" s="69"/>
      <c r="K25" s="68" t="s">
        <v>79</v>
      </c>
      <c r="L25" s="68" t="s">
        <v>80</v>
      </c>
      <c r="M25" s="69"/>
    </row>
    <row r="26" spans="1:13" ht="19.899999999999999" customHeight="1">
      <c r="A26" s="69"/>
      <c r="B26" s="1047" t="s">
        <v>285</v>
      </c>
      <c r="C26" s="1048"/>
      <c r="D26" s="70"/>
      <c r="E26" s="1047" t="s">
        <v>271</v>
      </c>
      <c r="F26" s="1048">
        <v>0</v>
      </c>
      <c r="G26" s="69"/>
      <c r="H26" s="1042" t="s">
        <v>276</v>
      </c>
      <c r="I26" s="1043"/>
      <c r="J26" s="69"/>
      <c r="K26" s="1042" t="s">
        <v>275</v>
      </c>
      <c r="L26" s="1043"/>
      <c r="M26" s="69"/>
    </row>
    <row r="27" spans="1:13" ht="14">
      <c r="A27" s="69"/>
      <c r="B27" s="73">
        <v>46</v>
      </c>
      <c r="C27" s="73" t="s">
        <v>104</v>
      </c>
      <c r="D27" s="70"/>
      <c r="E27" s="73">
        <v>48</v>
      </c>
      <c r="F27" s="73" t="s">
        <v>104</v>
      </c>
      <c r="G27" s="69"/>
      <c r="H27" s="73">
        <v>50</v>
      </c>
      <c r="I27" s="73" t="s">
        <v>104</v>
      </c>
      <c r="J27" s="69"/>
      <c r="K27" s="73">
        <v>52</v>
      </c>
      <c r="L27" s="73" t="s">
        <v>104</v>
      </c>
      <c r="M27" s="69"/>
    </row>
    <row r="28" spans="1:13">
      <c r="A28" s="69"/>
      <c r="B28" s="50">
        <v>0</v>
      </c>
      <c r="C28" s="50">
        <v>0</v>
      </c>
      <c r="D28" s="70"/>
      <c r="E28" s="50">
        <v>0</v>
      </c>
      <c r="F28" s="50">
        <v>0</v>
      </c>
      <c r="G28" s="69"/>
      <c r="H28" s="50">
        <v>0</v>
      </c>
      <c r="I28" s="50">
        <v>0</v>
      </c>
      <c r="J28" s="69"/>
      <c r="K28" s="50">
        <v>0</v>
      </c>
      <c r="L28" s="50">
        <v>0</v>
      </c>
      <c r="M28" s="69"/>
    </row>
    <row r="29" spans="1:13">
      <c r="A29" s="69"/>
      <c r="B29" s="50">
        <v>1</v>
      </c>
      <c r="C29" s="50">
        <v>46</v>
      </c>
      <c r="D29" s="70"/>
      <c r="E29" s="50">
        <v>1</v>
      </c>
      <c r="F29" s="50">
        <v>48</v>
      </c>
      <c r="G29" s="69"/>
      <c r="H29" s="50">
        <v>1</v>
      </c>
      <c r="I29" s="50">
        <v>50</v>
      </c>
      <c r="J29" s="69"/>
      <c r="K29" s="50">
        <v>1</v>
      </c>
      <c r="L29" s="50">
        <v>52</v>
      </c>
      <c r="M29" s="69"/>
    </row>
    <row r="30" spans="1:13">
      <c r="A30" s="69"/>
      <c r="B30" s="50">
        <v>2</v>
      </c>
      <c r="C30" s="50">
        <v>92</v>
      </c>
      <c r="D30" s="70"/>
      <c r="E30" s="50">
        <v>2</v>
      </c>
      <c r="F30" s="50">
        <v>96</v>
      </c>
      <c r="G30" s="69"/>
      <c r="H30" s="50">
        <v>2</v>
      </c>
      <c r="I30" s="50">
        <v>100</v>
      </c>
      <c r="J30" s="69"/>
      <c r="K30" s="50">
        <v>2</v>
      </c>
      <c r="L30" s="50">
        <v>104</v>
      </c>
      <c r="M30" s="69"/>
    </row>
    <row r="31" spans="1:13">
      <c r="A31" s="69"/>
      <c r="B31" s="50">
        <v>2.5</v>
      </c>
      <c r="C31" s="50">
        <v>121</v>
      </c>
      <c r="D31" s="70"/>
      <c r="E31" s="50">
        <v>2.5</v>
      </c>
      <c r="F31" s="50">
        <v>115</v>
      </c>
      <c r="G31" s="69"/>
      <c r="H31" s="50">
        <v>2.5</v>
      </c>
      <c r="I31" s="50">
        <v>121</v>
      </c>
      <c r="J31" s="69"/>
      <c r="K31" s="50">
        <v>2.5</v>
      </c>
      <c r="L31" s="50">
        <v>125</v>
      </c>
      <c r="M31" s="69"/>
    </row>
    <row r="32" spans="1:13">
      <c r="A32" s="69"/>
      <c r="B32" s="50">
        <v>3</v>
      </c>
      <c r="C32" s="50">
        <v>143</v>
      </c>
      <c r="D32" s="70"/>
      <c r="E32" s="50">
        <v>3</v>
      </c>
      <c r="F32" s="50">
        <v>136</v>
      </c>
      <c r="G32" s="69"/>
      <c r="H32" s="50">
        <v>3</v>
      </c>
      <c r="I32" s="50">
        <v>143</v>
      </c>
      <c r="J32" s="69"/>
      <c r="K32" s="50">
        <v>3</v>
      </c>
      <c r="L32" s="50">
        <v>150</v>
      </c>
      <c r="M32" s="69"/>
    </row>
    <row r="33" spans="1:13">
      <c r="A33" s="69"/>
      <c r="B33" s="50">
        <v>4</v>
      </c>
      <c r="C33" s="50">
        <v>193</v>
      </c>
      <c r="D33" s="70"/>
      <c r="E33" s="50">
        <v>4</v>
      </c>
      <c r="F33" s="50">
        <v>185</v>
      </c>
      <c r="G33" s="69"/>
      <c r="H33" s="50">
        <v>4</v>
      </c>
      <c r="I33" s="50">
        <v>193</v>
      </c>
      <c r="J33" s="69"/>
      <c r="K33" s="50">
        <v>4</v>
      </c>
      <c r="L33" s="50">
        <v>200</v>
      </c>
      <c r="M33" s="69"/>
    </row>
    <row r="34" spans="1:13">
      <c r="A34" s="69"/>
      <c r="B34" s="50">
        <v>5</v>
      </c>
      <c r="C34" s="50">
        <v>242</v>
      </c>
      <c r="D34" s="70"/>
      <c r="E34" s="50">
        <v>5</v>
      </c>
      <c r="F34" s="50">
        <v>232</v>
      </c>
      <c r="G34" s="69"/>
      <c r="H34" s="50">
        <v>5</v>
      </c>
      <c r="I34" s="50">
        <v>242</v>
      </c>
      <c r="J34" s="69"/>
      <c r="K34" s="50">
        <v>5</v>
      </c>
      <c r="L34" s="50">
        <v>251</v>
      </c>
      <c r="M34" s="69"/>
    </row>
    <row r="35" spans="1:13">
      <c r="A35" s="69"/>
      <c r="B35" s="50">
        <v>6</v>
      </c>
      <c r="C35" s="50">
        <v>291</v>
      </c>
      <c r="D35" s="70"/>
      <c r="E35" s="50">
        <v>6</v>
      </c>
      <c r="F35" s="50">
        <v>279</v>
      </c>
      <c r="G35" s="69"/>
      <c r="H35" s="50">
        <v>6</v>
      </c>
      <c r="I35" s="50">
        <v>291</v>
      </c>
      <c r="J35" s="69"/>
      <c r="K35" s="50">
        <v>6</v>
      </c>
      <c r="L35" s="50">
        <v>302</v>
      </c>
      <c r="M35" s="69"/>
    </row>
    <row r="36" spans="1:13">
      <c r="A36" s="69"/>
      <c r="B36" s="50">
        <v>7</v>
      </c>
      <c r="C36" s="50">
        <v>350</v>
      </c>
      <c r="D36" s="70"/>
      <c r="E36" s="50">
        <v>7</v>
      </c>
      <c r="F36" s="50">
        <v>336</v>
      </c>
      <c r="G36" s="69"/>
      <c r="H36" s="50">
        <v>7</v>
      </c>
      <c r="I36" s="50">
        <v>350</v>
      </c>
      <c r="J36" s="69"/>
      <c r="K36" s="50">
        <v>7</v>
      </c>
      <c r="L36" s="50">
        <v>365</v>
      </c>
      <c r="M36" s="69"/>
    </row>
    <row r="37" spans="1:13">
      <c r="A37" s="69"/>
      <c r="B37" s="50">
        <v>14</v>
      </c>
      <c r="C37" s="50">
        <v>700</v>
      </c>
      <c r="D37" s="70"/>
      <c r="E37" s="50" t="s">
        <v>81</v>
      </c>
      <c r="F37" s="50">
        <v>1</v>
      </c>
      <c r="G37" s="69"/>
      <c r="H37" s="50">
        <v>14</v>
      </c>
      <c r="I37" s="50">
        <v>700</v>
      </c>
      <c r="J37" s="69"/>
      <c r="K37" s="50" t="s">
        <v>81</v>
      </c>
      <c r="L37" s="50">
        <v>1</v>
      </c>
      <c r="M37" s="69"/>
    </row>
    <row r="38" spans="1:13">
      <c r="A38" s="69"/>
      <c r="B38" s="50" t="s">
        <v>81</v>
      </c>
      <c r="C38" s="50">
        <v>1</v>
      </c>
      <c r="D38" s="70"/>
      <c r="E38" s="50" t="s">
        <v>64</v>
      </c>
      <c r="F38" s="50">
        <v>11</v>
      </c>
      <c r="G38" s="69"/>
      <c r="H38" s="50" t="s">
        <v>81</v>
      </c>
      <c r="I38" s="50">
        <v>1</v>
      </c>
      <c r="J38" s="69"/>
      <c r="K38" s="50" t="s">
        <v>64</v>
      </c>
      <c r="L38" s="50">
        <v>12</v>
      </c>
      <c r="M38" s="69"/>
    </row>
    <row r="39" spans="1:13">
      <c r="A39" s="69"/>
      <c r="B39" s="50" t="s">
        <v>64</v>
      </c>
      <c r="C39" s="50">
        <v>12</v>
      </c>
      <c r="D39" s="70"/>
      <c r="E39" s="50" t="s">
        <v>82</v>
      </c>
      <c r="F39" s="50">
        <v>170</v>
      </c>
      <c r="G39" s="69"/>
      <c r="H39" s="50" t="s">
        <v>64</v>
      </c>
      <c r="I39" s="50">
        <v>12</v>
      </c>
      <c r="J39" s="69"/>
      <c r="K39" s="523" t="s">
        <v>82</v>
      </c>
      <c r="L39" s="50">
        <v>170</v>
      </c>
      <c r="M39" s="69"/>
    </row>
    <row r="40" spans="1:13">
      <c r="A40" s="69"/>
      <c r="B40" s="50" t="s">
        <v>82</v>
      </c>
      <c r="C40" s="50">
        <v>190</v>
      </c>
      <c r="D40" s="70"/>
      <c r="E40" s="50" t="s">
        <v>83</v>
      </c>
      <c r="F40" s="50">
        <v>2</v>
      </c>
      <c r="G40" s="69"/>
      <c r="H40" s="50" t="s">
        <v>82</v>
      </c>
      <c r="I40" s="50">
        <v>190</v>
      </c>
      <c r="J40" s="69"/>
      <c r="K40" s="50" t="s">
        <v>83</v>
      </c>
      <c r="L40" s="50">
        <v>2</v>
      </c>
      <c r="M40" s="69"/>
    </row>
    <row r="41" spans="1:13">
      <c r="A41" s="69"/>
      <c r="B41" s="50" t="s">
        <v>83</v>
      </c>
      <c r="C41" s="50">
        <v>2</v>
      </c>
      <c r="D41" s="70"/>
      <c r="E41" s="50" t="s">
        <v>76</v>
      </c>
      <c r="F41" s="50">
        <v>23</v>
      </c>
      <c r="G41" s="69"/>
      <c r="H41" s="50" t="s">
        <v>83</v>
      </c>
      <c r="I41" s="50">
        <v>2</v>
      </c>
      <c r="J41" s="69"/>
      <c r="K41" s="50" t="s">
        <v>76</v>
      </c>
      <c r="L41" s="50">
        <v>24</v>
      </c>
      <c r="M41" s="69"/>
    </row>
    <row r="42" spans="1:13">
      <c r="A42" s="69"/>
      <c r="B42" s="50" t="s">
        <v>76</v>
      </c>
      <c r="C42" s="50">
        <v>23</v>
      </c>
      <c r="D42" s="70"/>
      <c r="E42" s="50" t="s">
        <v>77</v>
      </c>
      <c r="F42" s="50">
        <v>4</v>
      </c>
      <c r="G42" s="69"/>
      <c r="H42" s="50" t="s">
        <v>76</v>
      </c>
      <c r="I42" s="50">
        <v>23</v>
      </c>
      <c r="J42" s="69"/>
      <c r="K42" s="50" t="s">
        <v>77</v>
      </c>
      <c r="L42" s="50">
        <v>4</v>
      </c>
      <c r="M42" s="69"/>
    </row>
    <row r="43" spans="1:13">
      <c r="A43" s="69"/>
      <c r="B43" s="50" t="s">
        <v>77</v>
      </c>
      <c r="C43" s="50">
        <v>4</v>
      </c>
      <c r="D43" s="70"/>
      <c r="E43" s="50">
        <v>10</v>
      </c>
      <c r="F43" s="50">
        <v>464</v>
      </c>
      <c r="G43" s="69"/>
      <c r="H43" s="50" t="s">
        <v>77</v>
      </c>
      <c r="I43" s="50">
        <v>4</v>
      </c>
      <c r="J43" s="69"/>
      <c r="K43" s="50">
        <v>10</v>
      </c>
      <c r="L43" s="50">
        <v>502</v>
      </c>
      <c r="M43" s="69"/>
    </row>
    <row r="44" spans="1:13">
      <c r="A44" s="69"/>
      <c r="B44" s="50">
        <v>10</v>
      </c>
      <c r="C44" s="50">
        <v>484</v>
      </c>
      <c r="D44" s="70"/>
      <c r="E44" s="50" t="s">
        <v>384</v>
      </c>
      <c r="F44" s="50">
        <v>23</v>
      </c>
      <c r="G44" s="69"/>
      <c r="H44" s="50">
        <v>10</v>
      </c>
      <c r="I44" s="50">
        <v>484</v>
      </c>
      <c r="J44" s="69"/>
      <c r="K44" s="50">
        <v>14</v>
      </c>
      <c r="L44" s="50">
        <v>730</v>
      </c>
      <c r="M44" s="69"/>
    </row>
    <row r="45" spans="1:13">
      <c r="A45" s="69"/>
      <c r="B45" s="50"/>
      <c r="C45" s="50"/>
      <c r="D45" s="70"/>
      <c r="E45" s="50"/>
      <c r="F45" s="50"/>
      <c r="G45" s="69"/>
      <c r="H45" s="50"/>
      <c r="I45" s="50"/>
      <c r="J45" s="69"/>
      <c r="K45" s="50">
        <v>21</v>
      </c>
      <c r="L45" s="50">
        <v>1095</v>
      </c>
      <c r="M45" s="69"/>
    </row>
    <row r="46" spans="1:13">
      <c r="A46" s="69"/>
      <c r="B46" s="50"/>
      <c r="C46" s="50"/>
      <c r="D46" s="70"/>
      <c r="E46" s="50"/>
      <c r="F46" s="50"/>
      <c r="G46" s="69"/>
      <c r="H46" s="50"/>
      <c r="I46" s="50"/>
      <c r="J46" s="69"/>
      <c r="K46" s="50"/>
      <c r="L46" s="50"/>
      <c r="M46" s="69"/>
    </row>
    <row r="47" spans="1:13">
      <c r="A47" s="69"/>
      <c r="B47" s="70"/>
      <c r="C47" s="70"/>
      <c r="D47" s="70"/>
      <c r="E47" s="69"/>
      <c r="F47" s="69"/>
      <c r="G47" s="69"/>
      <c r="H47" s="69"/>
      <c r="I47" s="69"/>
      <c r="J47" s="69"/>
      <c r="K47" s="69"/>
      <c r="L47" s="69"/>
      <c r="M47" s="69"/>
    </row>
    <row r="48" spans="1:13">
      <c r="A48" s="69"/>
      <c r="B48" s="70"/>
      <c r="C48" s="70"/>
      <c r="D48" s="70"/>
      <c r="E48" s="69"/>
      <c r="F48" s="69"/>
      <c r="G48" s="69"/>
      <c r="H48" s="69"/>
      <c r="I48" s="69"/>
      <c r="J48" s="69"/>
      <c r="K48" s="69"/>
      <c r="L48" s="69"/>
      <c r="M48" s="69"/>
    </row>
    <row r="49" spans="1:13">
      <c r="A49" s="69"/>
      <c r="B49" s="70"/>
      <c r="C49" s="70"/>
      <c r="D49" s="70"/>
      <c r="E49" s="69"/>
      <c r="F49" s="69"/>
      <c r="G49" s="69"/>
      <c r="H49" s="69"/>
      <c r="I49" s="69"/>
      <c r="J49" s="69"/>
      <c r="K49" s="69"/>
      <c r="L49" s="69"/>
      <c r="M49" s="69"/>
    </row>
    <row r="50" spans="1:13">
      <c r="A50" s="69"/>
      <c r="B50" s="69"/>
      <c r="C50" s="69"/>
      <c r="D50" s="70"/>
      <c r="E50" s="69"/>
      <c r="F50" s="69"/>
      <c r="G50" s="69"/>
      <c r="H50" s="69"/>
      <c r="I50" s="69"/>
      <c r="J50" s="69"/>
      <c r="K50" s="69"/>
      <c r="L50" s="69"/>
      <c r="M50" s="69"/>
    </row>
    <row r="51" spans="1:13" ht="15.5">
      <c r="A51" s="69"/>
      <c r="B51" s="1044" t="s">
        <v>109</v>
      </c>
      <c r="C51" s="1044"/>
      <c r="D51" s="1044"/>
      <c r="E51" s="1044"/>
      <c r="F51" s="1044"/>
      <c r="G51" s="1044"/>
      <c r="H51" s="1044"/>
      <c r="I51" s="1044"/>
      <c r="J51" s="1044"/>
      <c r="K51" s="1044"/>
      <c r="L51" s="69"/>
      <c r="M51" s="69"/>
    </row>
    <row r="52" spans="1:13">
      <c r="A52" s="69"/>
      <c r="B52" s="69"/>
      <c r="C52" s="69"/>
      <c r="D52" s="69"/>
      <c r="E52" s="69"/>
      <c r="F52" s="69"/>
      <c r="G52" s="69"/>
      <c r="H52" s="69"/>
      <c r="I52" s="69"/>
      <c r="J52" s="69"/>
      <c r="K52" s="69"/>
      <c r="L52" s="69"/>
      <c r="M52" s="69"/>
    </row>
    <row r="53" spans="1:13" ht="15.5">
      <c r="A53" s="69"/>
      <c r="B53" s="71">
        <v>0</v>
      </c>
      <c r="C53" s="72" t="s">
        <v>110</v>
      </c>
      <c r="D53" s="1045" t="s">
        <v>48</v>
      </c>
      <c r="E53" s="1045"/>
      <c r="F53" s="1045"/>
      <c r="G53" s="1045"/>
      <c r="H53" s="1045"/>
      <c r="I53" s="1045"/>
      <c r="J53" s="1045"/>
      <c r="K53" s="1046"/>
      <c r="L53" s="69"/>
      <c r="M53" s="69"/>
    </row>
    <row r="54" spans="1:13" ht="15.5">
      <c r="A54" s="69"/>
      <c r="B54" s="71">
        <v>1</v>
      </c>
      <c r="C54" s="72" t="s">
        <v>110</v>
      </c>
      <c r="D54" s="1045" t="s">
        <v>111</v>
      </c>
      <c r="E54" s="1045"/>
      <c r="F54" s="1045"/>
      <c r="G54" s="1045"/>
      <c r="H54" s="1045"/>
      <c r="I54" s="1045"/>
      <c r="J54" s="1045"/>
      <c r="K54" s="1046"/>
      <c r="L54" s="69"/>
      <c r="M54" s="69"/>
    </row>
    <row r="55" spans="1:13" ht="15.5">
      <c r="A55" s="69"/>
      <c r="B55" s="71" t="s">
        <v>81</v>
      </c>
      <c r="C55" s="72" t="s">
        <v>110</v>
      </c>
      <c r="D55" s="1045" t="s">
        <v>112</v>
      </c>
      <c r="E55" s="1045"/>
      <c r="F55" s="1045"/>
      <c r="G55" s="1045"/>
      <c r="H55" s="1045"/>
      <c r="I55" s="1045"/>
      <c r="J55" s="1045"/>
      <c r="K55" s="1046"/>
      <c r="L55" s="69"/>
      <c r="M55" s="69"/>
    </row>
    <row r="56" spans="1:13" ht="15.5">
      <c r="A56" s="69"/>
      <c r="B56" s="71" t="s">
        <v>64</v>
      </c>
      <c r="C56" s="72" t="s">
        <v>110</v>
      </c>
      <c r="D56" s="1045" t="s">
        <v>113</v>
      </c>
      <c r="E56" s="1045"/>
      <c r="F56" s="1045"/>
      <c r="G56" s="1045"/>
      <c r="H56" s="1045"/>
      <c r="I56" s="1045"/>
      <c r="J56" s="1045"/>
      <c r="K56" s="1046"/>
      <c r="L56" s="69"/>
      <c r="M56" s="69"/>
    </row>
    <row r="57" spans="1:13" ht="15.5">
      <c r="A57" s="69"/>
      <c r="B57" s="71" t="s">
        <v>82</v>
      </c>
      <c r="C57" s="72" t="s">
        <v>110</v>
      </c>
      <c r="D57" s="1045" t="s">
        <v>114</v>
      </c>
      <c r="E57" s="1045"/>
      <c r="F57" s="1045"/>
      <c r="G57" s="1045"/>
      <c r="H57" s="1045"/>
      <c r="I57" s="1045"/>
      <c r="J57" s="1045"/>
      <c r="K57" s="1046"/>
      <c r="L57" s="69"/>
      <c r="M57" s="69"/>
    </row>
    <row r="58" spans="1:13" ht="15.5">
      <c r="A58" s="69"/>
      <c r="B58" s="71">
        <v>2</v>
      </c>
      <c r="C58" s="72" t="s">
        <v>110</v>
      </c>
      <c r="D58" s="1045" t="s">
        <v>115</v>
      </c>
      <c r="E58" s="1045"/>
      <c r="F58" s="1045"/>
      <c r="G58" s="1045"/>
      <c r="H58" s="1045"/>
      <c r="I58" s="1045"/>
      <c r="J58" s="1045"/>
      <c r="K58" s="1046"/>
      <c r="L58" s="69"/>
      <c r="M58" s="69"/>
    </row>
    <row r="59" spans="1:13" ht="15.5">
      <c r="A59" s="69"/>
      <c r="B59" s="71" t="s">
        <v>83</v>
      </c>
      <c r="C59" s="72" t="s">
        <v>110</v>
      </c>
      <c r="D59" s="1045" t="s">
        <v>164</v>
      </c>
      <c r="E59" s="1045"/>
      <c r="F59" s="1045"/>
      <c r="G59" s="1045"/>
      <c r="H59" s="1045"/>
      <c r="I59" s="1045"/>
      <c r="J59" s="1045"/>
      <c r="K59" s="1046"/>
      <c r="L59" s="69"/>
      <c r="M59" s="69"/>
    </row>
    <row r="60" spans="1:13" ht="15.5">
      <c r="A60" s="69"/>
      <c r="B60" s="71" t="s">
        <v>76</v>
      </c>
      <c r="C60" s="72" t="s">
        <v>110</v>
      </c>
      <c r="D60" s="1045" t="s">
        <v>116</v>
      </c>
      <c r="E60" s="1045"/>
      <c r="F60" s="1045"/>
      <c r="G60" s="1045"/>
      <c r="H60" s="1045"/>
      <c r="I60" s="1045"/>
      <c r="J60" s="1045"/>
      <c r="K60" s="1046"/>
      <c r="L60" s="69"/>
      <c r="M60" s="69"/>
    </row>
    <row r="61" spans="1:13" ht="15.5">
      <c r="A61" s="69"/>
      <c r="B61" s="71">
        <v>2.5</v>
      </c>
      <c r="C61" s="72" t="s">
        <v>110</v>
      </c>
      <c r="D61" s="1045" t="s">
        <v>117</v>
      </c>
      <c r="E61" s="1045"/>
      <c r="F61" s="1045"/>
      <c r="G61" s="1045"/>
      <c r="H61" s="1045"/>
      <c r="I61" s="1045"/>
      <c r="J61" s="1045"/>
      <c r="K61" s="1046"/>
      <c r="L61" s="69"/>
      <c r="M61" s="69"/>
    </row>
    <row r="62" spans="1:13" ht="15.5">
      <c r="A62" s="69"/>
      <c r="B62" s="71">
        <v>3</v>
      </c>
      <c r="C62" s="72" t="s">
        <v>110</v>
      </c>
      <c r="D62" s="1045" t="s">
        <v>118</v>
      </c>
      <c r="E62" s="1045"/>
      <c r="F62" s="1045"/>
      <c r="G62" s="1045"/>
      <c r="H62" s="1045"/>
      <c r="I62" s="1045"/>
      <c r="J62" s="1045"/>
      <c r="K62" s="1046"/>
      <c r="L62" s="69"/>
      <c r="M62" s="69"/>
    </row>
    <row r="63" spans="1:13" ht="15.5">
      <c r="A63" s="69"/>
      <c r="B63" s="71">
        <v>4</v>
      </c>
      <c r="C63" s="72" t="s">
        <v>110</v>
      </c>
      <c r="D63" s="1045" t="s">
        <v>119</v>
      </c>
      <c r="E63" s="1045"/>
      <c r="F63" s="1045"/>
      <c r="G63" s="1045"/>
      <c r="H63" s="1045"/>
      <c r="I63" s="1045"/>
      <c r="J63" s="1045"/>
      <c r="K63" s="1046"/>
      <c r="L63" s="69"/>
      <c r="M63" s="69"/>
    </row>
    <row r="64" spans="1:13" ht="15.5">
      <c r="A64" s="69"/>
      <c r="B64" s="71" t="s">
        <v>77</v>
      </c>
      <c r="C64" s="72" t="s">
        <v>110</v>
      </c>
      <c r="D64" s="1045" t="s">
        <v>120</v>
      </c>
      <c r="E64" s="1045"/>
      <c r="F64" s="1045"/>
      <c r="G64" s="1045"/>
      <c r="H64" s="1045"/>
      <c r="I64" s="1045"/>
      <c r="J64" s="1045"/>
      <c r="K64" s="1046"/>
      <c r="L64" s="69"/>
      <c r="M64" s="69"/>
    </row>
    <row r="65" spans="1:13" ht="15.5">
      <c r="A65" s="69"/>
      <c r="B65" s="71">
        <v>5</v>
      </c>
      <c r="C65" s="72" t="s">
        <v>110</v>
      </c>
      <c r="D65" s="1045" t="s">
        <v>121</v>
      </c>
      <c r="E65" s="1045"/>
      <c r="F65" s="1045"/>
      <c r="G65" s="1045"/>
      <c r="H65" s="1045"/>
      <c r="I65" s="1045"/>
      <c r="J65" s="1045"/>
      <c r="K65" s="1046"/>
      <c r="L65" s="69"/>
      <c r="M65" s="69"/>
    </row>
    <row r="66" spans="1:13" ht="15.5">
      <c r="A66" s="69"/>
      <c r="B66" s="71">
        <v>6</v>
      </c>
      <c r="C66" s="72" t="s">
        <v>110</v>
      </c>
      <c r="D66" s="1045" t="s">
        <v>122</v>
      </c>
      <c r="E66" s="1045"/>
      <c r="F66" s="1045"/>
      <c r="G66" s="1045"/>
      <c r="H66" s="1045"/>
      <c r="I66" s="1045"/>
      <c r="J66" s="1045"/>
      <c r="K66" s="1046"/>
      <c r="L66" s="69"/>
      <c r="M66" s="69"/>
    </row>
    <row r="67" spans="1:13" ht="15.5">
      <c r="A67" s="69"/>
      <c r="B67" s="71">
        <v>7</v>
      </c>
      <c r="C67" s="72" t="s">
        <v>110</v>
      </c>
      <c r="D67" s="1045" t="s">
        <v>123</v>
      </c>
      <c r="E67" s="1045"/>
      <c r="F67" s="1045"/>
      <c r="G67" s="1045"/>
      <c r="H67" s="1045"/>
      <c r="I67" s="1045"/>
      <c r="J67" s="1045"/>
      <c r="K67" s="1046"/>
      <c r="L67" s="69"/>
      <c r="M67" s="69"/>
    </row>
    <row r="68" spans="1:13" ht="15.5">
      <c r="A68" s="69"/>
      <c r="B68" s="71">
        <v>10</v>
      </c>
      <c r="C68" s="72" t="s">
        <v>110</v>
      </c>
      <c r="D68" s="1045" t="s">
        <v>1041</v>
      </c>
      <c r="E68" s="1045"/>
      <c r="F68" s="1045"/>
      <c r="G68" s="1045"/>
      <c r="H68" s="1045"/>
      <c r="I68" s="1045"/>
      <c r="J68" s="1045"/>
      <c r="K68" s="1046"/>
      <c r="L68" s="69"/>
      <c r="M68" s="69"/>
    </row>
    <row r="69" spans="1:13" ht="15.5">
      <c r="A69" s="69"/>
      <c r="B69" s="71" t="s">
        <v>84</v>
      </c>
      <c r="C69" s="72" t="s">
        <v>110</v>
      </c>
      <c r="D69" s="1045" t="s">
        <v>124</v>
      </c>
      <c r="E69" s="1045"/>
      <c r="F69" s="1045"/>
      <c r="G69" s="1045"/>
      <c r="H69" s="1045"/>
      <c r="I69" s="1045"/>
      <c r="J69" s="1045"/>
      <c r="K69" s="1046"/>
      <c r="L69" s="69"/>
      <c r="M69" s="69"/>
    </row>
    <row r="70" spans="1:13" ht="15.5">
      <c r="A70" s="69"/>
      <c r="B70" s="71" t="s">
        <v>384</v>
      </c>
      <c r="C70" s="755" t="s">
        <v>110</v>
      </c>
      <c r="D70" s="839" t="s">
        <v>403</v>
      </c>
      <c r="E70" s="839"/>
      <c r="F70" s="839"/>
      <c r="G70" s="839"/>
      <c r="H70" s="839"/>
      <c r="I70" s="839"/>
      <c r="J70" s="839"/>
      <c r="K70" s="840"/>
      <c r="L70" s="69"/>
      <c r="M70" s="69"/>
    </row>
    <row r="71" spans="1:13" ht="15.5">
      <c r="A71" s="69"/>
      <c r="B71" s="71"/>
      <c r="C71" s="72"/>
      <c r="D71" s="1045"/>
      <c r="E71" s="1045"/>
      <c r="F71" s="1045"/>
      <c r="G71" s="1045"/>
      <c r="H71" s="1045"/>
      <c r="I71" s="1045"/>
      <c r="J71" s="1045"/>
      <c r="K71" s="1046"/>
      <c r="L71" s="69"/>
      <c r="M71" s="69"/>
    </row>
    <row r="72" spans="1:13">
      <c r="A72" s="69"/>
      <c r="B72" s="69"/>
      <c r="C72" s="69"/>
      <c r="D72" s="69"/>
      <c r="E72" s="69"/>
      <c r="F72" s="69"/>
      <c r="G72" s="69"/>
      <c r="H72" s="69"/>
      <c r="I72" s="69"/>
      <c r="J72" s="69"/>
      <c r="K72" s="69"/>
      <c r="L72" s="69"/>
      <c r="M72" s="69"/>
    </row>
    <row r="73" spans="1:13">
      <c r="D73" s="51"/>
    </row>
    <row r="74" spans="1:13">
      <c r="D74" s="51"/>
    </row>
    <row r="75" spans="1:13">
      <c r="D75" s="51"/>
    </row>
    <row r="76" spans="1:13">
      <c r="D76" s="51"/>
    </row>
    <row r="77" spans="1:13">
      <c r="D77" s="51"/>
    </row>
    <row r="78" spans="1:13">
      <c r="D78" s="51"/>
    </row>
    <row r="79" spans="1:13">
      <c r="D79" s="51"/>
    </row>
    <row r="80" spans="1:13">
      <c r="D80" s="51"/>
    </row>
    <row r="81" spans="4:4">
      <c r="D81" s="51"/>
    </row>
    <row r="82" spans="4:4">
      <c r="D82" s="51"/>
    </row>
    <row r="83" spans="4:4">
      <c r="D83" s="51"/>
    </row>
    <row r="84" spans="4:4">
      <c r="D84" s="51"/>
    </row>
    <row r="85" spans="4:4">
      <c r="D85" s="51"/>
    </row>
    <row r="86" spans="4:4">
      <c r="D86" s="51"/>
    </row>
    <row r="87" spans="4:4">
      <c r="D87" s="51"/>
    </row>
    <row r="88" spans="4:4">
      <c r="D88" s="51"/>
    </row>
    <row r="89" spans="4:4">
      <c r="D89" s="51"/>
    </row>
  </sheetData>
  <sheetProtection algorithmName="SHA-512" hashValue="WkejOEqKTDdbRUzcjwAZBEs6FKqbvefPMbjfnS0YtGC1B7MepNxcaKV82JlZ3Q6hktcYHCC/Py8W5CObinR90A==" saltValue="Az5P6idkifxls1MvrgNh2g==" spinCount="100000" sheet="1" objects="1" scenarios="1" formatColumns="0" formatRows="0" autoFilter="0"/>
  <sortState xmlns:xlrd2="http://schemas.microsoft.com/office/spreadsheetml/2017/richdata2" ref="B6:C22">
    <sortCondition ref="B6:B22"/>
  </sortState>
  <mergeCells count="28">
    <mergeCell ref="D69:K69"/>
    <mergeCell ref="D71:K71"/>
    <mergeCell ref="D61:K61"/>
    <mergeCell ref="D62:K62"/>
    <mergeCell ref="D63:K63"/>
    <mergeCell ref="D64:K64"/>
    <mergeCell ref="D65:K65"/>
    <mergeCell ref="D68:K68"/>
    <mergeCell ref="D66:K66"/>
    <mergeCell ref="D67:K67"/>
    <mergeCell ref="D56:K56"/>
    <mergeCell ref="D57:K57"/>
    <mergeCell ref="D58:K58"/>
    <mergeCell ref="D59:K59"/>
    <mergeCell ref="D60:K60"/>
    <mergeCell ref="B2:L2"/>
    <mergeCell ref="E4:F4"/>
    <mergeCell ref="H4:I4"/>
    <mergeCell ref="K4:L4"/>
    <mergeCell ref="B4:C4"/>
    <mergeCell ref="H26:I26"/>
    <mergeCell ref="B51:K51"/>
    <mergeCell ref="D53:K53"/>
    <mergeCell ref="D54:K54"/>
    <mergeCell ref="D55:K55"/>
    <mergeCell ref="B26:C26"/>
    <mergeCell ref="E26:F26"/>
    <mergeCell ref="K26:L26"/>
  </mergeCells>
  <printOptions horizontalCentered="1" verticalCentered="1"/>
  <pageMargins left="0.51181102362204722" right="0.70866141732283472" top="0.78740157480314965" bottom="0.78740157480314965" header="0.31496062992125984" footer="0.31496062992125984"/>
  <pageSetup paperSize="9" orientation="portrait" r:id="rId1"/>
  <rowBreaks count="1" manualBreakCount="1">
    <brk id="48"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46C0A"/>
  </sheetPr>
  <dimension ref="A1:AMK36"/>
  <sheetViews>
    <sheetView view="pageBreakPreview" topLeftCell="A12" zoomScaleNormal="100" zoomScaleSheetLayoutView="100" workbookViewId="0">
      <selection activeCell="C31" sqref="C31:K31"/>
    </sheetView>
  </sheetViews>
  <sheetFormatPr baseColWidth="10" defaultColWidth="9.1796875" defaultRowHeight="12.5"/>
  <cols>
    <col min="1" max="1" width="1.81640625" style="722" customWidth="1"/>
    <col min="2" max="2" width="2.7265625" style="722" customWidth="1"/>
    <col min="3" max="3" width="37.54296875" style="742" customWidth="1"/>
    <col min="4" max="4" width="9.1796875" style="743"/>
    <col min="5" max="5" width="9.81640625" style="743" customWidth="1"/>
    <col min="6" max="7" width="9.1796875" style="722" customWidth="1"/>
    <col min="8" max="8" width="9.1796875" style="743" hidden="1" customWidth="1"/>
    <col min="9" max="9" width="9.1796875" style="743" customWidth="1"/>
    <col min="10" max="11" width="9.1796875" style="743"/>
    <col min="12" max="12" width="3.7265625" style="741" customWidth="1"/>
    <col min="13" max="13" width="3" style="722" customWidth="1"/>
    <col min="14" max="1025" width="9.1796875" style="722"/>
    <col min="1026" max="16384" width="9.1796875" style="724"/>
  </cols>
  <sheetData>
    <row r="1" spans="1:13" ht="6" customHeight="1">
      <c r="A1" s="719"/>
      <c r="B1" s="719"/>
      <c r="C1" s="720"/>
      <c r="D1" s="721"/>
      <c r="E1" s="721"/>
      <c r="F1" s="719"/>
      <c r="G1" s="719"/>
      <c r="H1" s="721"/>
      <c r="I1" s="721"/>
      <c r="J1" s="721"/>
      <c r="K1" s="721"/>
      <c r="L1" s="721"/>
      <c r="M1" s="719"/>
    </row>
    <row r="2" spans="1:13" ht="30.75" customHeight="1">
      <c r="A2" s="719"/>
      <c r="B2" s="723"/>
      <c r="C2" s="1052" t="s">
        <v>1021</v>
      </c>
      <c r="D2" s="1052"/>
      <c r="E2" s="1052"/>
      <c r="F2" s="1052"/>
      <c r="G2" s="1052"/>
      <c r="H2" s="1052"/>
      <c r="I2" s="1052"/>
      <c r="J2" s="1052"/>
      <c r="K2" s="1052"/>
      <c r="L2" s="724"/>
      <c r="M2" s="719"/>
    </row>
    <row r="3" spans="1:13" ht="19.899999999999999" customHeight="1">
      <c r="A3" s="719"/>
      <c r="B3" s="723"/>
      <c r="C3" s="1053" t="s">
        <v>341</v>
      </c>
      <c r="D3" s="1053"/>
      <c r="E3" s="1053"/>
      <c r="F3" s="1053"/>
      <c r="G3" s="1053"/>
      <c r="H3" s="1053"/>
      <c r="I3" s="1053"/>
      <c r="J3" s="1053"/>
      <c r="K3" s="1053"/>
      <c r="L3" s="725"/>
      <c r="M3" s="719"/>
    </row>
    <row r="4" spans="1:13" ht="15.75" customHeight="1">
      <c r="A4" s="719"/>
      <c r="B4" s="723"/>
      <c r="C4" s="1054"/>
      <c r="D4" s="1054"/>
      <c r="E4" s="1054"/>
      <c r="F4" s="1054"/>
      <c r="G4" s="1054"/>
      <c r="H4" s="1054"/>
      <c r="I4" s="1054"/>
      <c r="J4" s="1054"/>
      <c r="K4" s="1054"/>
      <c r="L4" s="726"/>
      <c r="M4" s="719"/>
    </row>
    <row r="5" spans="1:13" ht="18.649999999999999" hidden="1" customHeight="1">
      <c r="A5" s="719"/>
      <c r="B5" s="727"/>
      <c r="C5" s="177" t="s">
        <v>1209</v>
      </c>
      <c r="D5" s="968"/>
      <c r="E5" s="968"/>
      <c r="F5" s="968"/>
      <c r="G5" s="968"/>
      <c r="H5" s="969"/>
      <c r="I5" s="969"/>
      <c r="J5" s="969"/>
      <c r="K5" s="948"/>
      <c r="L5" s="725"/>
      <c r="M5" s="719"/>
    </row>
    <row r="6" spans="1:13" ht="18.649999999999999" customHeight="1">
      <c r="A6" s="719"/>
      <c r="B6" s="727"/>
      <c r="C6" s="177">
        <f>Deckblatt!C17</f>
        <v>0</v>
      </c>
      <c r="D6" s="968"/>
      <c r="E6" s="968"/>
      <c r="F6" s="968"/>
      <c r="G6" s="968"/>
      <c r="H6" s="969"/>
      <c r="I6" s="969"/>
      <c r="J6" s="969"/>
      <c r="K6" s="948"/>
      <c r="L6" s="725"/>
      <c r="M6" s="719"/>
    </row>
    <row r="7" spans="1:13">
      <c r="A7" s="719"/>
      <c r="B7" s="723"/>
      <c r="C7" s="728"/>
      <c r="D7" s="729"/>
      <c r="E7" s="729"/>
      <c r="F7" s="729"/>
      <c r="G7" s="729"/>
      <c r="H7" s="730"/>
      <c r="I7" s="730"/>
      <c r="J7" s="725"/>
      <c r="K7" s="725"/>
      <c r="L7" s="725"/>
      <c r="M7" s="719"/>
    </row>
    <row r="8" spans="1:13" ht="30" customHeight="1">
      <c r="A8" s="719"/>
      <c r="B8" s="731"/>
      <c r="C8" s="732" t="s">
        <v>342</v>
      </c>
      <c r="D8" s="733" t="s">
        <v>18</v>
      </c>
      <c r="E8" s="950"/>
      <c r="F8" s="734" t="s">
        <v>343</v>
      </c>
      <c r="G8" s="734" t="s">
        <v>344</v>
      </c>
      <c r="H8" s="735" t="s">
        <v>18</v>
      </c>
      <c r="I8" s="950"/>
      <c r="J8" s="159" t="s">
        <v>338</v>
      </c>
      <c r="K8" s="159" t="s">
        <v>85</v>
      </c>
      <c r="L8" s="770"/>
      <c r="M8" s="719"/>
    </row>
    <row r="9" spans="1:13" ht="16.5" customHeight="1">
      <c r="A9" s="719"/>
      <c r="B9" s="723"/>
      <c r="C9" s="736" t="s">
        <v>289</v>
      </c>
      <c r="D9" s="737" t="s">
        <v>571</v>
      </c>
      <c r="E9" s="949"/>
      <c r="F9" s="738">
        <v>0</v>
      </c>
      <c r="G9" s="738">
        <v>0</v>
      </c>
      <c r="H9" s="739"/>
      <c r="I9" s="950"/>
      <c r="J9" s="737">
        <v>2</v>
      </c>
      <c r="K9" s="882">
        <v>5</v>
      </c>
      <c r="L9" s="771"/>
      <c r="M9" s="719"/>
    </row>
    <row r="10" spans="1:13" ht="16.5" customHeight="1">
      <c r="A10" s="719"/>
      <c r="B10" s="723"/>
      <c r="C10" s="736" t="s">
        <v>572</v>
      </c>
      <c r="D10" s="737" t="s">
        <v>573</v>
      </c>
      <c r="E10" s="949"/>
      <c r="F10" s="738">
        <v>0</v>
      </c>
      <c r="G10" s="738">
        <v>0</v>
      </c>
      <c r="H10" s="739"/>
      <c r="I10" s="950"/>
      <c r="J10" s="737">
        <v>2</v>
      </c>
      <c r="K10" s="882">
        <v>5</v>
      </c>
      <c r="L10" s="771"/>
      <c r="M10" s="719"/>
    </row>
    <row r="11" spans="1:13" ht="16.5" customHeight="1">
      <c r="A11" s="719"/>
      <c r="B11" s="723"/>
      <c r="C11" s="736" t="s">
        <v>187</v>
      </c>
      <c r="D11" s="737" t="s">
        <v>370</v>
      </c>
      <c r="E11" s="949"/>
      <c r="F11" s="738">
        <v>0</v>
      </c>
      <c r="G11" s="738">
        <v>0</v>
      </c>
      <c r="H11" s="739"/>
      <c r="I11" s="950"/>
      <c r="J11" s="737">
        <v>2</v>
      </c>
      <c r="K11" s="882">
        <v>5</v>
      </c>
      <c r="L11" s="771"/>
      <c r="M11" s="719"/>
    </row>
    <row r="12" spans="1:13" ht="16.5" customHeight="1">
      <c r="A12" s="719"/>
      <c r="B12" s="723"/>
      <c r="C12" s="736" t="s">
        <v>185</v>
      </c>
      <c r="D12" s="737" t="s">
        <v>179</v>
      </c>
      <c r="E12" s="949"/>
      <c r="F12" s="738">
        <v>0</v>
      </c>
      <c r="G12" s="738">
        <v>0</v>
      </c>
      <c r="H12" s="739"/>
      <c r="I12" s="950"/>
      <c r="J12" s="737">
        <v>2</v>
      </c>
      <c r="K12" s="882">
        <v>2</v>
      </c>
      <c r="L12" s="771"/>
      <c r="M12" s="719"/>
    </row>
    <row r="13" spans="1:13" ht="16.5" customHeight="1">
      <c r="A13" s="719"/>
      <c r="B13" s="723"/>
      <c r="C13" s="736" t="s">
        <v>409</v>
      </c>
      <c r="D13" s="737" t="s">
        <v>574</v>
      </c>
      <c r="E13" s="949"/>
      <c r="F13" s="738">
        <v>0</v>
      </c>
      <c r="G13" s="738">
        <v>0</v>
      </c>
      <c r="H13" s="739"/>
      <c r="I13" s="950"/>
      <c r="J13" s="737">
        <v>2</v>
      </c>
      <c r="K13" s="882">
        <v>5</v>
      </c>
      <c r="L13" s="771"/>
      <c r="M13" s="719"/>
    </row>
    <row r="14" spans="1:13" ht="16.5" customHeight="1">
      <c r="A14" s="719"/>
      <c r="B14" s="723"/>
      <c r="C14" s="736" t="s">
        <v>575</v>
      </c>
      <c r="D14" s="737" t="s">
        <v>576</v>
      </c>
      <c r="E14" s="949"/>
      <c r="F14" s="738">
        <v>0</v>
      </c>
      <c r="G14" s="738">
        <v>0</v>
      </c>
      <c r="H14" s="739"/>
      <c r="I14" s="950"/>
      <c r="J14" s="737">
        <v>2</v>
      </c>
      <c r="K14" s="882">
        <v>5</v>
      </c>
      <c r="L14" s="771"/>
      <c r="M14" s="719"/>
    </row>
    <row r="15" spans="1:13" ht="16.5" customHeight="1">
      <c r="A15" s="719"/>
      <c r="B15" s="723"/>
      <c r="C15" s="736" t="s">
        <v>183</v>
      </c>
      <c r="D15" s="737" t="s">
        <v>505</v>
      </c>
      <c r="E15" s="949"/>
      <c r="F15" s="738">
        <v>0</v>
      </c>
      <c r="G15" s="738">
        <v>0</v>
      </c>
      <c r="H15" s="739"/>
      <c r="I15" s="950"/>
      <c r="J15" s="737">
        <v>3</v>
      </c>
      <c r="K15" s="882">
        <v>5</v>
      </c>
      <c r="L15" s="771"/>
      <c r="M15" s="719"/>
    </row>
    <row r="16" spans="1:13" ht="16.5" customHeight="1">
      <c r="A16" s="719"/>
      <c r="B16" s="723"/>
      <c r="C16" s="736" t="s">
        <v>204</v>
      </c>
      <c r="D16" s="737" t="s">
        <v>345</v>
      </c>
      <c r="E16" s="949"/>
      <c r="F16" s="738">
        <v>0</v>
      </c>
      <c r="G16" s="738">
        <v>0</v>
      </c>
      <c r="H16" s="739"/>
      <c r="I16" s="950"/>
      <c r="J16" s="737">
        <v>3</v>
      </c>
      <c r="K16" s="882">
        <v>5</v>
      </c>
      <c r="L16" s="771"/>
      <c r="M16" s="719"/>
    </row>
    <row r="17" spans="1:13" ht="16.5" customHeight="1">
      <c r="A17" s="719"/>
      <c r="B17" s="723"/>
      <c r="C17" s="736" t="s">
        <v>13</v>
      </c>
      <c r="D17" s="737" t="s">
        <v>348</v>
      </c>
      <c r="E17" s="949"/>
      <c r="F17" s="738">
        <v>0</v>
      </c>
      <c r="G17" s="738">
        <v>0</v>
      </c>
      <c r="H17" s="739"/>
      <c r="I17" s="950"/>
      <c r="J17" s="737">
        <v>3</v>
      </c>
      <c r="K17" s="882">
        <v>5</v>
      </c>
      <c r="L17" s="771"/>
      <c r="M17" s="719"/>
    </row>
    <row r="18" spans="1:13" ht="16.5" customHeight="1">
      <c r="A18" s="719"/>
      <c r="B18" s="723"/>
      <c r="C18" s="746" t="s">
        <v>577</v>
      </c>
      <c r="D18" s="745" t="s">
        <v>578</v>
      </c>
      <c r="E18" s="949"/>
      <c r="F18" s="738">
        <v>0</v>
      </c>
      <c r="G18" s="738">
        <v>0</v>
      </c>
      <c r="H18" s="739"/>
      <c r="I18" s="950"/>
      <c r="J18" s="737">
        <v>3</v>
      </c>
      <c r="K18" s="882">
        <v>5</v>
      </c>
      <c r="L18" s="771"/>
      <c r="M18" s="719"/>
    </row>
    <row r="19" spans="1:13" ht="16.5" customHeight="1">
      <c r="A19" s="719"/>
      <c r="B19" s="723"/>
      <c r="C19" s="746" t="s">
        <v>196</v>
      </c>
      <c r="D19" s="745" t="s">
        <v>579</v>
      </c>
      <c r="E19" s="949"/>
      <c r="F19" s="738">
        <v>0</v>
      </c>
      <c r="G19" s="738">
        <v>0</v>
      </c>
      <c r="H19" s="739"/>
      <c r="I19" s="950"/>
      <c r="J19" s="737">
        <v>3</v>
      </c>
      <c r="K19" s="882">
        <v>5</v>
      </c>
      <c r="L19" s="771"/>
      <c r="M19" s="719"/>
    </row>
    <row r="20" spans="1:13" ht="16.5" customHeight="1">
      <c r="A20" s="719"/>
      <c r="B20" s="723"/>
      <c r="C20" s="746" t="s">
        <v>1028</v>
      </c>
      <c r="D20" s="745" t="s">
        <v>581</v>
      </c>
      <c r="E20" s="949"/>
      <c r="F20" s="738">
        <v>0</v>
      </c>
      <c r="G20" s="738">
        <v>0</v>
      </c>
      <c r="H20" s="739"/>
      <c r="I20" s="950"/>
      <c r="J20" s="737">
        <v>1</v>
      </c>
      <c r="K20" s="882">
        <v>5</v>
      </c>
      <c r="L20" s="771"/>
      <c r="M20" s="719"/>
    </row>
    <row r="21" spans="1:13" ht="16.5" customHeight="1">
      <c r="A21" s="719"/>
      <c r="B21" s="723"/>
      <c r="C21" s="736" t="s">
        <v>372</v>
      </c>
      <c r="D21" s="737" t="s">
        <v>582</v>
      </c>
      <c r="E21" s="949"/>
      <c r="F21" s="738">
        <v>0</v>
      </c>
      <c r="G21" s="738">
        <v>0</v>
      </c>
      <c r="H21" s="739"/>
      <c r="I21" s="950"/>
      <c r="J21" s="737">
        <v>1</v>
      </c>
      <c r="K21" s="882">
        <v>5</v>
      </c>
      <c r="L21" s="771"/>
      <c r="M21" s="719"/>
    </row>
    <row r="22" spans="1:13" ht="16.5" customHeight="1">
      <c r="A22" s="719"/>
      <c r="B22" s="723"/>
      <c r="C22" s="736" t="s">
        <v>534</v>
      </c>
      <c r="D22" s="737" t="s">
        <v>583</v>
      </c>
      <c r="E22" s="949"/>
      <c r="F22" s="738">
        <v>0</v>
      </c>
      <c r="G22" s="738">
        <v>0</v>
      </c>
      <c r="H22" s="739"/>
      <c r="I22" s="950"/>
      <c r="J22" s="737">
        <v>2</v>
      </c>
      <c r="K22" s="882">
        <v>5</v>
      </c>
      <c r="L22" s="771"/>
      <c r="M22" s="719"/>
    </row>
    <row r="23" spans="1:13" ht="16.5" customHeight="1">
      <c r="A23" s="719"/>
      <c r="B23" s="723"/>
      <c r="C23" s="736" t="s">
        <v>184</v>
      </c>
      <c r="D23" s="737" t="s">
        <v>543</v>
      </c>
      <c r="E23" s="949"/>
      <c r="F23" s="738">
        <v>0</v>
      </c>
      <c r="G23" s="738">
        <v>0</v>
      </c>
      <c r="H23" s="739"/>
      <c r="I23" s="950"/>
      <c r="J23" s="737">
        <v>1</v>
      </c>
      <c r="K23" s="882">
        <v>5</v>
      </c>
      <c r="L23" s="771"/>
      <c r="M23" s="719"/>
    </row>
    <row r="24" spans="1:13" ht="16.5" customHeight="1">
      <c r="A24" s="719"/>
      <c r="B24" s="723"/>
      <c r="C24" s="736" t="s">
        <v>188</v>
      </c>
      <c r="D24" s="737" t="s">
        <v>226</v>
      </c>
      <c r="E24" s="949"/>
      <c r="F24" s="738">
        <v>0</v>
      </c>
      <c r="G24" s="738">
        <v>0</v>
      </c>
      <c r="H24" s="739"/>
      <c r="I24" s="950"/>
      <c r="J24" s="737">
        <v>4</v>
      </c>
      <c r="K24" s="882" t="s">
        <v>64</v>
      </c>
      <c r="L24" s="771"/>
      <c r="M24" s="719"/>
    </row>
    <row r="25" spans="1:13" ht="16.5" customHeight="1">
      <c r="A25" s="719"/>
      <c r="B25" s="723"/>
      <c r="C25" s="736" t="s">
        <v>188</v>
      </c>
      <c r="D25" s="737" t="s">
        <v>227</v>
      </c>
      <c r="E25" s="949"/>
      <c r="F25" s="738">
        <v>0</v>
      </c>
      <c r="G25" s="738">
        <v>0</v>
      </c>
      <c r="H25" s="739"/>
      <c r="I25" s="950"/>
      <c r="J25" s="737">
        <v>4</v>
      </c>
      <c r="K25" s="882" t="s">
        <v>64</v>
      </c>
      <c r="L25" s="771"/>
      <c r="M25" s="719"/>
    </row>
    <row r="26" spans="1:13" ht="16.5" customHeight="1">
      <c r="A26" s="719"/>
      <c r="B26" s="723"/>
      <c r="C26" s="736" t="s">
        <v>584</v>
      </c>
      <c r="D26" s="737" t="s">
        <v>279</v>
      </c>
      <c r="E26" s="949"/>
      <c r="F26" s="738">
        <v>0</v>
      </c>
      <c r="G26" s="738">
        <v>0</v>
      </c>
      <c r="H26" s="739"/>
      <c r="I26" s="950"/>
      <c r="J26" s="737">
        <v>4</v>
      </c>
      <c r="K26" s="882">
        <v>0</v>
      </c>
      <c r="L26" s="771"/>
      <c r="M26" s="719"/>
    </row>
    <row r="27" spans="1:13" ht="16.5" customHeight="1">
      <c r="A27" s="719"/>
      <c r="B27" s="723"/>
      <c r="C27" s="736" t="s">
        <v>222</v>
      </c>
      <c r="D27" s="737" t="s">
        <v>238</v>
      </c>
      <c r="E27" s="949"/>
      <c r="F27" s="738">
        <v>0</v>
      </c>
      <c r="G27" s="738">
        <v>0</v>
      </c>
      <c r="H27" s="739"/>
      <c r="I27" s="950"/>
      <c r="J27" s="737">
        <v>3</v>
      </c>
      <c r="K27" s="882" t="s">
        <v>81</v>
      </c>
      <c r="L27" s="771"/>
      <c r="M27" s="719"/>
    </row>
    <row r="28" spans="1:13" ht="16.5" customHeight="1">
      <c r="A28" s="719"/>
      <c r="B28" s="723"/>
      <c r="C28" s="736" t="s">
        <v>585</v>
      </c>
      <c r="D28" s="737" t="s">
        <v>554</v>
      </c>
      <c r="E28" s="949"/>
      <c r="F28" s="738">
        <v>0</v>
      </c>
      <c r="G28" s="738">
        <v>0</v>
      </c>
      <c r="H28" s="739"/>
      <c r="I28" s="950"/>
      <c r="J28" s="737">
        <v>2</v>
      </c>
      <c r="K28" s="882">
        <v>5</v>
      </c>
      <c r="L28" s="771"/>
      <c r="M28" s="719"/>
    </row>
    <row r="29" spans="1:13" ht="16.5" customHeight="1">
      <c r="A29" s="719"/>
      <c r="B29" s="723"/>
      <c r="C29" s="736" t="s">
        <v>586</v>
      </c>
      <c r="D29" s="737" t="s">
        <v>555</v>
      </c>
      <c r="E29" s="949"/>
      <c r="F29" s="738">
        <v>0</v>
      </c>
      <c r="G29" s="738">
        <v>0</v>
      </c>
      <c r="H29" s="739"/>
      <c r="I29" s="950"/>
      <c r="J29" s="737">
        <v>2</v>
      </c>
      <c r="K29" s="882" t="s">
        <v>64</v>
      </c>
      <c r="L29" s="771"/>
      <c r="M29" s="719"/>
    </row>
    <row r="30" spans="1:13" ht="16.5" customHeight="1">
      <c r="A30" s="719"/>
      <c r="B30" s="723"/>
      <c r="C30" s="736" t="s">
        <v>587</v>
      </c>
      <c r="D30" s="737" t="s">
        <v>588</v>
      </c>
      <c r="E30" s="949"/>
      <c r="F30" s="738">
        <v>0</v>
      </c>
      <c r="G30" s="738">
        <v>0</v>
      </c>
      <c r="H30" s="739"/>
      <c r="I30" s="950"/>
      <c r="J30" s="737">
        <v>4</v>
      </c>
      <c r="K30" s="882">
        <v>0</v>
      </c>
      <c r="L30" s="771"/>
      <c r="M30" s="719"/>
    </row>
    <row r="31" spans="1:13">
      <c r="A31" s="719"/>
      <c r="B31" s="723"/>
      <c r="C31" s="1055"/>
      <c r="D31" s="1055"/>
      <c r="E31" s="1055"/>
      <c r="F31" s="1055"/>
      <c r="G31" s="1055"/>
      <c r="H31" s="1055"/>
      <c r="I31" s="1055"/>
      <c r="J31" s="1055"/>
      <c r="K31" s="1055"/>
      <c r="L31" s="771"/>
      <c r="M31" s="719"/>
    </row>
    <row r="32" spans="1:13">
      <c r="A32" s="719"/>
      <c r="B32" s="723"/>
      <c r="C32" s="1051" t="s">
        <v>42</v>
      </c>
      <c r="D32" s="1051"/>
      <c r="E32" s="1051"/>
      <c r="F32" s="1051"/>
      <c r="G32" s="1051"/>
      <c r="H32" s="1051"/>
      <c r="I32" s="1051"/>
      <c r="J32" s="1051"/>
      <c r="K32" s="1051"/>
      <c r="L32" s="771"/>
      <c r="M32" s="719"/>
    </row>
    <row r="33" spans="1:13" ht="16.5" customHeight="1">
      <c r="A33" s="719"/>
      <c r="B33" s="723"/>
      <c r="C33" s="740"/>
      <c r="D33" s="741"/>
      <c r="E33" s="741"/>
      <c r="F33" s="723"/>
      <c r="G33" s="723"/>
      <c r="H33" s="741"/>
      <c r="I33" s="741"/>
      <c r="J33" s="741"/>
      <c r="K33" s="741"/>
      <c r="L33" s="771"/>
      <c r="M33" s="719"/>
    </row>
    <row r="34" spans="1:13" ht="16.5" customHeight="1">
      <c r="A34" s="719"/>
      <c r="B34" s="723"/>
      <c r="C34" s="740"/>
      <c r="D34" s="741"/>
      <c r="E34" s="741"/>
      <c r="F34" s="723"/>
      <c r="G34" s="723"/>
      <c r="H34" s="741"/>
      <c r="I34" s="741"/>
      <c r="J34" s="741"/>
      <c r="K34" s="741"/>
      <c r="L34" s="771"/>
      <c r="M34" s="719"/>
    </row>
    <row r="35" spans="1:13" ht="6" customHeight="1">
      <c r="A35" s="719"/>
      <c r="B35" s="719"/>
      <c r="C35" s="720"/>
      <c r="D35" s="721"/>
      <c r="E35" s="721"/>
      <c r="F35" s="719"/>
      <c r="G35" s="719"/>
      <c r="H35" s="721"/>
      <c r="I35" s="721"/>
      <c r="J35" s="721"/>
      <c r="K35" s="721"/>
      <c r="L35" s="721"/>
      <c r="M35" s="719"/>
    </row>
    <row r="36" spans="1:13">
      <c r="A36" s="719"/>
      <c r="B36" s="719"/>
      <c r="C36" s="720"/>
      <c r="D36" s="721"/>
      <c r="E36" s="721"/>
      <c r="F36" s="719"/>
      <c r="G36" s="719"/>
      <c r="H36" s="721"/>
      <c r="I36" s="721"/>
      <c r="J36" s="721"/>
      <c r="K36" s="721"/>
      <c r="L36" s="721"/>
      <c r="M36" s="719"/>
    </row>
  </sheetData>
  <sheetProtection algorithmName="SHA-512" hashValue="1KepqSiE9XBOLXVnOsOfZ07+TdRJ8MvNAyb/IqKNNA7ZpBNuzVBAUacGO3MHZ6fIz0wWdiI8pxl16QsgB+wAXg==" saltValue="UwawuZd5O71Alm+66ABxuQ==" spinCount="100000" sheet="1" objects="1" scenarios="1" formatColumns="0" formatRows="0" autoFilter="0"/>
  <mergeCells count="5">
    <mergeCell ref="C32:K32"/>
    <mergeCell ref="C2:K2"/>
    <mergeCell ref="C3:K3"/>
    <mergeCell ref="C4:K4"/>
    <mergeCell ref="C31:K31"/>
  </mergeCells>
  <printOptions horizontalCentered="1" verticalCentered="1"/>
  <pageMargins left="0.196527777777778" right="0.196527777777778" top="0.39374999999999999" bottom="0.39305555555555599" header="0.51180555555555496" footer="0.196527777777778"/>
  <pageSetup paperSize="9" scale="80" firstPageNumber="0" orientation="portrait" r:id="rId1"/>
  <headerFooter>
    <oddFooter>&amp;L &amp;F, &amp;A&amp;R&amp;D,   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tabColor theme="9" tint="-0.249977111117893"/>
  </sheetPr>
  <dimension ref="A1:M97"/>
  <sheetViews>
    <sheetView topLeftCell="A68" zoomScale="85" zoomScaleNormal="85" zoomScaleSheetLayoutView="100" workbookViewId="0">
      <selection activeCell="G92" sqref="G92"/>
    </sheetView>
  </sheetViews>
  <sheetFormatPr baseColWidth="10" defaultColWidth="11.453125" defaultRowHeight="10.5"/>
  <cols>
    <col min="1" max="1" width="1.81640625" style="30" customWidth="1"/>
    <col min="2" max="2" width="1" style="30" customWidth="1"/>
    <col min="3" max="3" width="50.7265625" style="30" customWidth="1"/>
    <col min="4" max="4" width="7.81640625" style="78" customWidth="1"/>
    <col min="5" max="5" width="12.26953125" style="78" customWidth="1"/>
    <col min="6" max="6" width="8.7265625" style="30" customWidth="1"/>
    <col min="7" max="7" width="8" style="30" customWidth="1"/>
    <col min="8" max="8" width="9" style="15" hidden="1" customWidth="1"/>
    <col min="9" max="9" width="7.81640625" style="149" customWidth="1"/>
    <col min="10" max="10" width="8.7265625" style="15" customWidth="1"/>
    <col min="11" max="11" width="7.81640625" style="15" customWidth="1"/>
    <col min="12" max="12" width="2.7265625" style="15" customWidth="1"/>
    <col min="13" max="13" width="3" style="30" customWidth="1"/>
    <col min="14" max="16384" width="11.453125" style="30"/>
  </cols>
  <sheetData>
    <row r="1" spans="1:13" ht="6" customHeight="1">
      <c r="A1" s="28"/>
      <c r="B1" s="28"/>
      <c r="C1" s="28"/>
      <c r="D1" s="74"/>
      <c r="E1" s="74"/>
      <c r="F1" s="28"/>
      <c r="G1" s="28"/>
      <c r="H1" s="29"/>
      <c r="I1" s="147"/>
      <c r="J1" s="29"/>
      <c r="K1" s="29"/>
      <c r="L1" s="29"/>
      <c r="M1" s="28"/>
    </row>
    <row r="2" spans="1:13" ht="27" customHeight="1">
      <c r="A2" s="28"/>
      <c r="B2" s="31"/>
      <c r="C2" s="155" t="str">
        <f>Deckblatt!C3</f>
        <v xml:space="preserve">StädteRegion Aachen </v>
      </c>
      <c r="D2" s="155"/>
      <c r="E2" s="155"/>
      <c r="F2" s="155"/>
      <c r="G2" s="155"/>
      <c r="H2" s="155"/>
      <c r="I2" s="155"/>
      <c r="J2" s="155"/>
      <c r="K2" s="155"/>
      <c r="L2" s="155"/>
      <c r="M2" s="28"/>
    </row>
    <row r="3" spans="1:13" ht="21.75" customHeight="1">
      <c r="A3" s="28"/>
      <c r="B3" s="31"/>
      <c r="C3" s="178" t="s">
        <v>168</v>
      </c>
      <c r="D3" s="156"/>
      <c r="E3" s="156"/>
      <c r="F3" s="156"/>
      <c r="G3" s="156"/>
      <c r="H3" s="156"/>
      <c r="I3" s="156"/>
      <c r="J3" s="156"/>
      <c r="K3" s="156"/>
      <c r="L3" s="156"/>
      <c r="M3" s="28"/>
    </row>
    <row r="4" spans="1:13" ht="13.5" customHeight="1">
      <c r="A4" s="28"/>
      <c r="B4" s="31"/>
      <c r="C4" s="143"/>
      <c r="D4" s="143"/>
      <c r="E4" s="143"/>
      <c r="F4" s="143"/>
      <c r="G4" s="143"/>
      <c r="H4" s="143"/>
      <c r="I4" s="143"/>
      <c r="J4" s="143"/>
      <c r="K4" s="143"/>
      <c r="L4" s="143"/>
      <c r="M4" s="28"/>
    </row>
    <row r="5" spans="1:13" ht="13.5" customHeight="1">
      <c r="A5" s="28"/>
      <c r="B5" s="31"/>
      <c r="C5" s="143"/>
      <c r="D5" s="143"/>
      <c r="E5" s="143"/>
      <c r="F5" s="143"/>
      <c r="G5" s="143"/>
      <c r="H5" s="143"/>
      <c r="I5" s="143"/>
      <c r="J5" s="143"/>
      <c r="K5" s="143"/>
      <c r="L5" s="143"/>
      <c r="M5" s="28"/>
    </row>
    <row r="6" spans="1:13" ht="14">
      <c r="A6" s="28"/>
      <c r="B6" s="34"/>
      <c r="C6" s="177">
        <f>Deckblatt!C17</f>
        <v>0</v>
      </c>
      <c r="D6" s="144"/>
      <c r="E6" s="144"/>
      <c r="F6" s="144"/>
      <c r="G6" s="144"/>
      <c r="H6" s="144"/>
      <c r="I6" s="144"/>
      <c r="J6" s="144"/>
      <c r="K6" s="144"/>
      <c r="L6" s="744"/>
      <c r="M6" s="28"/>
    </row>
    <row r="7" spans="1:13" ht="13">
      <c r="A7" s="28"/>
      <c r="B7" s="34"/>
      <c r="C7" s="145"/>
      <c r="D7" s="146"/>
      <c r="E7" s="146"/>
      <c r="F7" s="146"/>
      <c r="G7" s="146"/>
      <c r="H7" s="146"/>
      <c r="I7" s="146"/>
      <c r="J7" s="146"/>
      <c r="K7" s="146"/>
      <c r="L7" s="744"/>
      <c r="M7" s="28"/>
    </row>
    <row r="8" spans="1:13" ht="13">
      <c r="A8" s="28"/>
      <c r="B8" s="31"/>
      <c r="C8" s="36"/>
      <c r="D8" s="75"/>
      <c r="E8" s="75"/>
      <c r="F8" s="36"/>
      <c r="G8" s="36"/>
      <c r="H8" s="18"/>
      <c r="I8" s="104"/>
      <c r="J8" s="33"/>
      <c r="K8" s="33"/>
      <c r="L8" s="33"/>
      <c r="M8" s="28"/>
    </row>
    <row r="9" spans="1:13" ht="42" customHeight="1">
      <c r="A9" s="28"/>
      <c r="B9" s="37"/>
      <c r="C9" s="106" t="s">
        <v>6</v>
      </c>
      <c r="D9" s="157" t="s">
        <v>18</v>
      </c>
      <c r="E9" s="950"/>
      <c r="F9" s="158" t="s">
        <v>139</v>
      </c>
      <c r="G9" s="158" t="s">
        <v>140</v>
      </c>
      <c r="H9" s="159"/>
      <c r="I9" s="950"/>
      <c r="J9" s="159" t="s">
        <v>338</v>
      </c>
      <c r="K9" s="159" t="s">
        <v>85</v>
      </c>
      <c r="L9" s="769"/>
      <c r="M9" s="28"/>
    </row>
    <row r="10" spans="1:13" ht="16.5" customHeight="1">
      <c r="A10" s="28"/>
      <c r="B10" s="31"/>
      <c r="C10" s="105" t="s">
        <v>476</v>
      </c>
      <c r="D10" s="76" t="s">
        <v>349</v>
      </c>
      <c r="E10" s="949"/>
      <c r="F10" s="63">
        <v>0</v>
      </c>
      <c r="G10" s="63">
        <v>0</v>
      </c>
      <c r="H10" s="54"/>
      <c r="I10" s="949"/>
      <c r="J10" s="59">
        <v>2</v>
      </c>
      <c r="K10" s="257">
        <v>5</v>
      </c>
      <c r="L10" s="769"/>
      <c r="M10" s="28"/>
    </row>
    <row r="11" spans="1:13" ht="16.5" customHeight="1">
      <c r="A11" s="28"/>
      <c r="B11" s="31"/>
      <c r="C11" s="105" t="s">
        <v>476</v>
      </c>
      <c r="D11" s="76" t="s">
        <v>350</v>
      </c>
      <c r="E11" s="949"/>
      <c r="F11" s="63">
        <v>0</v>
      </c>
      <c r="G11" s="63">
        <v>0</v>
      </c>
      <c r="H11" s="54"/>
      <c r="I11" s="949"/>
      <c r="J11" s="59">
        <v>2</v>
      </c>
      <c r="K11" s="257">
        <v>2.5</v>
      </c>
      <c r="L11" s="769"/>
      <c r="M11" s="28"/>
    </row>
    <row r="12" spans="1:13" ht="16.5" customHeight="1">
      <c r="A12" s="28"/>
      <c r="B12" s="31"/>
      <c r="C12" s="105" t="s">
        <v>477</v>
      </c>
      <c r="D12" s="76" t="s">
        <v>369</v>
      </c>
      <c r="E12" s="949"/>
      <c r="F12" s="63">
        <v>0</v>
      </c>
      <c r="G12" s="63">
        <v>0</v>
      </c>
      <c r="H12" s="54"/>
      <c r="I12" s="949"/>
      <c r="J12" s="59">
        <v>2</v>
      </c>
      <c r="K12" s="257">
        <v>1</v>
      </c>
      <c r="L12" s="769"/>
      <c r="M12" s="28"/>
    </row>
    <row r="13" spans="1:13" ht="16.5" customHeight="1">
      <c r="A13" s="28"/>
      <c r="B13" s="31"/>
      <c r="C13" s="105" t="s">
        <v>477</v>
      </c>
      <c r="D13" s="258" t="s">
        <v>368</v>
      </c>
      <c r="E13" s="949"/>
      <c r="F13" s="63">
        <v>0</v>
      </c>
      <c r="G13" s="63">
        <v>0</v>
      </c>
      <c r="H13" s="54"/>
      <c r="I13" s="949"/>
      <c r="J13" s="59">
        <v>2</v>
      </c>
      <c r="K13" s="257">
        <v>2.5</v>
      </c>
      <c r="L13" s="769"/>
      <c r="M13" s="28"/>
    </row>
    <row r="14" spans="1:13" ht="16.5" customHeight="1">
      <c r="A14" s="28"/>
      <c r="B14" s="31"/>
      <c r="C14" s="105" t="s">
        <v>477</v>
      </c>
      <c r="D14" s="258" t="s">
        <v>478</v>
      </c>
      <c r="E14" s="949"/>
      <c r="F14" s="63">
        <v>0</v>
      </c>
      <c r="G14" s="63">
        <v>0</v>
      </c>
      <c r="H14" s="54"/>
      <c r="I14" s="949"/>
      <c r="J14" s="59">
        <v>2</v>
      </c>
      <c r="K14" s="257">
        <v>5</v>
      </c>
      <c r="L14" s="769"/>
      <c r="M14" s="28"/>
    </row>
    <row r="15" spans="1:13" ht="16.5" customHeight="1">
      <c r="A15" s="28"/>
      <c r="B15" s="31"/>
      <c r="C15" s="105" t="s">
        <v>477</v>
      </c>
      <c r="D15" s="76" t="s">
        <v>479</v>
      </c>
      <c r="E15" s="949"/>
      <c r="F15" s="63">
        <v>0</v>
      </c>
      <c r="G15" s="63">
        <v>0</v>
      </c>
      <c r="H15" s="54"/>
      <c r="I15" s="949"/>
      <c r="J15" s="59">
        <v>2</v>
      </c>
      <c r="K15" s="257" t="s">
        <v>64</v>
      </c>
      <c r="L15" s="769"/>
      <c r="M15" s="28"/>
    </row>
    <row r="16" spans="1:13" ht="16.5" customHeight="1">
      <c r="A16" s="28"/>
      <c r="B16" s="31"/>
      <c r="C16" s="105" t="s">
        <v>480</v>
      </c>
      <c r="D16" s="76" t="s">
        <v>128</v>
      </c>
      <c r="E16" s="949"/>
      <c r="F16" s="63">
        <v>0</v>
      </c>
      <c r="G16" s="63">
        <v>0</v>
      </c>
      <c r="H16" s="54"/>
      <c r="I16" s="949"/>
      <c r="J16" s="59">
        <v>2</v>
      </c>
      <c r="K16" s="257">
        <v>5</v>
      </c>
      <c r="L16" s="769"/>
      <c r="M16" s="28"/>
    </row>
    <row r="17" spans="1:13" ht="16.5" customHeight="1">
      <c r="A17" s="28"/>
      <c r="B17" s="31"/>
      <c r="C17" s="105" t="s">
        <v>185</v>
      </c>
      <c r="D17" s="76" t="s">
        <v>481</v>
      </c>
      <c r="E17" s="949"/>
      <c r="F17" s="63">
        <v>0</v>
      </c>
      <c r="G17" s="63">
        <v>0</v>
      </c>
      <c r="H17" s="54"/>
      <c r="I17" s="949"/>
      <c r="J17" s="59">
        <v>2</v>
      </c>
      <c r="K17" s="257">
        <v>5</v>
      </c>
      <c r="L17" s="769"/>
      <c r="M17" s="28"/>
    </row>
    <row r="18" spans="1:13" ht="16.5" customHeight="1">
      <c r="A18" s="28"/>
      <c r="B18" s="31"/>
      <c r="C18" s="105" t="s">
        <v>185</v>
      </c>
      <c r="D18" s="76" t="s">
        <v>482</v>
      </c>
      <c r="E18" s="949"/>
      <c r="F18" s="63">
        <v>0</v>
      </c>
      <c r="G18" s="63">
        <v>0</v>
      </c>
      <c r="H18" s="54"/>
      <c r="I18" s="949"/>
      <c r="J18" s="59">
        <v>2</v>
      </c>
      <c r="K18" s="257">
        <v>1</v>
      </c>
      <c r="L18" s="769"/>
      <c r="M18" s="28"/>
    </row>
    <row r="19" spans="1:13" ht="16.5" customHeight="1">
      <c r="A19" s="28"/>
      <c r="B19" s="31"/>
      <c r="C19" s="105" t="s">
        <v>185</v>
      </c>
      <c r="D19" s="76" t="s">
        <v>483</v>
      </c>
      <c r="E19" s="949"/>
      <c r="F19" s="63">
        <v>0</v>
      </c>
      <c r="G19" s="63">
        <v>0</v>
      </c>
      <c r="H19" s="54"/>
      <c r="I19" s="949"/>
      <c r="J19" s="59">
        <v>2</v>
      </c>
      <c r="K19" s="257">
        <v>2.5</v>
      </c>
      <c r="L19" s="769"/>
      <c r="M19" s="28"/>
    </row>
    <row r="20" spans="1:13" ht="16.5" customHeight="1">
      <c r="A20" s="28"/>
      <c r="B20" s="31"/>
      <c r="C20" s="105" t="s">
        <v>185</v>
      </c>
      <c r="D20" s="76" t="s">
        <v>484</v>
      </c>
      <c r="E20" s="949"/>
      <c r="F20" s="63">
        <v>0</v>
      </c>
      <c r="G20" s="63">
        <v>0</v>
      </c>
      <c r="H20" s="54"/>
      <c r="I20" s="949"/>
      <c r="J20" s="59">
        <v>2</v>
      </c>
      <c r="K20" s="257" t="s">
        <v>64</v>
      </c>
      <c r="L20" s="769"/>
      <c r="M20" s="28"/>
    </row>
    <row r="21" spans="1:13" ht="16.5" customHeight="1">
      <c r="A21" s="28"/>
      <c r="B21" s="31"/>
      <c r="C21" s="105" t="s">
        <v>485</v>
      </c>
      <c r="D21" s="76" t="s">
        <v>486</v>
      </c>
      <c r="E21" s="949"/>
      <c r="F21" s="63">
        <v>0</v>
      </c>
      <c r="G21" s="63">
        <v>0</v>
      </c>
      <c r="H21" s="54"/>
      <c r="I21" s="949"/>
      <c r="J21" s="59">
        <v>2</v>
      </c>
      <c r="K21" s="257">
        <v>0</v>
      </c>
      <c r="L21" s="769"/>
      <c r="M21" s="28"/>
    </row>
    <row r="22" spans="1:13" ht="16.5" customHeight="1">
      <c r="A22" s="28"/>
      <c r="B22" s="31"/>
      <c r="C22" s="105" t="s">
        <v>192</v>
      </c>
      <c r="D22" s="76" t="s">
        <v>487</v>
      </c>
      <c r="E22" s="949"/>
      <c r="F22" s="63">
        <v>0</v>
      </c>
      <c r="G22" s="63">
        <v>0</v>
      </c>
      <c r="H22" s="54"/>
      <c r="I22" s="949"/>
      <c r="J22" s="59">
        <v>2</v>
      </c>
      <c r="K22" s="257">
        <v>2.5</v>
      </c>
      <c r="L22" s="769"/>
      <c r="M22" s="28"/>
    </row>
    <row r="23" spans="1:13" ht="16.5" customHeight="1">
      <c r="A23" s="28"/>
      <c r="B23" s="31"/>
      <c r="C23" s="105" t="s">
        <v>192</v>
      </c>
      <c r="D23" s="76" t="s">
        <v>488</v>
      </c>
      <c r="E23" s="949"/>
      <c r="F23" s="63">
        <v>0</v>
      </c>
      <c r="G23" s="63">
        <v>0</v>
      </c>
      <c r="H23" s="54"/>
      <c r="I23" s="949"/>
      <c r="J23" s="59">
        <v>2</v>
      </c>
      <c r="K23" s="257">
        <v>5</v>
      </c>
      <c r="L23" s="769"/>
      <c r="M23" s="28"/>
    </row>
    <row r="24" spans="1:13" ht="16.5" customHeight="1">
      <c r="A24" s="28"/>
      <c r="B24" s="31"/>
      <c r="C24" s="105" t="s">
        <v>223</v>
      </c>
      <c r="D24" s="76" t="s">
        <v>489</v>
      </c>
      <c r="E24" s="949"/>
      <c r="F24" s="63">
        <v>0</v>
      </c>
      <c r="G24" s="63">
        <v>0</v>
      </c>
      <c r="H24" s="54"/>
      <c r="I24" s="949"/>
      <c r="J24" s="59">
        <v>2</v>
      </c>
      <c r="K24" s="257">
        <v>5</v>
      </c>
      <c r="L24" s="769"/>
      <c r="M24" s="28"/>
    </row>
    <row r="25" spans="1:13" ht="16.5" customHeight="1">
      <c r="A25" s="28"/>
      <c r="B25" s="31"/>
      <c r="C25" s="105" t="s">
        <v>223</v>
      </c>
      <c r="D25" s="76" t="s">
        <v>490</v>
      </c>
      <c r="E25" s="949"/>
      <c r="F25" s="63">
        <v>0</v>
      </c>
      <c r="G25" s="63">
        <v>0</v>
      </c>
      <c r="H25" s="54"/>
      <c r="I25" s="949"/>
      <c r="J25" s="59">
        <v>2</v>
      </c>
      <c r="K25" s="257">
        <v>0</v>
      </c>
      <c r="L25" s="769"/>
      <c r="M25" s="28"/>
    </row>
    <row r="26" spans="1:13" ht="16.5" customHeight="1">
      <c r="A26" s="28"/>
      <c r="B26" s="31"/>
      <c r="C26" s="105" t="s">
        <v>223</v>
      </c>
      <c r="D26" s="76" t="s">
        <v>491</v>
      </c>
      <c r="E26" s="949"/>
      <c r="F26" s="63">
        <v>0</v>
      </c>
      <c r="G26" s="63">
        <v>0</v>
      </c>
      <c r="H26" s="54"/>
      <c r="I26" s="949"/>
      <c r="J26" s="59">
        <v>2</v>
      </c>
      <c r="K26" s="257" t="s">
        <v>64</v>
      </c>
      <c r="L26" s="769"/>
      <c r="M26" s="28"/>
    </row>
    <row r="27" spans="1:13" ht="16.5" customHeight="1">
      <c r="A27" s="28"/>
      <c r="B27" s="31"/>
      <c r="C27" s="105" t="s">
        <v>492</v>
      </c>
      <c r="D27" s="76" t="s">
        <v>493</v>
      </c>
      <c r="E27" s="949"/>
      <c r="F27" s="63">
        <v>0</v>
      </c>
      <c r="G27" s="63">
        <v>0</v>
      </c>
      <c r="H27" s="54"/>
      <c r="I27" s="949"/>
      <c r="J27" s="59">
        <v>2</v>
      </c>
      <c r="K27" s="257">
        <v>2.5</v>
      </c>
      <c r="L27" s="769"/>
      <c r="M27" s="28"/>
    </row>
    <row r="28" spans="1:13" ht="16.5" customHeight="1">
      <c r="A28" s="28"/>
      <c r="B28" s="31"/>
      <c r="C28" s="105" t="s">
        <v>492</v>
      </c>
      <c r="D28" s="76" t="s">
        <v>494</v>
      </c>
      <c r="E28" s="949"/>
      <c r="F28" s="63">
        <v>0</v>
      </c>
      <c r="G28" s="63">
        <v>0</v>
      </c>
      <c r="H28" s="54"/>
      <c r="I28" s="949"/>
      <c r="J28" s="59">
        <v>2</v>
      </c>
      <c r="K28" s="257">
        <v>1</v>
      </c>
      <c r="L28" s="769"/>
      <c r="M28" s="28"/>
    </row>
    <row r="29" spans="1:13" ht="16.5" customHeight="1">
      <c r="A29" s="28"/>
      <c r="B29" s="31"/>
      <c r="C29" s="105" t="s">
        <v>311</v>
      </c>
      <c r="D29" s="76" t="s">
        <v>495</v>
      </c>
      <c r="E29" s="949"/>
      <c r="F29" s="63">
        <v>0</v>
      </c>
      <c r="G29" s="63">
        <v>0</v>
      </c>
      <c r="H29" s="54"/>
      <c r="I29" s="949"/>
      <c r="J29" s="59">
        <v>3</v>
      </c>
      <c r="K29" s="257" t="s">
        <v>64</v>
      </c>
      <c r="L29" s="769"/>
      <c r="M29" s="28"/>
    </row>
    <row r="30" spans="1:13" ht="16.5" customHeight="1">
      <c r="A30" s="28"/>
      <c r="B30" s="31"/>
      <c r="C30" s="105" t="s">
        <v>311</v>
      </c>
      <c r="D30" s="76" t="s">
        <v>496</v>
      </c>
      <c r="E30" s="949"/>
      <c r="F30" s="63">
        <v>0</v>
      </c>
      <c r="G30" s="63">
        <v>0</v>
      </c>
      <c r="H30" s="54"/>
      <c r="I30" s="949"/>
      <c r="J30" s="59">
        <v>3</v>
      </c>
      <c r="K30" s="257">
        <v>2.5</v>
      </c>
      <c r="L30" s="769"/>
      <c r="M30" s="28"/>
    </row>
    <row r="31" spans="1:13" ht="16.5" customHeight="1">
      <c r="A31" s="28"/>
      <c r="B31" s="31"/>
      <c r="C31" s="105" t="s">
        <v>311</v>
      </c>
      <c r="D31" s="76" t="s">
        <v>497</v>
      </c>
      <c r="E31" s="949"/>
      <c r="F31" s="63">
        <v>0</v>
      </c>
      <c r="G31" s="63">
        <v>0</v>
      </c>
      <c r="H31" s="54"/>
      <c r="I31" s="949"/>
      <c r="J31" s="59">
        <v>3</v>
      </c>
      <c r="K31" s="257">
        <v>0</v>
      </c>
      <c r="L31" s="769"/>
      <c r="M31" s="28"/>
    </row>
    <row r="32" spans="1:13" ht="16.5" customHeight="1">
      <c r="A32" s="28"/>
      <c r="B32" s="31"/>
      <c r="C32" s="105" t="s">
        <v>498</v>
      </c>
      <c r="D32" s="76" t="s">
        <v>499</v>
      </c>
      <c r="E32" s="949"/>
      <c r="F32" s="63">
        <v>0</v>
      </c>
      <c r="G32" s="63">
        <v>0</v>
      </c>
      <c r="H32" s="54"/>
      <c r="I32" s="949"/>
      <c r="J32" s="59">
        <v>3</v>
      </c>
      <c r="K32" s="257">
        <v>0</v>
      </c>
      <c r="L32" s="769"/>
      <c r="M32" s="28"/>
    </row>
    <row r="33" spans="1:13" ht="16.5" customHeight="1">
      <c r="A33" s="28"/>
      <c r="B33" s="31"/>
      <c r="C33" s="105" t="s">
        <v>500</v>
      </c>
      <c r="D33" s="76" t="s">
        <v>501</v>
      </c>
      <c r="E33" s="949"/>
      <c r="F33" s="63">
        <v>0</v>
      </c>
      <c r="G33" s="63">
        <v>0</v>
      </c>
      <c r="H33" s="54"/>
      <c r="I33" s="949"/>
      <c r="J33" s="59">
        <v>3</v>
      </c>
      <c r="K33" s="257">
        <v>5</v>
      </c>
      <c r="L33" s="769"/>
      <c r="M33" s="28"/>
    </row>
    <row r="34" spans="1:13" ht="16.5" customHeight="1">
      <c r="A34" s="28"/>
      <c r="B34" s="31"/>
      <c r="C34" s="105" t="s">
        <v>500</v>
      </c>
      <c r="D34" s="76" t="s">
        <v>502</v>
      </c>
      <c r="E34" s="949"/>
      <c r="F34" s="63">
        <v>0</v>
      </c>
      <c r="G34" s="63">
        <v>0</v>
      </c>
      <c r="H34" s="54"/>
      <c r="I34" s="949"/>
      <c r="J34" s="59">
        <v>3</v>
      </c>
      <c r="K34" s="257">
        <v>2.5</v>
      </c>
      <c r="L34" s="769"/>
      <c r="M34" s="28"/>
    </row>
    <row r="35" spans="1:13" ht="16.5" customHeight="1">
      <c r="A35" s="28"/>
      <c r="B35" s="31"/>
      <c r="C35" s="105" t="s">
        <v>500</v>
      </c>
      <c r="D35" s="76" t="s">
        <v>503</v>
      </c>
      <c r="E35" s="949"/>
      <c r="F35" s="63">
        <v>0</v>
      </c>
      <c r="G35" s="63">
        <v>0</v>
      </c>
      <c r="H35" s="54"/>
      <c r="I35" s="949"/>
      <c r="J35" s="59">
        <v>3</v>
      </c>
      <c r="K35" s="257">
        <v>0</v>
      </c>
      <c r="L35" s="769"/>
      <c r="M35" s="28"/>
    </row>
    <row r="36" spans="1:13" ht="16.5" customHeight="1">
      <c r="A36" s="28"/>
      <c r="B36" s="31"/>
      <c r="C36" s="105" t="s">
        <v>504</v>
      </c>
      <c r="D36" s="76" t="s">
        <v>505</v>
      </c>
      <c r="E36" s="949"/>
      <c r="F36" s="63">
        <v>0</v>
      </c>
      <c r="G36" s="63">
        <v>0</v>
      </c>
      <c r="H36" s="54"/>
      <c r="I36" s="949"/>
      <c r="J36" s="59">
        <v>3</v>
      </c>
      <c r="K36" s="257">
        <v>2</v>
      </c>
      <c r="L36" s="769"/>
      <c r="M36" s="28"/>
    </row>
    <row r="37" spans="1:13" ht="16.5" customHeight="1">
      <c r="A37" s="28"/>
      <c r="B37" s="31"/>
      <c r="C37" s="105" t="s">
        <v>504</v>
      </c>
      <c r="D37" s="76" t="s">
        <v>506</v>
      </c>
      <c r="E37" s="949"/>
      <c r="F37" s="63">
        <v>0</v>
      </c>
      <c r="G37" s="63">
        <v>0</v>
      </c>
      <c r="H37" s="54"/>
      <c r="I37" s="949"/>
      <c r="J37" s="59">
        <v>3</v>
      </c>
      <c r="K37" s="257">
        <v>5</v>
      </c>
      <c r="L37" s="769"/>
      <c r="M37" s="28"/>
    </row>
    <row r="38" spans="1:13" ht="16.5" customHeight="1">
      <c r="A38" s="28"/>
      <c r="B38" s="31"/>
      <c r="C38" s="105" t="s">
        <v>504</v>
      </c>
      <c r="D38" s="76" t="s">
        <v>507</v>
      </c>
      <c r="E38" s="949"/>
      <c r="F38" s="63">
        <v>0</v>
      </c>
      <c r="G38" s="63">
        <v>0</v>
      </c>
      <c r="H38" s="54"/>
      <c r="I38" s="949"/>
      <c r="J38" s="59">
        <v>3</v>
      </c>
      <c r="K38" s="257">
        <v>1</v>
      </c>
      <c r="L38" s="769"/>
      <c r="M38" s="28"/>
    </row>
    <row r="39" spans="1:13" ht="16.5" customHeight="1">
      <c r="A39" s="28"/>
      <c r="B39" s="31"/>
      <c r="C39" s="105" t="s">
        <v>504</v>
      </c>
      <c r="D39" s="76" t="s">
        <v>508</v>
      </c>
      <c r="E39" s="949"/>
      <c r="F39" s="63">
        <v>0</v>
      </c>
      <c r="G39" s="63">
        <v>0</v>
      </c>
      <c r="H39" s="54"/>
      <c r="I39" s="949"/>
      <c r="J39" s="59">
        <v>3</v>
      </c>
      <c r="K39" s="257">
        <v>2.5</v>
      </c>
      <c r="L39" s="769"/>
      <c r="M39" s="28"/>
    </row>
    <row r="40" spans="1:13" ht="16.5" customHeight="1">
      <c r="A40" s="28"/>
      <c r="B40" s="31"/>
      <c r="C40" s="105" t="s">
        <v>509</v>
      </c>
      <c r="D40" s="76" t="s">
        <v>510</v>
      </c>
      <c r="E40" s="949"/>
      <c r="F40" s="63">
        <v>0</v>
      </c>
      <c r="G40" s="63">
        <v>0</v>
      </c>
      <c r="H40" s="54"/>
      <c r="I40" s="949"/>
      <c r="J40" s="59">
        <v>3</v>
      </c>
      <c r="K40" s="257">
        <v>5</v>
      </c>
      <c r="L40" s="769"/>
      <c r="M40" s="28"/>
    </row>
    <row r="41" spans="1:13" ht="16.5" customHeight="1">
      <c r="A41" s="28"/>
      <c r="B41" s="31"/>
      <c r="C41" s="105" t="s">
        <v>183</v>
      </c>
      <c r="D41" s="76" t="s">
        <v>511</v>
      </c>
      <c r="E41" s="949"/>
      <c r="F41" s="63">
        <v>0</v>
      </c>
      <c r="G41" s="63">
        <v>0</v>
      </c>
      <c r="H41" s="54"/>
      <c r="I41" s="949"/>
      <c r="J41" s="59">
        <v>3</v>
      </c>
      <c r="K41" s="257" t="s">
        <v>64</v>
      </c>
      <c r="L41" s="769"/>
      <c r="M41" s="28"/>
    </row>
    <row r="42" spans="1:13" ht="16.5" customHeight="1">
      <c r="A42" s="28"/>
      <c r="B42" s="31"/>
      <c r="C42" s="105" t="s">
        <v>512</v>
      </c>
      <c r="D42" s="76" t="s">
        <v>513</v>
      </c>
      <c r="E42" s="949"/>
      <c r="F42" s="63">
        <v>0</v>
      </c>
      <c r="G42" s="63">
        <v>0</v>
      </c>
      <c r="H42" s="54"/>
      <c r="I42" s="949"/>
      <c r="J42" s="59">
        <v>3</v>
      </c>
      <c r="K42" s="257">
        <v>2.5</v>
      </c>
      <c r="L42" s="769"/>
      <c r="M42" s="28"/>
    </row>
    <row r="43" spans="1:13" ht="16.5" customHeight="1">
      <c r="A43" s="28"/>
      <c r="B43" s="31"/>
      <c r="C43" s="105" t="s">
        <v>512</v>
      </c>
      <c r="D43" s="76" t="s">
        <v>514</v>
      </c>
      <c r="E43" s="949"/>
      <c r="F43" s="63">
        <v>0</v>
      </c>
      <c r="G43" s="63">
        <v>0</v>
      </c>
      <c r="H43" s="54"/>
      <c r="I43" s="949"/>
      <c r="J43" s="59">
        <v>3</v>
      </c>
      <c r="K43" s="257">
        <v>5</v>
      </c>
      <c r="L43" s="769"/>
      <c r="M43" s="28"/>
    </row>
    <row r="44" spans="1:13" ht="16.5" customHeight="1">
      <c r="A44" s="28"/>
      <c r="B44" s="31"/>
      <c r="C44" s="105" t="s">
        <v>512</v>
      </c>
      <c r="D44" s="76" t="s">
        <v>515</v>
      </c>
      <c r="E44" s="949"/>
      <c r="F44" s="63">
        <v>0</v>
      </c>
      <c r="G44" s="63">
        <v>0</v>
      </c>
      <c r="H44" s="54"/>
      <c r="I44" s="949"/>
      <c r="J44" s="59">
        <v>3</v>
      </c>
      <c r="K44" s="257">
        <v>1</v>
      </c>
      <c r="L44" s="769"/>
      <c r="M44" s="28"/>
    </row>
    <row r="45" spans="1:13" ht="16.5" customHeight="1">
      <c r="A45" s="28"/>
      <c r="B45" s="31"/>
      <c r="C45" s="105" t="s">
        <v>13</v>
      </c>
      <c r="D45" s="76" t="s">
        <v>516</v>
      </c>
      <c r="E45" s="949"/>
      <c r="F45" s="63">
        <v>0</v>
      </c>
      <c r="G45" s="63">
        <v>0</v>
      </c>
      <c r="H45" s="54"/>
      <c r="I45" s="949"/>
      <c r="J45" s="59">
        <v>3</v>
      </c>
      <c r="K45" s="257">
        <v>1</v>
      </c>
      <c r="L45" s="769"/>
      <c r="M45" s="28"/>
    </row>
    <row r="46" spans="1:13" ht="16.5" customHeight="1">
      <c r="A46" s="28"/>
      <c r="B46" s="31"/>
      <c r="C46" s="105" t="s">
        <v>13</v>
      </c>
      <c r="D46" s="76" t="s">
        <v>517</v>
      </c>
      <c r="E46" s="949"/>
      <c r="F46" s="63">
        <v>0</v>
      </c>
      <c r="G46" s="63">
        <v>0</v>
      </c>
      <c r="H46" s="54"/>
      <c r="I46" s="949"/>
      <c r="J46" s="59">
        <v>3</v>
      </c>
      <c r="K46" s="257">
        <v>5</v>
      </c>
      <c r="L46" s="769"/>
      <c r="M46" s="28"/>
    </row>
    <row r="47" spans="1:13" ht="16.5" customHeight="1">
      <c r="A47" s="28"/>
      <c r="B47" s="31"/>
      <c r="C47" s="105" t="s">
        <v>504</v>
      </c>
      <c r="D47" s="76" t="s">
        <v>518</v>
      </c>
      <c r="E47" s="949"/>
      <c r="F47" s="63">
        <v>0</v>
      </c>
      <c r="G47" s="63">
        <v>0</v>
      </c>
      <c r="H47" s="54"/>
      <c r="I47" s="949"/>
      <c r="J47" s="59">
        <v>3</v>
      </c>
      <c r="K47" s="257">
        <v>4</v>
      </c>
      <c r="L47" s="769"/>
      <c r="M47" s="28"/>
    </row>
    <row r="48" spans="1:13" ht="16.5" customHeight="1">
      <c r="A48" s="28"/>
      <c r="B48" s="31"/>
      <c r="C48" s="105" t="s">
        <v>519</v>
      </c>
      <c r="D48" s="76" t="s">
        <v>520</v>
      </c>
      <c r="E48" s="949"/>
      <c r="F48" s="63">
        <v>0</v>
      </c>
      <c r="G48" s="63">
        <v>0</v>
      </c>
      <c r="H48" s="54"/>
      <c r="I48" s="949"/>
      <c r="J48" s="59">
        <v>3</v>
      </c>
      <c r="K48" s="257">
        <v>5</v>
      </c>
      <c r="L48" s="769"/>
      <c r="M48" s="28"/>
    </row>
    <row r="49" spans="1:13" ht="16.5" customHeight="1">
      <c r="A49" s="28"/>
      <c r="B49" s="31"/>
      <c r="C49" s="105" t="s">
        <v>519</v>
      </c>
      <c r="D49" s="76" t="s">
        <v>521</v>
      </c>
      <c r="E49" s="949"/>
      <c r="F49" s="63">
        <v>0</v>
      </c>
      <c r="G49" s="63">
        <v>0</v>
      </c>
      <c r="H49" s="54"/>
      <c r="I49" s="949"/>
      <c r="J49" s="59">
        <v>3</v>
      </c>
      <c r="K49" s="257">
        <v>1</v>
      </c>
      <c r="L49" s="769"/>
      <c r="M49" s="28"/>
    </row>
    <row r="50" spans="1:13" ht="16.5" customHeight="1">
      <c r="A50" s="28"/>
      <c r="B50" s="31"/>
      <c r="C50" s="105" t="s">
        <v>519</v>
      </c>
      <c r="D50" s="76" t="s">
        <v>522</v>
      </c>
      <c r="E50" s="949"/>
      <c r="F50" s="63">
        <v>0</v>
      </c>
      <c r="G50" s="63">
        <v>0</v>
      </c>
      <c r="H50" s="54"/>
      <c r="I50" s="949"/>
      <c r="J50" s="59">
        <v>3</v>
      </c>
      <c r="K50" s="257">
        <v>2.5</v>
      </c>
      <c r="L50" s="769"/>
      <c r="M50" s="28"/>
    </row>
    <row r="51" spans="1:13" ht="16.5" customHeight="1">
      <c r="A51" s="28"/>
      <c r="B51" s="31"/>
      <c r="C51" s="105" t="s">
        <v>196</v>
      </c>
      <c r="D51" s="76" t="s">
        <v>347</v>
      </c>
      <c r="E51" s="949"/>
      <c r="F51" s="63">
        <v>0</v>
      </c>
      <c r="G51" s="63">
        <v>0</v>
      </c>
      <c r="H51" s="54"/>
      <c r="I51" s="949"/>
      <c r="J51" s="59">
        <v>3</v>
      </c>
      <c r="K51" s="257">
        <v>2.5</v>
      </c>
      <c r="L51" s="769"/>
      <c r="M51" s="28"/>
    </row>
    <row r="52" spans="1:13" ht="16.5" customHeight="1">
      <c r="A52" s="28"/>
      <c r="B52" s="31"/>
      <c r="C52" s="105" t="s">
        <v>196</v>
      </c>
      <c r="D52" s="76" t="s">
        <v>523</v>
      </c>
      <c r="E52" s="949"/>
      <c r="F52" s="63">
        <v>0</v>
      </c>
      <c r="G52" s="63">
        <v>0</v>
      </c>
      <c r="H52" s="54"/>
      <c r="I52" s="949"/>
      <c r="J52" s="59">
        <v>3</v>
      </c>
      <c r="K52" s="257">
        <v>5</v>
      </c>
      <c r="L52" s="769"/>
      <c r="M52" s="28"/>
    </row>
    <row r="53" spans="1:13" ht="16.5" customHeight="1">
      <c r="A53" s="28"/>
      <c r="B53" s="31"/>
      <c r="C53" s="105" t="s">
        <v>196</v>
      </c>
      <c r="D53" s="76" t="s">
        <v>524</v>
      </c>
      <c r="E53" s="949"/>
      <c r="F53" s="63">
        <v>0</v>
      </c>
      <c r="G53" s="63">
        <v>0</v>
      </c>
      <c r="H53" s="54"/>
      <c r="I53" s="949"/>
      <c r="J53" s="59">
        <v>3</v>
      </c>
      <c r="K53" s="257" t="s">
        <v>64</v>
      </c>
      <c r="L53" s="769"/>
      <c r="M53" s="28"/>
    </row>
    <row r="54" spans="1:13" ht="16.5" customHeight="1">
      <c r="A54" s="28"/>
      <c r="B54" s="31"/>
      <c r="C54" s="105" t="s">
        <v>525</v>
      </c>
      <c r="D54" s="76" t="s">
        <v>526</v>
      </c>
      <c r="E54" s="949"/>
      <c r="F54" s="63">
        <v>0</v>
      </c>
      <c r="G54" s="63">
        <v>0</v>
      </c>
      <c r="H54" s="54"/>
      <c r="I54" s="949"/>
      <c r="J54" s="59">
        <v>1</v>
      </c>
      <c r="K54" s="257">
        <v>5</v>
      </c>
      <c r="L54" s="769"/>
      <c r="M54" s="28"/>
    </row>
    <row r="55" spans="1:13" ht="16.5" customHeight="1">
      <c r="A55" s="28"/>
      <c r="B55" s="31"/>
      <c r="C55" s="105" t="s">
        <v>527</v>
      </c>
      <c r="D55" s="76" t="s">
        <v>528</v>
      </c>
      <c r="E55" s="949"/>
      <c r="F55" s="63">
        <v>0</v>
      </c>
      <c r="G55" s="63">
        <v>0</v>
      </c>
      <c r="H55" s="54"/>
      <c r="I55" s="949"/>
      <c r="J55" s="59">
        <v>1</v>
      </c>
      <c r="K55" s="257">
        <v>5</v>
      </c>
      <c r="L55" s="769"/>
      <c r="M55" s="28"/>
    </row>
    <row r="56" spans="1:13" ht="16.5" customHeight="1">
      <c r="A56" s="28"/>
      <c r="B56" s="31"/>
      <c r="C56" s="105" t="s">
        <v>525</v>
      </c>
      <c r="D56" s="76" t="s">
        <v>529</v>
      </c>
      <c r="E56" s="949"/>
      <c r="F56" s="63">
        <v>0</v>
      </c>
      <c r="G56" s="63">
        <v>0</v>
      </c>
      <c r="H56" s="54"/>
      <c r="I56" s="949"/>
      <c r="J56" s="59">
        <v>1</v>
      </c>
      <c r="K56" s="257">
        <v>1</v>
      </c>
      <c r="L56" s="769"/>
      <c r="M56" s="28"/>
    </row>
    <row r="57" spans="1:13" ht="16.5" customHeight="1">
      <c r="A57" s="28"/>
      <c r="B57" s="31"/>
      <c r="C57" s="105" t="s">
        <v>180</v>
      </c>
      <c r="D57" s="76" t="s">
        <v>530</v>
      </c>
      <c r="E57" s="949"/>
      <c r="F57" s="63">
        <v>0</v>
      </c>
      <c r="G57" s="63">
        <v>0</v>
      </c>
      <c r="H57" s="54"/>
      <c r="I57" s="949"/>
      <c r="J57" s="59">
        <v>1</v>
      </c>
      <c r="K57" s="257">
        <v>2.5</v>
      </c>
      <c r="L57" s="769"/>
      <c r="M57" s="28"/>
    </row>
    <row r="58" spans="1:13" ht="16.5" customHeight="1">
      <c r="A58" s="28"/>
      <c r="B58" s="31"/>
      <c r="C58" s="105" t="s">
        <v>180</v>
      </c>
      <c r="D58" s="76" t="s">
        <v>531</v>
      </c>
      <c r="E58" s="949"/>
      <c r="F58" s="63">
        <v>0</v>
      </c>
      <c r="G58" s="63">
        <v>0</v>
      </c>
      <c r="H58" s="54"/>
      <c r="I58" s="949"/>
      <c r="J58" s="59">
        <v>1</v>
      </c>
      <c r="K58" s="257">
        <v>5</v>
      </c>
      <c r="L58" s="769"/>
      <c r="M58" s="28"/>
    </row>
    <row r="59" spans="1:13" ht="16.5" customHeight="1">
      <c r="A59" s="28"/>
      <c r="B59" s="31"/>
      <c r="C59" s="105" t="s">
        <v>372</v>
      </c>
      <c r="D59" s="76" t="s">
        <v>532</v>
      </c>
      <c r="E59" s="949"/>
      <c r="F59" s="63">
        <v>0</v>
      </c>
      <c r="G59" s="63">
        <v>0</v>
      </c>
      <c r="H59" s="54"/>
      <c r="I59" s="949"/>
      <c r="J59" s="59">
        <v>1</v>
      </c>
      <c r="K59" s="257">
        <v>5</v>
      </c>
      <c r="L59" s="769"/>
      <c r="M59" s="28"/>
    </row>
    <row r="60" spans="1:13" ht="16.5" customHeight="1">
      <c r="A60" s="28"/>
      <c r="B60" s="31"/>
      <c r="C60" s="105" t="s">
        <v>372</v>
      </c>
      <c r="D60" s="76" t="s">
        <v>533</v>
      </c>
      <c r="E60" s="949"/>
      <c r="F60" s="63">
        <v>0</v>
      </c>
      <c r="G60" s="63">
        <v>0</v>
      </c>
      <c r="H60" s="54"/>
      <c r="I60" s="949"/>
      <c r="J60" s="59">
        <v>1</v>
      </c>
      <c r="K60" s="257">
        <v>2.5</v>
      </c>
      <c r="L60" s="769"/>
      <c r="M60" s="28"/>
    </row>
    <row r="61" spans="1:13" ht="16.5" customHeight="1">
      <c r="A61" s="28"/>
      <c r="B61" s="31"/>
      <c r="C61" s="105" t="s">
        <v>534</v>
      </c>
      <c r="D61" s="76" t="s">
        <v>535</v>
      </c>
      <c r="E61" s="949"/>
      <c r="F61" s="63">
        <v>0</v>
      </c>
      <c r="G61" s="63">
        <v>0</v>
      </c>
      <c r="H61" s="54"/>
      <c r="I61" s="949"/>
      <c r="J61" s="59">
        <v>2</v>
      </c>
      <c r="K61" s="257">
        <v>5</v>
      </c>
      <c r="L61" s="769"/>
      <c r="M61" s="28"/>
    </row>
    <row r="62" spans="1:13" ht="16.5" customHeight="1">
      <c r="A62" s="28"/>
      <c r="B62" s="31"/>
      <c r="C62" s="105" t="s">
        <v>191</v>
      </c>
      <c r="D62" s="76" t="s">
        <v>536</v>
      </c>
      <c r="E62" s="949"/>
      <c r="F62" s="63">
        <v>0</v>
      </c>
      <c r="G62" s="63">
        <v>0</v>
      </c>
      <c r="H62" s="54"/>
      <c r="I62" s="949"/>
      <c r="J62" s="59">
        <v>3</v>
      </c>
      <c r="K62" s="257">
        <v>5</v>
      </c>
      <c r="L62" s="769"/>
      <c r="M62" s="28"/>
    </row>
    <row r="63" spans="1:13" ht="16.5" customHeight="1">
      <c r="A63" s="28"/>
      <c r="B63" s="31"/>
      <c r="C63" s="105" t="s">
        <v>312</v>
      </c>
      <c r="D63" s="76" t="s">
        <v>537</v>
      </c>
      <c r="E63" s="949"/>
      <c r="F63" s="63">
        <v>0</v>
      </c>
      <c r="G63" s="63">
        <v>0</v>
      </c>
      <c r="H63" s="54"/>
      <c r="I63" s="949"/>
      <c r="J63" s="59">
        <v>2</v>
      </c>
      <c r="K63" s="257">
        <v>5</v>
      </c>
      <c r="L63" s="769"/>
      <c r="M63" s="28"/>
    </row>
    <row r="64" spans="1:13" ht="16.5" customHeight="1">
      <c r="A64" s="28"/>
      <c r="B64" s="31"/>
      <c r="C64" s="105" t="s">
        <v>228</v>
      </c>
      <c r="D64" s="76" t="s">
        <v>538</v>
      </c>
      <c r="E64" s="949"/>
      <c r="F64" s="63">
        <v>0</v>
      </c>
      <c r="G64" s="63">
        <v>0</v>
      </c>
      <c r="H64" s="54"/>
      <c r="I64" s="949"/>
      <c r="J64" s="59">
        <v>3</v>
      </c>
      <c r="K64" s="257">
        <v>5</v>
      </c>
      <c r="L64" s="769"/>
      <c r="M64" s="28"/>
    </row>
    <row r="65" spans="1:13" ht="16.5" customHeight="1">
      <c r="A65" s="28"/>
      <c r="B65" s="31"/>
      <c r="C65" s="105" t="s">
        <v>539</v>
      </c>
      <c r="D65" s="76" t="s">
        <v>540</v>
      </c>
      <c r="E65" s="949"/>
      <c r="F65" s="63">
        <v>0</v>
      </c>
      <c r="G65" s="63">
        <v>0</v>
      </c>
      <c r="H65" s="54"/>
      <c r="I65" s="949"/>
      <c r="J65" s="59">
        <v>2</v>
      </c>
      <c r="K65" s="257">
        <v>2.5</v>
      </c>
      <c r="L65" s="769"/>
      <c r="M65" s="28"/>
    </row>
    <row r="66" spans="1:13" ht="16.5" customHeight="1">
      <c r="A66" s="28"/>
      <c r="B66" s="31"/>
      <c r="C66" s="105" t="s">
        <v>541</v>
      </c>
      <c r="D66" s="76" t="s">
        <v>542</v>
      </c>
      <c r="E66" s="949"/>
      <c r="F66" s="63">
        <v>0</v>
      </c>
      <c r="G66" s="63">
        <v>0</v>
      </c>
      <c r="H66" s="54"/>
      <c r="I66" s="949"/>
      <c r="J66" s="59">
        <v>2</v>
      </c>
      <c r="K66" s="257">
        <v>2.5</v>
      </c>
      <c r="L66" s="769"/>
      <c r="M66" s="28"/>
    </row>
    <row r="67" spans="1:13" ht="16.5" customHeight="1">
      <c r="A67" s="28"/>
      <c r="B67" s="31"/>
      <c r="C67" s="105" t="s">
        <v>184</v>
      </c>
      <c r="D67" s="76" t="s">
        <v>543</v>
      </c>
      <c r="E67" s="949"/>
      <c r="F67" s="63">
        <v>0</v>
      </c>
      <c r="G67" s="63">
        <v>0</v>
      </c>
      <c r="H67" s="54"/>
      <c r="I67" s="949"/>
      <c r="J67" s="59">
        <v>1</v>
      </c>
      <c r="K67" s="257">
        <v>2.5</v>
      </c>
      <c r="L67" s="769"/>
      <c r="M67" s="28"/>
    </row>
    <row r="68" spans="1:13" ht="16.5" customHeight="1">
      <c r="A68" s="28"/>
      <c r="B68" s="31"/>
      <c r="C68" s="105" t="s">
        <v>184</v>
      </c>
      <c r="D68" s="76" t="s">
        <v>544</v>
      </c>
      <c r="E68" s="949"/>
      <c r="F68" s="63">
        <v>0</v>
      </c>
      <c r="G68" s="63">
        <v>0</v>
      </c>
      <c r="H68" s="54"/>
      <c r="I68" s="949"/>
      <c r="J68" s="59">
        <v>1</v>
      </c>
      <c r="K68" s="257">
        <v>5</v>
      </c>
      <c r="L68" s="769"/>
      <c r="M68" s="28"/>
    </row>
    <row r="69" spans="1:13" ht="16.5" customHeight="1">
      <c r="A69" s="28"/>
      <c r="B69" s="31"/>
      <c r="C69" s="105" t="s">
        <v>545</v>
      </c>
      <c r="D69" s="76" t="s">
        <v>227</v>
      </c>
      <c r="E69" s="949"/>
      <c r="F69" s="63">
        <v>0</v>
      </c>
      <c r="G69" s="63">
        <v>0</v>
      </c>
      <c r="H69" s="54"/>
      <c r="I69" s="949"/>
      <c r="J69" s="59">
        <v>4</v>
      </c>
      <c r="K69" s="257">
        <v>0</v>
      </c>
      <c r="L69" s="769"/>
      <c r="M69" s="28"/>
    </row>
    <row r="70" spans="1:13" ht="16.5" customHeight="1">
      <c r="A70" s="28"/>
      <c r="B70" s="31"/>
      <c r="C70" s="105" t="s">
        <v>545</v>
      </c>
      <c r="D70" s="76" t="s">
        <v>279</v>
      </c>
      <c r="E70" s="949"/>
      <c r="F70" s="63">
        <v>0</v>
      </c>
      <c r="G70" s="63">
        <v>0</v>
      </c>
      <c r="H70" s="54"/>
      <c r="I70" s="949"/>
      <c r="J70" s="59">
        <v>4</v>
      </c>
      <c r="K70" s="257" t="s">
        <v>64</v>
      </c>
      <c r="L70" s="769"/>
      <c r="M70" s="28"/>
    </row>
    <row r="71" spans="1:13" ht="16.5" customHeight="1">
      <c r="A71" s="28"/>
      <c r="B71" s="31"/>
      <c r="C71" s="105" t="s">
        <v>545</v>
      </c>
      <c r="D71" s="76" t="s">
        <v>546</v>
      </c>
      <c r="E71" s="949"/>
      <c r="F71" s="63">
        <v>0</v>
      </c>
      <c r="G71" s="63">
        <v>0</v>
      </c>
      <c r="H71" s="54"/>
      <c r="I71" s="949"/>
      <c r="J71" s="59">
        <v>4</v>
      </c>
      <c r="K71" s="257">
        <v>2.5</v>
      </c>
      <c r="L71" s="769"/>
      <c r="M71" s="28"/>
    </row>
    <row r="72" spans="1:13" ht="16.5" customHeight="1">
      <c r="A72" s="28"/>
      <c r="B72" s="31"/>
      <c r="C72" s="105" t="s">
        <v>545</v>
      </c>
      <c r="D72" s="76" t="s">
        <v>547</v>
      </c>
      <c r="E72" s="949"/>
      <c r="F72" s="63">
        <v>0</v>
      </c>
      <c r="G72" s="63">
        <v>0</v>
      </c>
      <c r="H72" s="54"/>
      <c r="I72" s="949"/>
      <c r="J72" s="59">
        <v>4</v>
      </c>
      <c r="K72" s="257">
        <v>1</v>
      </c>
      <c r="L72" s="769"/>
      <c r="M72" s="28"/>
    </row>
    <row r="73" spans="1:13" ht="16.5" customHeight="1">
      <c r="A73" s="28"/>
      <c r="B73" s="31"/>
      <c r="C73" s="105" t="s">
        <v>222</v>
      </c>
      <c r="D73" s="76" t="s">
        <v>548</v>
      </c>
      <c r="E73" s="949"/>
      <c r="F73" s="63">
        <v>0</v>
      </c>
      <c r="G73" s="63">
        <v>0</v>
      </c>
      <c r="H73" s="54"/>
      <c r="I73" s="949"/>
      <c r="J73" s="59">
        <v>3</v>
      </c>
      <c r="K73" s="257">
        <v>5</v>
      </c>
      <c r="L73" s="769"/>
      <c r="M73" s="28"/>
    </row>
    <row r="74" spans="1:13" ht="16.5" customHeight="1">
      <c r="A74" s="28"/>
      <c r="B74" s="31"/>
      <c r="C74" s="105" t="s">
        <v>222</v>
      </c>
      <c r="D74" s="76" t="s">
        <v>337</v>
      </c>
      <c r="E74" s="949"/>
      <c r="F74" s="63">
        <v>0</v>
      </c>
      <c r="G74" s="63">
        <v>0</v>
      </c>
      <c r="H74" s="54"/>
      <c r="I74" s="949"/>
      <c r="J74" s="59">
        <v>3</v>
      </c>
      <c r="K74" s="257">
        <v>0</v>
      </c>
      <c r="L74" s="769"/>
      <c r="M74" s="28"/>
    </row>
    <row r="75" spans="1:13" ht="16.5" customHeight="1">
      <c r="A75" s="28"/>
      <c r="B75" s="31"/>
      <c r="C75" s="105" t="s">
        <v>222</v>
      </c>
      <c r="D75" s="76" t="s">
        <v>549</v>
      </c>
      <c r="E75" s="949"/>
      <c r="F75" s="63">
        <v>0</v>
      </c>
      <c r="G75" s="63">
        <v>0</v>
      </c>
      <c r="H75" s="54"/>
      <c r="I75" s="949"/>
      <c r="J75" s="59">
        <v>3</v>
      </c>
      <c r="K75" s="257">
        <v>1</v>
      </c>
      <c r="L75" s="769"/>
      <c r="M75" s="28"/>
    </row>
    <row r="76" spans="1:13" ht="16.5" customHeight="1">
      <c r="A76" s="28"/>
      <c r="B76" s="31"/>
      <c r="C76" s="105" t="s">
        <v>222</v>
      </c>
      <c r="D76" s="76" t="s">
        <v>550</v>
      </c>
      <c r="E76" s="949"/>
      <c r="F76" s="63">
        <v>0</v>
      </c>
      <c r="G76" s="63">
        <v>0</v>
      </c>
      <c r="H76" s="54"/>
      <c r="I76" s="949"/>
      <c r="J76" s="59">
        <v>3</v>
      </c>
      <c r="K76" s="257" t="s">
        <v>64</v>
      </c>
      <c r="L76" s="769"/>
      <c r="M76" s="28"/>
    </row>
    <row r="77" spans="1:13" ht="16.5" customHeight="1">
      <c r="A77" s="28"/>
      <c r="B77" s="31"/>
      <c r="C77" s="105" t="s">
        <v>551</v>
      </c>
      <c r="D77" s="76" t="s">
        <v>552</v>
      </c>
      <c r="E77" s="949"/>
      <c r="F77" s="63">
        <v>0</v>
      </c>
      <c r="G77" s="63">
        <v>0</v>
      </c>
      <c r="H77" s="54"/>
      <c r="I77" s="949"/>
      <c r="J77" s="59">
        <v>3</v>
      </c>
      <c r="K77" s="257">
        <v>2.5</v>
      </c>
      <c r="L77" s="769"/>
      <c r="M77" s="28"/>
    </row>
    <row r="78" spans="1:13" ht="16.5" customHeight="1">
      <c r="A78" s="28"/>
      <c r="B78" s="31"/>
      <c r="C78" s="105" t="s">
        <v>553</v>
      </c>
      <c r="D78" s="76" t="s">
        <v>554</v>
      </c>
      <c r="E78" s="949"/>
      <c r="F78" s="63">
        <v>0</v>
      </c>
      <c r="G78" s="63">
        <v>0</v>
      </c>
      <c r="H78" s="54"/>
      <c r="I78" s="949"/>
      <c r="J78" s="59">
        <v>2</v>
      </c>
      <c r="K78" s="257">
        <v>5</v>
      </c>
      <c r="L78" s="769"/>
      <c r="M78" s="28"/>
    </row>
    <row r="79" spans="1:13" ht="16.5" customHeight="1">
      <c r="A79" s="28"/>
      <c r="B79" s="31"/>
      <c r="C79" s="105" t="s">
        <v>553</v>
      </c>
      <c r="D79" s="76" t="s">
        <v>555</v>
      </c>
      <c r="E79" s="949"/>
      <c r="F79" s="63">
        <v>0</v>
      </c>
      <c r="G79" s="63">
        <v>0</v>
      </c>
      <c r="H79" s="54"/>
      <c r="I79" s="949"/>
      <c r="J79" s="59">
        <v>2</v>
      </c>
      <c r="K79" s="257">
        <v>2.5</v>
      </c>
      <c r="L79" s="769"/>
      <c r="M79" s="28"/>
    </row>
    <row r="80" spans="1:13" ht="16.5" customHeight="1">
      <c r="A80" s="28"/>
      <c r="B80" s="31"/>
      <c r="C80" s="105" t="s">
        <v>556</v>
      </c>
      <c r="D80" s="76" t="s">
        <v>557</v>
      </c>
      <c r="E80" s="949"/>
      <c r="F80" s="63">
        <v>0</v>
      </c>
      <c r="G80" s="63">
        <v>0</v>
      </c>
      <c r="H80" s="54"/>
      <c r="I80" s="949"/>
      <c r="J80" s="59">
        <v>2</v>
      </c>
      <c r="K80" s="257">
        <v>5</v>
      </c>
      <c r="L80" s="769"/>
      <c r="M80" s="28"/>
    </row>
    <row r="81" spans="1:13" ht="16.5" customHeight="1">
      <c r="A81" s="28"/>
      <c r="B81" s="31"/>
      <c r="C81" s="105" t="s">
        <v>558</v>
      </c>
      <c r="D81" s="76" t="s">
        <v>559</v>
      </c>
      <c r="E81" s="949"/>
      <c r="F81" s="63">
        <v>0</v>
      </c>
      <c r="G81" s="63">
        <v>0</v>
      </c>
      <c r="H81" s="54"/>
      <c r="I81" s="949"/>
      <c r="J81" s="59">
        <v>2</v>
      </c>
      <c r="K81" s="257">
        <v>5</v>
      </c>
      <c r="L81" s="769"/>
      <c r="M81" s="28"/>
    </row>
    <row r="82" spans="1:13" ht="16.5" customHeight="1">
      <c r="A82" s="28"/>
      <c r="B82" s="31"/>
      <c r="C82" s="105" t="s">
        <v>560</v>
      </c>
      <c r="D82" s="76" t="s">
        <v>561</v>
      </c>
      <c r="E82" s="949"/>
      <c r="F82" s="63">
        <v>0</v>
      </c>
      <c r="G82" s="63">
        <v>0</v>
      </c>
      <c r="H82" s="54"/>
      <c r="I82" s="949"/>
      <c r="J82" s="59">
        <v>2</v>
      </c>
      <c r="K82" s="257">
        <v>0</v>
      </c>
      <c r="L82" s="769"/>
      <c r="M82" s="28"/>
    </row>
    <row r="83" spans="1:13" ht="16.5" customHeight="1">
      <c r="A83" s="28"/>
      <c r="B83" s="31"/>
      <c r="C83" s="105" t="s">
        <v>560</v>
      </c>
      <c r="D83" s="76" t="s">
        <v>562</v>
      </c>
      <c r="E83" s="949"/>
      <c r="F83" s="63">
        <v>0</v>
      </c>
      <c r="G83" s="63">
        <v>0</v>
      </c>
      <c r="H83" s="54"/>
      <c r="I83" s="949"/>
      <c r="J83" s="59">
        <v>2</v>
      </c>
      <c r="K83" s="257">
        <v>2</v>
      </c>
      <c r="L83" s="769"/>
      <c r="M83" s="28"/>
    </row>
    <row r="84" spans="1:13" ht="16.5" customHeight="1">
      <c r="A84" s="28"/>
      <c r="B84" s="31"/>
      <c r="C84" s="105" t="s">
        <v>563</v>
      </c>
      <c r="D84" s="76" t="s">
        <v>564</v>
      </c>
      <c r="E84" s="949"/>
      <c r="F84" s="63">
        <v>0</v>
      </c>
      <c r="G84" s="63">
        <v>0</v>
      </c>
      <c r="H84" s="54"/>
      <c r="I84" s="949"/>
      <c r="J84" s="59">
        <v>3</v>
      </c>
      <c r="K84" s="257" t="s">
        <v>64</v>
      </c>
      <c r="L84" s="769"/>
      <c r="M84" s="28"/>
    </row>
    <row r="85" spans="1:13" ht="16.5" customHeight="1">
      <c r="A85" s="28"/>
      <c r="B85" s="31"/>
      <c r="C85" s="105" t="s">
        <v>563</v>
      </c>
      <c r="D85" s="76" t="s">
        <v>565</v>
      </c>
      <c r="E85" s="949"/>
      <c r="F85" s="63">
        <v>0</v>
      </c>
      <c r="G85" s="63">
        <v>0</v>
      </c>
      <c r="H85" s="54"/>
      <c r="I85" s="949"/>
      <c r="J85" s="59">
        <v>3</v>
      </c>
      <c r="K85" s="257">
        <v>1</v>
      </c>
      <c r="L85" s="769"/>
      <c r="M85" s="28"/>
    </row>
    <row r="86" spans="1:13" ht="16.5" customHeight="1">
      <c r="A86" s="28"/>
      <c r="B86" s="31"/>
      <c r="C86" s="105" t="s">
        <v>563</v>
      </c>
      <c r="D86" s="76" t="s">
        <v>566</v>
      </c>
      <c r="E86" s="949"/>
      <c r="F86" s="63">
        <v>0</v>
      </c>
      <c r="G86" s="63">
        <v>0</v>
      </c>
      <c r="H86" s="54"/>
      <c r="I86" s="949"/>
      <c r="J86" s="59">
        <v>3</v>
      </c>
      <c r="K86" s="257">
        <v>2.5</v>
      </c>
      <c r="L86" s="769"/>
      <c r="M86" s="28"/>
    </row>
    <row r="87" spans="1:13" ht="16.5" customHeight="1">
      <c r="A87" s="28"/>
      <c r="B87" s="31"/>
      <c r="C87" s="105" t="s">
        <v>567</v>
      </c>
      <c r="D87" s="76" t="s">
        <v>568</v>
      </c>
      <c r="E87" s="949"/>
      <c r="F87" s="63">
        <v>0</v>
      </c>
      <c r="G87" s="63">
        <v>0</v>
      </c>
      <c r="H87" s="54"/>
      <c r="I87" s="949"/>
      <c r="J87" s="59">
        <v>4</v>
      </c>
      <c r="K87" s="257">
        <v>1</v>
      </c>
      <c r="L87" s="769"/>
      <c r="M87" s="28"/>
    </row>
    <row r="88" spans="1:13" ht="16.5" customHeight="1">
      <c r="A88" s="28"/>
      <c r="B88" s="31"/>
      <c r="C88" s="105" t="s">
        <v>569</v>
      </c>
      <c r="D88" s="76" t="s">
        <v>570</v>
      </c>
      <c r="E88" s="949"/>
      <c r="F88" s="63">
        <v>0</v>
      </c>
      <c r="G88" s="63">
        <v>0</v>
      </c>
      <c r="H88" s="54"/>
      <c r="I88" s="949"/>
      <c r="J88" s="59">
        <v>4</v>
      </c>
      <c r="K88" s="257">
        <v>5</v>
      </c>
      <c r="L88" s="769"/>
      <c r="M88" s="28"/>
    </row>
    <row r="89" spans="1:13" ht="16.5" customHeight="1">
      <c r="A89" s="28"/>
      <c r="B89" s="31"/>
      <c r="C89" s="105" t="s">
        <v>1034</v>
      </c>
      <c r="D89" s="76" t="s">
        <v>1033</v>
      </c>
      <c r="E89" s="949"/>
      <c r="F89" s="63">
        <v>0</v>
      </c>
      <c r="G89" s="63">
        <v>0</v>
      </c>
      <c r="H89" s="54"/>
      <c r="I89" s="949"/>
      <c r="J89" s="59">
        <v>1</v>
      </c>
      <c r="K89" s="257">
        <v>5</v>
      </c>
      <c r="L89" s="769"/>
      <c r="M89" s="28"/>
    </row>
    <row r="90" spans="1:13" ht="16.5" hidden="1" customHeight="1">
      <c r="A90" s="28"/>
      <c r="B90" s="31"/>
      <c r="C90" s="105"/>
      <c r="D90" s="76"/>
      <c r="E90" s="63"/>
      <c r="F90" s="63"/>
      <c r="G90" s="63"/>
      <c r="H90" s="54"/>
      <c r="I90" s="148"/>
      <c r="J90" s="59"/>
      <c r="K90" s="257"/>
      <c r="L90" s="769"/>
      <c r="M90" s="28"/>
    </row>
    <row r="91" spans="1:13" ht="16.5" hidden="1" customHeight="1">
      <c r="A91" s="28"/>
      <c r="B91" s="31"/>
      <c r="C91" s="105"/>
      <c r="D91" s="76"/>
      <c r="E91" s="63"/>
      <c r="F91" s="63"/>
      <c r="G91" s="63"/>
      <c r="H91" s="54"/>
      <c r="I91" s="148"/>
      <c r="J91" s="59"/>
      <c r="K91" s="257"/>
      <c r="L91" s="769"/>
      <c r="M91" s="28"/>
    </row>
    <row r="92" spans="1:13" ht="12.75" customHeight="1">
      <c r="A92" s="28"/>
      <c r="B92" s="31"/>
      <c r="C92" s="264" t="s">
        <v>21</v>
      </c>
      <c r="D92" s="265"/>
      <c r="E92" s="265"/>
      <c r="F92" s="265"/>
      <c r="G92" s="265"/>
      <c r="H92" s="265"/>
      <c r="I92" s="265"/>
      <c r="J92" s="265"/>
      <c r="K92" s="265"/>
      <c r="L92" s="769"/>
      <c r="M92" s="28"/>
    </row>
    <row r="93" spans="1:13" ht="12.75" customHeight="1">
      <c r="A93" s="28"/>
      <c r="B93" s="31"/>
      <c r="C93" s="264" t="s">
        <v>42</v>
      </c>
      <c r="D93" s="265"/>
      <c r="E93" s="265"/>
      <c r="F93" s="265"/>
      <c r="G93" s="265"/>
      <c r="H93" s="265"/>
      <c r="I93" s="265"/>
      <c r="J93" s="265"/>
      <c r="K93" s="265"/>
      <c r="L93" s="769"/>
      <c r="M93" s="28"/>
    </row>
    <row r="94" spans="1:13" ht="16.5" customHeight="1">
      <c r="A94" s="28"/>
      <c r="B94" s="31"/>
      <c r="C94" s="42" t="s">
        <v>50</v>
      </c>
      <c r="D94" s="77"/>
      <c r="E94" s="77"/>
      <c r="G94" s="39"/>
      <c r="H94" s="32"/>
      <c r="I94" s="36"/>
      <c r="J94" s="32"/>
      <c r="K94" s="32"/>
      <c r="L94" s="32"/>
      <c r="M94" s="28"/>
    </row>
    <row r="95" spans="1:13" ht="16.5" customHeight="1">
      <c r="A95" s="28"/>
      <c r="B95" s="31"/>
      <c r="C95" s="42"/>
      <c r="D95" s="77"/>
      <c r="E95" s="77"/>
      <c r="F95" s="43"/>
      <c r="G95" s="39"/>
      <c r="H95" s="32"/>
      <c r="I95" s="36"/>
      <c r="J95" s="32"/>
      <c r="K95" s="32"/>
      <c r="L95" s="32"/>
      <c r="M95" s="28"/>
    </row>
    <row r="96" spans="1:13" ht="6" customHeight="1">
      <c r="A96" s="28"/>
      <c r="B96" s="28"/>
      <c r="C96" s="28"/>
      <c r="D96" s="74"/>
      <c r="E96" s="74"/>
      <c r="F96" s="28"/>
      <c r="G96" s="28"/>
      <c r="H96" s="29"/>
      <c r="I96" s="147"/>
      <c r="J96" s="29"/>
      <c r="K96" s="29"/>
      <c r="L96" s="29"/>
      <c r="M96" s="28"/>
    </row>
    <row r="97" spans="1:13" ht="5.25" customHeight="1">
      <c r="A97" s="28"/>
      <c r="B97" s="28"/>
      <c r="C97" s="28"/>
      <c r="D97" s="74"/>
      <c r="E97" s="74"/>
      <c r="F97" s="28"/>
      <c r="G97" s="28"/>
      <c r="H97" s="29"/>
      <c r="I97" s="147"/>
      <c r="J97" s="29"/>
      <c r="K97" s="29"/>
      <c r="L97" s="29"/>
      <c r="M97" s="28"/>
    </row>
  </sheetData>
  <sheetProtection algorithmName="SHA-512" hashValue="8JSTzpYQt/AuxB6Kw5P1rnTJL+NL9o6oYu4lx334dYZmkxLGMa48qlZrSVb9Odxv7vz8te10Au+NHx7slLrZVQ==" saltValue="wVHx7SO7sTp7t+hAaAf8Sg==" spinCount="100000" sheet="1" objects="1" scenarios="1" formatColumns="0" formatRows="0" autoFilter="0"/>
  <sortState xmlns:xlrd2="http://schemas.microsoft.com/office/spreadsheetml/2017/richdata2" ref="C20:D21">
    <sortCondition ref="D20:D21"/>
  </sortState>
  <dataConsolidate/>
  <phoneticPr fontId="15" type="noConversion"/>
  <printOptions horizontalCentered="1" verticalCentered="1"/>
  <pageMargins left="0.19685039370078741" right="0.19685039370078741" top="0.39370078740157483" bottom="0.39370078740157483" header="0.51181102362204722" footer="0.19685039370078741"/>
  <pageSetup paperSize="9" scale="75" orientation="portrait" r:id="rId1"/>
  <headerFooter alignWithMargins="0">
    <oddFooter>&amp;L&amp;F, &amp;A&amp;R&amp;D, 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tabColor theme="9" tint="-0.249977111117893"/>
  </sheetPr>
  <dimension ref="A1:M81"/>
  <sheetViews>
    <sheetView topLeftCell="A56" zoomScaleNormal="100" zoomScaleSheetLayoutView="85" workbookViewId="0">
      <selection activeCell="C75" sqref="C75:K75"/>
    </sheetView>
  </sheetViews>
  <sheetFormatPr baseColWidth="10" defaultColWidth="11.453125" defaultRowHeight="12.5"/>
  <cols>
    <col min="1" max="1" width="1.453125" style="18" customWidth="1"/>
    <col min="2" max="2" width="1.26953125" style="18" customWidth="1"/>
    <col min="3" max="3" width="51.7265625" style="30" customWidth="1"/>
    <col min="4" max="4" width="8.26953125" style="82" customWidth="1"/>
    <col min="5" max="5" width="12.81640625" style="78" customWidth="1"/>
    <col min="6" max="7" width="8.1796875" style="18" customWidth="1"/>
    <col min="8" max="8" width="8.7265625" style="18" hidden="1" customWidth="1"/>
    <col min="9" max="9" width="7.81640625" style="18" customWidth="1"/>
    <col min="10" max="10" width="7.26953125" style="18" customWidth="1"/>
    <col min="11" max="11" width="7.81640625" style="18" customWidth="1"/>
    <col min="12" max="12" width="7.26953125" style="18" customWidth="1"/>
    <col min="13" max="13" width="1.453125" style="18" customWidth="1"/>
    <col min="14" max="16384" width="11.453125" style="18"/>
  </cols>
  <sheetData>
    <row r="1" spans="1:13" s="30" customFormat="1" ht="6" customHeight="1">
      <c r="A1" s="40"/>
      <c r="B1" s="40"/>
      <c r="C1" s="40"/>
      <c r="D1" s="79"/>
      <c r="E1" s="74"/>
      <c r="F1" s="40"/>
      <c r="G1" s="40"/>
      <c r="H1" s="35"/>
      <c r="I1" s="35"/>
      <c r="J1" s="35"/>
      <c r="K1" s="35"/>
      <c r="L1" s="40"/>
      <c r="M1" s="40"/>
    </row>
    <row r="2" spans="1:13" s="30" customFormat="1" ht="30.75" customHeight="1">
      <c r="A2" s="40"/>
      <c r="B2" s="31"/>
      <c r="C2" s="155" t="str">
        <f>Deckblatt!C3</f>
        <v xml:space="preserve">StädteRegion Aachen </v>
      </c>
      <c r="D2" s="174"/>
      <c r="E2" s="174"/>
      <c r="F2" s="174"/>
      <c r="G2" s="174"/>
      <c r="H2" s="174"/>
      <c r="I2" s="174"/>
      <c r="J2" s="174"/>
      <c r="K2" s="174"/>
      <c r="L2" s="31"/>
      <c r="M2" s="40"/>
    </row>
    <row r="3" spans="1:13" s="30" customFormat="1" ht="24.75" customHeight="1">
      <c r="A3" s="40"/>
      <c r="B3" s="31"/>
      <c r="C3" s="175" t="s">
        <v>106</v>
      </c>
      <c r="D3" s="175"/>
      <c r="E3" s="175"/>
      <c r="F3" s="175"/>
      <c r="G3" s="175"/>
      <c r="H3" s="175"/>
      <c r="I3" s="175"/>
      <c r="J3" s="175"/>
      <c r="K3" s="175"/>
      <c r="L3" s="31"/>
      <c r="M3" s="40"/>
    </row>
    <row r="4" spans="1:13" s="30" customFormat="1" ht="13.5" customHeight="1">
      <c r="A4" s="40"/>
      <c r="B4" s="34"/>
      <c r="C4" s="38"/>
      <c r="D4" s="38"/>
      <c r="E4" s="38"/>
      <c r="F4" s="38"/>
      <c r="G4" s="38"/>
      <c r="H4" s="38"/>
      <c r="I4" s="38"/>
      <c r="J4" s="38"/>
      <c r="K4" s="38"/>
      <c r="L4" s="34"/>
      <c r="M4" s="40"/>
    </row>
    <row r="5" spans="1:13" s="30" customFormat="1" ht="11.25" customHeight="1" thickBot="1">
      <c r="A5" s="40"/>
      <c r="B5" s="31"/>
      <c r="C5" s="173"/>
      <c r="D5" s="38"/>
      <c r="E5" s="173"/>
      <c r="F5" s="38"/>
      <c r="G5" s="38"/>
      <c r="H5" s="38"/>
      <c r="I5" s="38"/>
      <c r="J5" s="38"/>
      <c r="K5" s="38"/>
      <c r="L5" s="31"/>
      <c r="M5" s="40"/>
    </row>
    <row r="6" spans="1:13" s="30" customFormat="1" ht="18.75" customHeight="1">
      <c r="A6" s="40"/>
      <c r="B6" s="34"/>
      <c r="C6" s="176">
        <f>Deckblatt!C17</f>
        <v>0</v>
      </c>
      <c r="D6" s="150"/>
      <c r="E6" s="150"/>
      <c r="F6" s="150"/>
      <c r="G6" s="150"/>
      <c r="H6" s="150"/>
      <c r="I6" s="150"/>
      <c r="J6" s="151"/>
      <c r="K6" s="150"/>
      <c r="L6" s="34"/>
      <c r="M6" s="40"/>
    </row>
    <row r="7" spans="1:13" s="30" customFormat="1" ht="12" customHeight="1" thickBot="1">
      <c r="A7" s="40"/>
      <c r="B7" s="34"/>
      <c r="C7" s="152"/>
      <c r="D7" s="153"/>
      <c r="E7" s="153"/>
      <c r="F7" s="153"/>
      <c r="G7" s="153"/>
      <c r="H7" s="153"/>
      <c r="I7" s="153"/>
      <c r="J7" s="154"/>
      <c r="K7" s="153"/>
      <c r="L7" s="34"/>
      <c r="M7" s="40"/>
    </row>
    <row r="8" spans="1:13" s="30" customFormat="1" ht="11.25" customHeight="1">
      <c r="A8" s="40"/>
      <c r="B8" s="31"/>
      <c r="C8" s="31"/>
      <c r="D8" s="80"/>
      <c r="E8" s="33"/>
      <c r="F8" s="33"/>
      <c r="G8" s="33"/>
      <c r="H8" s="33"/>
      <c r="I8" s="33"/>
      <c r="J8" s="33"/>
      <c r="K8" s="33"/>
      <c r="L8" s="31"/>
      <c r="M8" s="40"/>
    </row>
    <row r="9" spans="1:13" s="30" customFormat="1" ht="51.75" customHeight="1">
      <c r="A9" s="40"/>
      <c r="B9" s="31"/>
      <c r="C9" s="106" t="s">
        <v>100</v>
      </c>
      <c r="D9" s="157" t="s">
        <v>18</v>
      </c>
      <c r="E9" s="950"/>
      <c r="F9" s="158" t="s">
        <v>139</v>
      </c>
      <c r="G9" s="158" t="s">
        <v>140</v>
      </c>
      <c r="H9" s="159" t="s">
        <v>18</v>
      </c>
      <c r="I9" s="950"/>
      <c r="J9" s="159" t="s">
        <v>338</v>
      </c>
      <c r="K9" s="159" t="s">
        <v>85</v>
      </c>
      <c r="L9" s="31"/>
      <c r="M9" s="40"/>
    </row>
    <row r="10" spans="1:13" s="30" customFormat="1" ht="16.5" customHeight="1">
      <c r="A10" s="67"/>
      <c r="B10" s="31"/>
      <c r="C10" s="105" t="s">
        <v>429</v>
      </c>
      <c r="D10" s="76" t="s">
        <v>239</v>
      </c>
      <c r="E10" s="949"/>
      <c r="F10" s="63">
        <v>0</v>
      </c>
      <c r="G10" s="63">
        <v>0</v>
      </c>
      <c r="H10" s="54"/>
      <c r="I10" s="949"/>
      <c r="J10" s="59">
        <v>2</v>
      </c>
      <c r="K10" s="257">
        <v>5</v>
      </c>
      <c r="L10" s="31"/>
      <c r="M10" s="67"/>
    </row>
    <row r="11" spans="1:13" s="30" customFormat="1" ht="16.5" customHeight="1">
      <c r="A11" s="67"/>
      <c r="B11" s="31"/>
      <c r="C11" s="105" t="s">
        <v>430</v>
      </c>
      <c r="D11" s="76" t="s">
        <v>352</v>
      </c>
      <c r="E11" s="949"/>
      <c r="F11" s="63">
        <v>0</v>
      </c>
      <c r="G11" s="63">
        <v>0</v>
      </c>
      <c r="H11" s="54"/>
      <c r="I11" s="949"/>
      <c r="J11" s="59">
        <v>2</v>
      </c>
      <c r="K11" s="257">
        <v>2</v>
      </c>
      <c r="L11" s="31"/>
      <c r="M11" s="67"/>
    </row>
    <row r="12" spans="1:13" s="30" customFormat="1" ht="16.5" customHeight="1">
      <c r="A12" s="67"/>
      <c r="B12" s="31"/>
      <c r="C12" s="105" t="s">
        <v>431</v>
      </c>
      <c r="D12" s="76" t="s">
        <v>432</v>
      </c>
      <c r="E12" s="949"/>
      <c r="F12" s="63">
        <v>0</v>
      </c>
      <c r="G12" s="63">
        <v>0</v>
      </c>
      <c r="H12" s="54"/>
      <c r="I12" s="949"/>
      <c r="J12" s="59">
        <v>2</v>
      </c>
      <c r="K12" s="257">
        <v>5</v>
      </c>
      <c r="L12" s="31"/>
      <c r="M12" s="67"/>
    </row>
    <row r="13" spans="1:13" s="30" customFormat="1" ht="16.5" customHeight="1">
      <c r="A13" s="67"/>
      <c r="B13" s="31"/>
      <c r="C13" s="105" t="s">
        <v>433</v>
      </c>
      <c r="D13" s="76" t="s">
        <v>434</v>
      </c>
      <c r="E13" s="949"/>
      <c r="F13" s="63">
        <v>0</v>
      </c>
      <c r="G13" s="63">
        <v>0</v>
      </c>
      <c r="H13" s="54"/>
      <c r="I13" s="949"/>
      <c r="J13" s="59">
        <v>3</v>
      </c>
      <c r="K13" s="257">
        <v>1</v>
      </c>
      <c r="L13" s="31"/>
      <c r="M13" s="67"/>
    </row>
    <row r="14" spans="1:13" s="30" customFormat="1" ht="16.5" customHeight="1">
      <c r="A14" s="67"/>
      <c r="B14" s="31"/>
      <c r="C14" s="105" t="s">
        <v>435</v>
      </c>
      <c r="D14" s="76" t="s">
        <v>410</v>
      </c>
      <c r="E14" s="949"/>
      <c r="F14" s="63">
        <v>0</v>
      </c>
      <c r="G14" s="63">
        <v>0</v>
      </c>
      <c r="H14" s="54"/>
      <c r="I14" s="949"/>
      <c r="J14" s="59">
        <v>2</v>
      </c>
      <c r="K14" s="257">
        <v>5</v>
      </c>
      <c r="L14" s="31"/>
      <c r="M14" s="67"/>
    </row>
    <row r="15" spans="1:13" s="30" customFormat="1" ht="16.5" customHeight="1">
      <c r="A15" s="67"/>
      <c r="B15" s="31"/>
      <c r="C15" s="105" t="s">
        <v>435</v>
      </c>
      <c r="D15" s="258" t="s">
        <v>436</v>
      </c>
      <c r="E15" s="949"/>
      <c r="F15" s="63">
        <v>0</v>
      </c>
      <c r="G15" s="63">
        <v>0</v>
      </c>
      <c r="H15" s="54"/>
      <c r="I15" s="949"/>
      <c r="J15" s="59">
        <v>2</v>
      </c>
      <c r="K15" s="257">
        <v>2</v>
      </c>
      <c r="L15" s="31"/>
      <c r="M15" s="67"/>
    </row>
    <row r="16" spans="1:13" s="30" customFormat="1" ht="16.5" customHeight="1">
      <c r="A16" s="67"/>
      <c r="B16" s="31"/>
      <c r="C16" s="105" t="s">
        <v>435</v>
      </c>
      <c r="D16" s="258" t="s">
        <v>437</v>
      </c>
      <c r="E16" s="949"/>
      <c r="F16" s="63">
        <v>0</v>
      </c>
      <c r="G16" s="63">
        <v>0</v>
      </c>
      <c r="H16" s="54"/>
      <c r="I16" s="949"/>
      <c r="J16" s="59">
        <v>2</v>
      </c>
      <c r="K16" s="257">
        <v>1</v>
      </c>
      <c r="L16" s="31"/>
      <c r="M16" s="67"/>
    </row>
    <row r="17" spans="1:13" s="30" customFormat="1" ht="16.5" customHeight="1">
      <c r="A17" s="67"/>
      <c r="B17" s="31"/>
      <c r="C17" s="105" t="s">
        <v>438</v>
      </c>
      <c r="D17" s="258" t="s">
        <v>240</v>
      </c>
      <c r="E17" s="949"/>
      <c r="F17" s="63">
        <v>0</v>
      </c>
      <c r="G17" s="63">
        <v>0</v>
      </c>
      <c r="H17" s="54"/>
      <c r="I17" s="949"/>
      <c r="J17" s="59">
        <v>2</v>
      </c>
      <c r="K17" s="257">
        <v>5</v>
      </c>
      <c r="L17" s="31"/>
      <c r="M17" s="67"/>
    </row>
    <row r="18" spans="1:13" s="30" customFormat="1" ht="16.5" customHeight="1">
      <c r="A18" s="67"/>
      <c r="B18" s="31"/>
      <c r="C18" s="105" t="s">
        <v>185</v>
      </c>
      <c r="D18" s="76" t="s">
        <v>439</v>
      </c>
      <c r="E18" s="949"/>
      <c r="F18" s="63">
        <v>0</v>
      </c>
      <c r="G18" s="63">
        <v>0</v>
      </c>
      <c r="H18" s="54"/>
      <c r="I18" s="950"/>
      <c r="J18" s="59">
        <v>2</v>
      </c>
      <c r="K18" s="257">
        <v>2</v>
      </c>
      <c r="L18" s="31"/>
      <c r="M18" s="67"/>
    </row>
    <row r="19" spans="1:13" s="30" customFormat="1" ht="16.5" customHeight="1">
      <c r="A19" s="67"/>
      <c r="B19" s="31"/>
      <c r="C19" s="105" t="s">
        <v>185</v>
      </c>
      <c r="D19" s="76" t="s">
        <v>440</v>
      </c>
      <c r="E19" s="949"/>
      <c r="F19" s="63">
        <v>0</v>
      </c>
      <c r="G19" s="63">
        <v>0</v>
      </c>
      <c r="H19" s="54"/>
      <c r="I19" s="949"/>
      <c r="J19" s="59">
        <v>2</v>
      </c>
      <c r="K19" s="257">
        <v>5</v>
      </c>
      <c r="L19" s="31"/>
      <c r="M19" s="67"/>
    </row>
    <row r="20" spans="1:13" s="30" customFormat="1" ht="16.5" customHeight="1">
      <c r="A20" s="67"/>
      <c r="B20" s="31"/>
      <c r="C20" s="105" t="s">
        <v>185</v>
      </c>
      <c r="D20" s="76" t="s">
        <v>241</v>
      </c>
      <c r="E20" s="949"/>
      <c r="F20" s="63">
        <v>0</v>
      </c>
      <c r="G20" s="63">
        <v>0</v>
      </c>
      <c r="H20" s="54"/>
      <c r="I20" s="949"/>
      <c r="J20" s="59">
        <v>2</v>
      </c>
      <c r="K20" s="257">
        <v>2.5</v>
      </c>
      <c r="L20" s="31"/>
      <c r="M20" s="67"/>
    </row>
    <row r="21" spans="1:13" s="30" customFormat="1" ht="16.5" customHeight="1">
      <c r="A21" s="67"/>
      <c r="B21" s="31"/>
      <c r="C21" s="105" t="s">
        <v>223</v>
      </c>
      <c r="D21" s="76" t="s">
        <v>242</v>
      </c>
      <c r="E21" s="949"/>
      <c r="F21" s="63">
        <v>0</v>
      </c>
      <c r="G21" s="63">
        <v>0</v>
      </c>
      <c r="H21" s="54"/>
      <c r="I21" s="949"/>
      <c r="J21" s="59">
        <v>2</v>
      </c>
      <c r="K21" s="257">
        <v>2</v>
      </c>
      <c r="L21" s="31"/>
      <c r="M21" s="67"/>
    </row>
    <row r="22" spans="1:13" s="30" customFormat="1" ht="16.5" customHeight="1">
      <c r="A22" s="67"/>
      <c r="B22" s="31"/>
      <c r="C22" s="105" t="s">
        <v>441</v>
      </c>
      <c r="D22" s="76" t="s">
        <v>243</v>
      </c>
      <c r="E22" s="949"/>
      <c r="F22" s="63">
        <v>0</v>
      </c>
      <c r="G22" s="63">
        <v>0</v>
      </c>
      <c r="H22" s="54"/>
      <c r="I22" s="949"/>
      <c r="J22" s="59">
        <v>2</v>
      </c>
      <c r="K22" s="257">
        <v>1</v>
      </c>
      <c r="L22" s="31"/>
      <c r="M22" s="67"/>
    </row>
    <row r="23" spans="1:13" s="30" customFormat="1" ht="16.5" customHeight="1">
      <c r="A23" s="67"/>
      <c r="B23" s="31"/>
      <c r="C23" s="105" t="s">
        <v>442</v>
      </c>
      <c r="D23" s="76" t="s">
        <v>411</v>
      </c>
      <c r="E23" s="949"/>
      <c r="F23" s="63">
        <v>0</v>
      </c>
      <c r="G23" s="63">
        <v>0</v>
      </c>
      <c r="H23" s="54"/>
      <c r="I23" s="949"/>
      <c r="J23" s="59">
        <v>3</v>
      </c>
      <c r="K23" s="257">
        <v>1</v>
      </c>
      <c r="L23" s="31"/>
      <c r="M23" s="67"/>
    </row>
    <row r="24" spans="1:13" s="30" customFormat="1" ht="16.5" customHeight="1">
      <c r="A24" s="67"/>
      <c r="B24" s="31"/>
      <c r="C24" s="105" t="s">
        <v>207</v>
      </c>
      <c r="D24" s="76" t="s">
        <v>244</v>
      </c>
      <c r="E24" s="949"/>
      <c r="F24" s="63">
        <v>0</v>
      </c>
      <c r="G24" s="63">
        <v>0</v>
      </c>
      <c r="H24" s="54"/>
      <c r="I24" s="949"/>
      <c r="J24" s="59">
        <v>1</v>
      </c>
      <c r="K24" s="257">
        <v>2</v>
      </c>
      <c r="L24" s="31"/>
      <c r="M24" s="67"/>
    </row>
    <row r="25" spans="1:13" s="30" customFormat="1" ht="16.5" customHeight="1">
      <c r="A25" s="67"/>
      <c r="B25" s="31"/>
      <c r="C25" s="105" t="s">
        <v>207</v>
      </c>
      <c r="D25" s="76" t="s">
        <v>245</v>
      </c>
      <c r="E25" s="949"/>
      <c r="F25" s="63">
        <v>0</v>
      </c>
      <c r="G25" s="63">
        <v>0</v>
      </c>
      <c r="H25" s="54"/>
      <c r="I25" s="949"/>
      <c r="J25" s="59">
        <v>1</v>
      </c>
      <c r="K25" s="257">
        <v>5</v>
      </c>
      <c r="L25" s="31"/>
      <c r="M25" s="67"/>
    </row>
    <row r="26" spans="1:13" s="30" customFormat="1" ht="16.5" customHeight="1">
      <c r="A26" s="67"/>
      <c r="B26" s="31"/>
      <c r="C26" s="105" t="s">
        <v>302</v>
      </c>
      <c r="D26" s="76" t="s">
        <v>303</v>
      </c>
      <c r="E26" s="949"/>
      <c r="F26" s="63">
        <v>0</v>
      </c>
      <c r="G26" s="63">
        <v>0</v>
      </c>
      <c r="H26" s="54"/>
      <c r="I26" s="949"/>
      <c r="J26" s="59">
        <v>3</v>
      </c>
      <c r="K26" s="257">
        <v>1</v>
      </c>
      <c r="L26" s="31"/>
      <c r="M26" s="67"/>
    </row>
    <row r="27" spans="1:13" s="30" customFormat="1" ht="16.5" customHeight="1">
      <c r="A27" s="67"/>
      <c r="B27" s="31"/>
      <c r="C27" s="105" t="s">
        <v>443</v>
      </c>
      <c r="D27" s="76" t="s">
        <v>351</v>
      </c>
      <c r="E27" s="949"/>
      <c r="F27" s="63">
        <v>0</v>
      </c>
      <c r="G27" s="63">
        <v>0</v>
      </c>
      <c r="H27" s="54"/>
      <c r="I27" s="950"/>
      <c r="J27" s="59">
        <v>2</v>
      </c>
      <c r="K27" s="257">
        <v>5</v>
      </c>
      <c r="L27" s="31"/>
      <c r="M27" s="67"/>
    </row>
    <row r="28" spans="1:13" s="30" customFormat="1" ht="16.5" customHeight="1">
      <c r="A28" s="67"/>
      <c r="B28" s="31"/>
      <c r="C28" s="105" t="s">
        <v>443</v>
      </c>
      <c r="D28" s="76" t="s">
        <v>444</v>
      </c>
      <c r="E28" s="949"/>
      <c r="F28" s="63">
        <v>0</v>
      </c>
      <c r="G28" s="63">
        <v>0</v>
      </c>
      <c r="H28" s="54"/>
      <c r="I28" s="949"/>
      <c r="J28" s="59">
        <v>2</v>
      </c>
      <c r="K28" s="257">
        <v>2</v>
      </c>
      <c r="L28" s="31"/>
      <c r="M28" s="67"/>
    </row>
    <row r="29" spans="1:13" s="30" customFormat="1" ht="16.5" customHeight="1">
      <c r="A29" s="67"/>
      <c r="B29" s="31"/>
      <c r="C29" s="105" t="s">
        <v>443</v>
      </c>
      <c r="D29" s="76" t="s">
        <v>445</v>
      </c>
      <c r="E29" s="949"/>
      <c r="F29" s="63">
        <v>0</v>
      </c>
      <c r="G29" s="63">
        <v>0</v>
      </c>
      <c r="H29" s="54"/>
      <c r="I29" s="949"/>
      <c r="J29" s="59">
        <v>2</v>
      </c>
      <c r="K29" s="257">
        <v>3</v>
      </c>
      <c r="L29" s="31"/>
      <c r="M29" s="67"/>
    </row>
    <row r="30" spans="1:13" s="30" customFormat="1" ht="16.5" customHeight="1">
      <c r="A30" s="67"/>
      <c r="B30" s="31"/>
      <c r="C30" s="105" t="s">
        <v>446</v>
      </c>
      <c r="D30" s="76" t="s">
        <v>447</v>
      </c>
      <c r="E30" s="949"/>
      <c r="F30" s="63">
        <v>0</v>
      </c>
      <c r="G30" s="63">
        <v>0</v>
      </c>
      <c r="H30" s="54"/>
      <c r="I30" s="949"/>
      <c r="J30" s="59">
        <v>2</v>
      </c>
      <c r="K30" s="257">
        <v>1</v>
      </c>
      <c r="L30" s="31"/>
      <c r="M30" s="67"/>
    </row>
    <row r="31" spans="1:13" s="30" customFormat="1" ht="16.5" customHeight="1">
      <c r="A31" s="67"/>
      <c r="B31" s="31"/>
      <c r="C31" s="105" t="s">
        <v>448</v>
      </c>
      <c r="D31" s="76" t="s">
        <v>449</v>
      </c>
      <c r="E31" s="949"/>
      <c r="F31" s="63">
        <v>0</v>
      </c>
      <c r="G31" s="63">
        <v>0</v>
      </c>
      <c r="H31" s="54"/>
      <c r="I31" s="949"/>
      <c r="J31" s="59">
        <v>1</v>
      </c>
      <c r="K31" s="257">
        <v>5</v>
      </c>
      <c r="L31" s="31"/>
      <c r="M31" s="67"/>
    </row>
    <row r="32" spans="1:13" s="30" customFormat="1" ht="16.5" customHeight="1">
      <c r="A32" s="67"/>
      <c r="B32" s="31"/>
      <c r="C32" s="105" t="s">
        <v>450</v>
      </c>
      <c r="D32" s="76" t="s">
        <v>304</v>
      </c>
      <c r="E32" s="949"/>
      <c r="F32" s="63">
        <v>0</v>
      </c>
      <c r="G32" s="63">
        <v>0</v>
      </c>
      <c r="H32" s="54"/>
      <c r="I32" s="949"/>
      <c r="J32" s="59">
        <v>3</v>
      </c>
      <c r="K32" s="257">
        <v>2.5</v>
      </c>
      <c r="L32" s="31"/>
      <c r="M32" s="67"/>
    </row>
    <row r="33" spans="1:13" s="30" customFormat="1" ht="16.5" customHeight="1">
      <c r="A33" s="67"/>
      <c r="B33" s="31"/>
      <c r="C33" s="105" t="s">
        <v>450</v>
      </c>
      <c r="D33" s="76" t="s">
        <v>451</v>
      </c>
      <c r="E33" s="949"/>
      <c r="F33" s="63">
        <v>0</v>
      </c>
      <c r="G33" s="63">
        <v>0</v>
      </c>
      <c r="H33" s="54"/>
      <c r="I33" s="949"/>
      <c r="J33" s="59">
        <v>3</v>
      </c>
      <c r="K33" s="257">
        <v>1</v>
      </c>
      <c r="L33" s="31"/>
      <c r="M33" s="67"/>
    </row>
    <row r="34" spans="1:13" s="30" customFormat="1" ht="16.5" customHeight="1">
      <c r="A34" s="67"/>
      <c r="B34" s="31"/>
      <c r="C34" s="105" t="s">
        <v>305</v>
      </c>
      <c r="D34" s="76" t="s">
        <v>306</v>
      </c>
      <c r="E34" s="949"/>
      <c r="F34" s="63">
        <v>0</v>
      </c>
      <c r="G34" s="63">
        <v>0</v>
      </c>
      <c r="H34" s="54"/>
      <c r="I34" s="949"/>
      <c r="J34" s="59">
        <v>2</v>
      </c>
      <c r="K34" s="257">
        <v>2.5</v>
      </c>
      <c r="L34" s="31"/>
      <c r="M34" s="67"/>
    </row>
    <row r="35" spans="1:13" s="30" customFormat="1" ht="16.5" customHeight="1">
      <c r="A35" s="67"/>
      <c r="B35" s="31"/>
      <c r="C35" s="105" t="s">
        <v>452</v>
      </c>
      <c r="D35" s="76" t="s">
        <v>453</v>
      </c>
      <c r="E35" s="949"/>
      <c r="F35" s="63">
        <v>0</v>
      </c>
      <c r="G35" s="63">
        <v>0</v>
      </c>
      <c r="H35" s="54"/>
      <c r="I35" s="949"/>
      <c r="J35" s="59">
        <v>2</v>
      </c>
      <c r="K35" s="257">
        <v>5</v>
      </c>
      <c r="L35" s="31"/>
      <c r="M35" s="67"/>
    </row>
    <row r="36" spans="1:13" s="30" customFormat="1" ht="16.5" customHeight="1">
      <c r="A36" s="67"/>
      <c r="B36" s="31"/>
      <c r="C36" s="105" t="s">
        <v>452</v>
      </c>
      <c r="D36" s="76" t="s">
        <v>454</v>
      </c>
      <c r="E36" s="949"/>
      <c r="F36" s="63">
        <v>0</v>
      </c>
      <c r="G36" s="63">
        <v>0</v>
      </c>
      <c r="H36" s="54"/>
      <c r="I36" s="950"/>
      <c r="J36" s="59">
        <v>2</v>
      </c>
      <c r="K36" s="257">
        <v>6</v>
      </c>
      <c r="L36" s="31"/>
      <c r="M36" s="67"/>
    </row>
    <row r="37" spans="1:13" s="30" customFormat="1" ht="16.5" customHeight="1">
      <c r="A37" s="67"/>
      <c r="B37" s="31"/>
      <c r="C37" s="105" t="s">
        <v>314</v>
      </c>
      <c r="D37" s="76" t="s">
        <v>455</v>
      </c>
      <c r="E37" s="949"/>
      <c r="F37" s="63">
        <v>0</v>
      </c>
      <c r="G37" s="63">
        <v>0</v>
      </c>
      <c r="H37" s="54"/>
      <c r="I37" s="949"/>
      <c r="J37" s="59">
        <v>2</v>
      </c>
      <c r="K37" s="257">
        <v>1</v>
      </c>
      <c r="L37" s="31"/>
      <c r="M37" s="67"/>
    </row>
    <row r="38" spans="1:13" s="30" customFormat="1" ht="16.5" customHeight="1">
      <c r="A38" s="67"/>
      <c r="B38" s="31"/>
      <c r="C38" s="105" t="s">
        <v>456</v>
      </c>
      <c r="D38" s="258" t="s">
        <v>282</v>
      </c>
      <c r="E38" s="949"/>
      <c r="F38" s="63">
        <v>0</v>
      </c>
      <c r="G38" s="63">
        <v>0</v>
      </c>
      <c r="H38" s="54"/>
      <c r="I38" s="949"/>
      <c r="J38" s="59">
        <v>2</v>
      </c>
      <c r="K38" s="257">
        <v>5</v>
      </c>
      <c r="L38" s="31"/>
      <c r="M38" s="67"/>
    </row>
    <row r="39" spans="1:13" s="30" customFormat="1" ht="16.5" customHeight="1">
      <c r="A39" s="67"/>
      <c r="B39" s="31"/>
      <c r="C39" s="105" t="s">
        <v>457</v>
      </c>
      <c r="D39" s="76" t="s">
        <v>246</v>
      </c>
      <c r="E39" s="949"/>
      <c r="F39" s="63">
        <v>0</v>
      </c>
      <c r="G39" s="63">
        <v>0</v>
      </c>
      <c r="H39" s="54"/>
      <c r="I39" s="949"/>
      <c r="J39" s="59">
        <v>2</v>
      </c>
      <c r="K39" s="257">
        <v>1</v>
      </c>
      <c r="L39" s="31"/>
      <c r="M39" s="67"/>
    </row>
    <row r="40" spans="1:13" s="30" customFormat="1" ht="16.5" customHeight="1">
      <c r="A40" s="67"/>
      <c r="B40" s="31"/>
      <c r="C40" s="105" t="s">
        <v>458</v>
      </c>
      <c r="D40" s="76" t="s">
        <v>247</v>
      </c>
      <c r="E40" s="949"/>
      <c r="F40" s="63">
        <v>0</v>
      </c>
      <c r="G40" s="63">
        <v>0</v>
      </c>
      <c r="H40" s="54"/>
      <c r="I40" s="949"/>
      <c r="J40" s="59">
        <v>2</v>
      </c>
      <c r="K40" s="257">
        <v>1</v>
      </c>
      <c r="L40" s="31"/>
      <c r="M40" s="67"/>
    </row>
    <row r="41" spans="1:13" s="30" customFormat="1" ht="16.5" customHeight="1">
      <c r="A41" s="67"/>
      <c r="B41" s="31"/>
      <c r="C41" s="105" t="s">
        <v>249</v>
      </c>
      <c r="D41" s="76" t="s">
        <v>248</v>
      </c>
      <c r="E41" s="949"/>
      <c r="F41" s="63">
        <v>0</v>
      </c>
      <c r="G41" s="63">
        <v>0</v>
      </c>
      <c r="H41" s="54"/>
      <c r="I41" s="949"/>
      <c r="J41" s="59">
        <v>2</v>
      </c>
      <c r="K41" s="257" t="s">
        <v>64</v>
      </c>
      <c r="L41" s="31"/>
      <c r="M41" s="67"/>
    </row>
    <row r="42" spans="1:13" s="30" customFormat="1" ht="16.5" customHeight="1">
      <c r="A42" s="67"/>
      <c r="B42" s="31"/>
      <c r="C42" s="105" t="s">
        <v>249</v>
      </c>
      <c r="D42" s="76" t="s">
        <v>459</v>
      </c>
      <c r="E42" s="949"/>
      <c r="F42" s="63">
        <v>0</v>
      </c>
      <c r="G42" s="63">
        <v>0</v>
      </c>
      <c r="H42" s="54"/>
      <c r="I42" s="949"/>
      <c r="J42" s="59">
        <v>2</v>
      </c>
      <c r="K42" s="257">
        <v>2</v>
      </c>
      <c r="L42" s="31"/>
      <c r="M42" s="67"/>
    </row>
    <row r="43" spans="1:13" s="30" customFormat="1" ht="16.5" customHeight="1">
      <c r="A43" s="67"/>
      <c r="B43" s="31"/>
      <c r="C43" s="105" t="s">
        <v>460</v>
      </c>
      <c r="D43" s="76" t="s">
        <v>375</v>
      </c>
      <c r="E43" s="949"/>
      <c r="F43" s="63">
        <v>0</v>
      </c>
      <c r="G43" s="63">
        <v>0</v>
      </c>
      <c r="H43" s="54"/>
      <c r="I43" s="949"/>
      <c r="J43" s="59">
        <v>2</v>
      </c>
      <c r="K43" s="257">
        <v>5</v>
      </c>
      <c r="L43" s="31"/>
      <c r="M43" s="67"/>
    </row>
    <row r="44" spans="1:13" s="30" customFormat="1" ht="16.5" customHeight="1">
      <c r="A44" s="67"/>
      <c r="B44" s="31"/>
      <c r="C44" s="105" t="s">
        <v>461</v>
      </c>
      <c r="D44" s="76" t="s">
        <v>462</v>
      </c>
      <c r="E44" s="949"/>
      <c r="F44" s="63">
        <v>0</v>
      </c>
      <c r="G44" s="63">
        <v>0</v>
      </c>
      <c r="H44" s="54"/>
      <c r="I44" s="949"/>
      <c r="J44" s="59">
        <v>1</v>
      </c>
      <c r="K44" s="257">
        <v>5</v>
      </c>
      <c r="L44" s="31"/>
      <c r="M44" s="67"/>
    </row>
    <row r="45" spans="1:13" s="30" customFormat="1" ht="16.5" customHeight="1">
      <c r="A45" s="67"/>
      <c r="B45" s="31"/>
      <c r="C45" s="105" t="s">
        <v>169</v>
      </c>
      <c r="D45" s="76" t="s">
        <v>463</v>
      </c>
      <c r="E45" s="949"/>
      <c r="F45" s="63">
        <v>0</v>
      </c>
      <c r="G45" s="63">
        <v>0</v>
      </c>
      <c r="H45" s="54"/>
      <c r="I45" s="950"/>
      <c r="J45" s="59">
        <v>1</v>
      </c>
      <c r="K45" s="257">
        <v>1</v>
      </c>
      <c r="L45" s="31"/>
      <c r="M45" s="67"/>
    </row>
    <row r="46" spans="1:13" s="30" customFormat="1" ht="16.5" customHeight="1">
      <c r="A46" s="67"/>
      <c r="B46" s="31"/>
      <c r="C46" s="105" t="s">
        <v>169</v>
      </c>
      <c r="D46" s="76" t="s">
        <v>250</v>
      </c>
      <c r="E46" s="949"/>
      <c r="F46" s="63">
        <v>0</v>
      </c>
      <c r="G46" s="63">
        <v>0</v>
      </c>
      <c r="H46" s="54"/>
      <c r="I46" s="949"/>
      <c r="J46" s="59">
        <v>1</v>
      </c>
      <c r="K46" s="257">
        <v>2</v>
      </c>
      <c r="L46" s="31"/>
      <c r="M46" s="67"/>
    </row>
    <row r="47" spans="1:13" s="30" customFormat="1" ht="16.5" customHeight="1">
      <c r="A47" s="67"/>
      <c r="B47" s="31"/>
      <c r="C47" s="105" t="s">
        <v>237</v>
      </c>
      <c r="D47" s="76" t="s">
        <v>235</v>
      </c>
      <c r="E47" s="949"/>
      <c r="F47" s="63">
        <v>0</v>
      </c>
      <c r="G47" s="63">
        <v>0</v>
      </c>
      <c r="H47" s="54"/>
      <c r="I47" s="949"/>
      <c r="J47" s="59">
        <v>1</v>
      </c>
      <c r="K47" s="257">
        <v>5</v>
      </c>
      <c r="L47" s="31"/>
      <c r="M47" s="67"/>
    </row>
    <row r="48" spans="1:13" s="30" customFormat="1" ht="16.5" customHeight="1">
      <c r="A48" s="67"/>
      <c r="B48" s="31"/>
      <c r="C48" s="105" t="s">
        <v>372</v>
      </c>
      <c r="D48" s="76" t="s">
        <v>251</v>
      </c>
      <c r="E48" s="949"/>
      <c r="F48" s="63">
        <v>0</v>
      </c>
      <c r="G48" s="63">
        <v>0</v>
      </c>
      <c r="H48" s="54"/>
      <c r="I48" s="949"/>
      <c r="J48" s="59">
        <v>1</v>
      </c>
      <c r="K48" s="257">
        <v>5</v>
      </c>
      <c r="L48" s="31"/>
      <c r="M48" s="67"/>
    </row>
    <row r="49" spans="1:13" s="30" customFormat="1" ht="16.5" customHeight="1">
      <c r="A49" s="67"/>
      <c r="B49" s="31"/>
      <c r="C49" s="105" t="s">
        <v>464</v>
      </c>
      <c r="D49" s="76" t="s">
        <v>252</v>
      </c>
      <c r="E49" s="949"/>
      <c r="F49" s="63">
        <v>0</v>
      </c>
      <c r="G49" s="63">
        <v>0</v>
      </c>
      <c r="H49" s="54"/>
      <c r="I49" s="949"/>
      <c r="J49" s="59">
        <v>1</v>
      </c>
      <c r="K49" s="257">
        <v>5</v>
      </c>
      <c r="L49" s="31"/>
      <c r="M49" s="67"/>
    </row>
    <row r="50" spans="1:13" s="30" customFormat="1" ht="16.5" customHeight="1">
      <c r="A50" s="67"/>
      <c r="B50" s="31"/>
      <c r="C50" s="105" t="s">
        <v>186</v>
      </c>
      <c r="D50" s="76" t="s">
        <v>253</v>
      </c>
      <c r="E50" s="949"/>
      <c r="F50" s="63">
        <v>0</v>
      </c>
      <c r="G50" s="63">
        <v>0</v>
      </c>
      <c r="H50" s="54"/>
      <c r="I50" s="949"/>
      <c r="J50" s="59">
        <v>1</v>
      </c>
      <c r="K50" s="257">
        <v>5</v>
      </c>
      <c r="L50" s="31"/>
      <c r="M50" s="67"/>
    </row>
    <row r="51" spans="1:13" s="30" customFormat="1" ht="16.5" customHeight="1">
      <c r="A51" s="67"/>
      <c r="B51" s="31"/>
      <c r="C51" s="105" t="s">
        <v>237</v>
      </c>
      <c r="D51" s="76" t="s">
        <v>301</v>
      </c>
      <c r="E51" s="949"/>
      <c r="F51" s="63">
        <v>0</v>
      </c>
      <c r="G51" s="63">
        <v>0</v>
      </c>
      <c r="H51" s="54"/>
      <c r="I51" s="949"/>
      <c r="J51" s="59">
        <v>1</v>
      </c>
      <c r="K51" s="710">
        <v>2</v>
      </c>
      <c r="L51" s="31"/>
      <c r="M51" s="67"/>
    </row>
    <row r="52" spans="1:13" s="30" customFormat="1" ht="16.5" customHeight="1">
      <c r="A52" s="67"/>
      <c r="B52" s="31"/>
      <c r="C52" s="105" t="s">
        <v>254</v>
      </c>
      <c r="D52" s="76" t="s">
        <v>255</v>
      </c>
      <c r="E52" s="949"/>
      <c r="F52" s="63">
        <v>0</v>
      </c>
      <c r="G52" s="63">
        <v>0</v>
      </c>
      <c r="H52" s="54"/>
      <c r="I52" s="949"/>
      <c r="J52" s="59">
        <v>2</v>
      </c>
      <c r="K52" s="257">
        <v>2.5</v>
      </c>
      <c r="L52" s="31"/>
      <c r="M52" s="67"/>
    </row>
    <row r="53" spans="1:13" s="30" customFormat="1" ht="16.5" customHeight="1">
      <c r="A53" s="67"/>
      <c r="B53" s="31"/>
      <c r="C53" s="105" t="s">
        <v>254</v>
      </c>
      <c r="D53" s="258" t="s">
        <v>256</v>
      </c>
      <c r="E53" s="949"/>
      <c r="F53" s="63">
        <v>0</v>
      </c>
      <c r="G53" s="63">
        <v>0</v>
      </c>
      <c r="H53" s="54"/>
      <c r="I53" s="949"/>
      <c r="J53" s="59">
        <v>2</v>
      </c>
      <c r="K53" s="257">
        <v>1</v>
      </c>
      <c r="L53" s="31"/>
      <c r="M53" s="67"/>
    </row>
    <row r="54" spans="1:13" s="30" customFormat="1" ht="16.5" customHeight="1">
      <c r="A54" s="67"/>
      <c r="B54" s="31"/>
      <c r="C54" s="105" t="s">
        <v>465</v>
      </c>
      <c r="D54" s="76" t="s">
        <v>234</v>
      </c>
      <c r="E54" s="949"/>
      <c r="F54" s="63">
        <v>0</v>
      </c>
      <c r="G54" s="63">
        <v>0</v>
      </c>
      <c r="H54" s="54"/>
      <c r="I54" s="950"/>
      <c r="J54" s="59">
        <v>4</v>
      </c>
      <c r="K54" s="257" t="s">
        <v>64</v>
      </c>
      <c r="L54" s="31"/>
      <c r="M54" s="67"/>
    </row>
    <row r="55" spans="1:13" s="30" customFormat="1" ht="16.5" customHeight="1">
      <c r="A55" s="67"/>
      <c r="B55" s="31"/>
      <c r="C55" s="105" t="s">
        <v>465</v>
      </c>
      <c r="D55" s="76" t="s">
        <v>257</v>
      </c>
      <c r="E55" s="949"/>
      <c r="F55" s="63">
        <v>0</v>
      </c>
      <c r="G55" s="63">
        <v>0</v>
      </c>
      <c r="H55" s="54"/>
      <c r="I55" s="949"/>
      <c r="J55" s="59">
        <v>4</v>
      </c>
      <c r="K55" s="257">
        <v>2</v>
      </c>
      <c r="L55" s="31"/>
      <c r="M55" s="67"/>
    </row>
    <row r="56" spans="1:13" s="30" customFormat="1" ht="16.5" customHeight="1">
      <c r="A56" s="67"/>
      <c r="B56" s="31"/>
      <c r="C56" s="105" t="s">
        <v>391</v>
      </c>
      <c r="D56" s="76" t="s">
        <v>258</v>
      </c>
      <c r="E56" s="949"/>
      <c r="F56" s="63">
        <v>0</v>
      </c>
      <c r="G56" s="63">
        <v>0</v>
      </c>
      <c r="H56" s="54"/>
      <c r="I56" s="949"/>
      <c r="J56" s="59">
        <v>4</v>
      </c>
      <c r="K56" s="257" t="s">
        <v>64</v>
      </c>
      <c r="L56" s="31"/>
      <c r="M56" s="67"/>
    </row>
    <row r="57" spans="1:13" s="30" customFormat="1" ht="16.5" customHeight="1">
      <c r="A57" s="67"/>
      <c r="B57" s="31"/>
      <c r="C57" s="105" t="s">
        <v>466</v>
      </c>
      <c r="D57" s="76" t="s">
        <v>467</v>
      </c>
      <c r="E57" s="949"/>
      <c r="F57" s="63">
        <v>0</v>
      </c>
      <c r="G57" s="63">
        <v>0</v>
      </c>
      <c r="H57" s="54"/>
      <c r="I57" s="949"/>
      <c r="J57" s="59">
        <v>4</v>
      </c>
      <c r="K57" s="257">
        <v>0</v>
      </c>
      <c r="L57" s="31"/>
      <c r="M57" s="67"/>
    </row>
    <row r="58" spans="1:13" s="30" customFormat="1" ht="16.5" customHeight="1">
      <c r="A58" s="67"/>
      <c r="B58" s="31"/>
      <c r="C58" s="105" t="s">
        <v>468</v>
      </c>
      <c r="D58" s="76" t="s">
        <v>469</v>
      </c>
      <c r="E58" s="949"/>
      <c r="F58" s="63">
        <v>0</v>
      </c>
      <c r="G58" s="63">
        <v>0</v>
      </c>
      <c r="H58" s="54"/>
      <c r="I58" s="949"/>
      <c r="J58" s="59">
        <v>4</v>
      </c>
      <c r="K58" s="257" t="s">
        <v>81</v>
      </c>
      <c r="L58" s="31"/>
      <c r="M58" s="67"/>
    </row>
    <row r="59" spans="1:13" s="30" customFormat="1" ht="16.5" customHeight="1">
      <c r="A59" s="67"/>
      <c r="B59" s="31"/>
      <c r="C59" s="105" t="s">
        <v>13</v>
      </c>
      <c r="D59" s="76" t="s">
        <v>376</v>
      </c>
      <c r="E59" s="949"/>
      <c r="F59" s="63">
        <v>0</v>
      </c>
      <c r="G59" s="63">
        <v>0</v>
      </c>
      <c r="H59" s="54"/>
      <c r="I59" s="949"/>
      <c r="J59" s="59">
        <v>3</v>
      </c>
      <c r="K59" s="257">
        <v>5</v>
      </c>
      <c r="L59" s="31"/>
      <c r="M59" s="67"/>
    </row>
    <row r="60" spans="1:13" s="30" customFormat="1" ht="16.5" customHeight="1">
      <c r="A60" s="67"/>
      <c r="B60" s="31"/>
      <c r="C60" s="105" t="s">
        <v>470</v>
      </c>
      <c r="D60" s="76" t="s">
        <v>259</v>
      </c>
      <c r="E60" s="949"/>
      <c r="F60" s="63">
        <v>0</v>
      </c>
      <c r="G60" s="63">
        <v>0</v>
      </c>
      <c r="H60" s="54"/>
      <c r="I60" s="949"/>
      <c r="J60" s="59">
        <v>4</v>
      </c>
      <c r="K60" s="257" t="s">
        <v>64</v>
      </c>
      <c r="L60" s="31"/>
      <c r="M60" s="67"/>
    </row>
    <row r="61" spans="1:13" s="30" customFormat="1" ht="16.5" customHeight="1">
      <c r="A61" s="67"/>
      <c r="B61" s="31"/>
      <c r="C61" s="105" t="s">
        <v>183</v>
      </c>
      <c r="D61" s="76" t="s">
        <v>260</v>
      </c>
      <c r="E61" s="949"/>
      <c r="F61" s="63">
        <v>0</v>
      </c>
      <c r="G61" s="63">
        <v>0</v>
      </c>
      <c r="H61" s="54"/>
      <c r="I61" s="949"/>
      <c r="J61" s="59">
        <v>3</v>
      </c>
      <c r="K61" s="257" t="s">
        <v>64</v>
      </c>
      <c r="L61" s="31"/>
      <c r="M61" s="67"/>
    </row>
    <row r="62" spans="1:13" s="30" customFormat="1" ht="16.5" customHeight="1">
      <c r="A62" s="67"/>
      <c r="B62" s="31"/>
      <c r="C62" s="105" t="s">
        <v>183</v>
      </c>
      <c r="D62" s="76" t="s">
        <v>261</v>
      </c>
      <c r="E62" s="949"/>
      <c r="F62" s="63">
        <v>0</v>
      </c>
      <c r="G62" s="63">
        <v>0</v>
      </c>
      <c r="H62" s="54"/>
      <c r="I62" s="949"/>
      <c r="J62" s="59">
        <v>3</v>
      </c>
      <c r="K62" s="257">
        <v>1</v>
      </c>
      <c r="L62" s="31"/>
      <c r="M62" s="67"/>
    </row>
    <row r="63" spans="1:13" s="30" customFormat="1" ht="16.5" customHeight="1">
      <c r="A63" s="67"/>
      <c r="B63" s="31"/>
      <c r="C63" s="105" t="s">
        <v>183</v>
      </c>
      <c r="D63" s="76" t="s">
        <v>262</v>
      </c>
      <c r="E63" s="949"/>
      <c r="F63" s="63">
        <v>0</v>
      </c>
      <c r="G63" s="63">
        <v>0</v>
      </c>
      <c r="H63" s="54"/>
      <c r="I63" s="950"/>
      <c r="J63" s="59">
        <v>3</v>
      </c>
      <c r="K63" s="257">
        <v>2</v>
      </c>
      <c r="L63" s="31"/>
      <c r="M63" s="67"/>
    </row>
    <row r="64" spans="1:13" s="30" customFormat="1" ht="16.5" customHeight="1">
      <c r="A64" s="67"/>
      <c r="B64" s="31"/>
      <c r="C64" s="105" t="s">
        <v>183</v>
      </c>
      <c r="D64" s="76" t="s">
        <v>263</v>
      </c>
      <c r="E64" s="949"/>
      <c r="F64" s="63">
        <v>0</v>
      </c>
      <c r="G64" s="63">
        <v>0</v>
      </c>
      <c r="H64" s="54"/>
      <c r="I64" s="949"/>
      <c r="J64" s="59">
        <v>3</v>
      </c>
      <c r="K64" s="257">
        <v>5</v>
      </c>
      <c r="L64" s="31"/>
      <c r="M64" s="67"/>
    </row>
    <row r="65" spans="1:13" s="30" customFormat="1" ht="16.5" customHeight="1">
      <c r="A65" s="67"/>
      <c r="B65" s="31"/>
      <c r="C65" s="105" t="s">
        <v>183</v>
      </c>
      <c r="D65" s="76" t="s">
        <v>471</v>
      </c>
      <c r="E65" s="949"/>
      <c r="F65" s="63">
        <v>0</v>
      </c>
      <c r="G65" s="63">
        <v>0</v>
      </c>
      <c r="H65" s="54"/>
      <c r="I65" s="949"/>
      <c r="J65" s="59">
        <v>3</v>
      </c>
      <c r="K65" s="257">
        <v>5</v>
      </c>
      <c r="L65" s="31"/>
      <c r="M65" s="67"/>
    </row>
    <row r="66" spans="1:13" s="30" customFormat="1" ht="16.5" customHeight="1">
      <c r="A66" s="67"/>
      <c r="B66" s="31"/>
      <c r="C66" s="105" t="s">
        <v>221</v>
      </c>
      <c r="D66" s="76" t="s">
        <v>264</v>
      </c>
      <c r="E66" s="949"/>
      <c r="F66" s="63">
        <v>0</v>
      </c>
      <c r="G66" s="63">
        <v>0</v>
      </c>
      <c r="H66" s="54"/>
      <c r="I66" s="949"/>
      <c r="J66" s="59">
        <v>3</v>
      </c>
      <c r="K66" s="257">
        <v>1</v>
      </c>
      <c r="L66" s="31"/>
      <c r="M66" s="67"/>
    </row>
    <row r="67" spans="1:13" s="30" customFormat="1" ht="16.5" customHeight="1">
      <c r="A67" s="67"/>
      <c r="B67" s="31"/>
      <c r="C67" s="105" t="s">
        <v>221</v>
      </c>
      <c r="D67" s="76" t="s">
        <v>265</v>
      </c>
      <c r="E67" s="949"/>
      <c r="F67" s="63">
        <v>0</v>
      </c>
      <c r="G67" s="63">
        <v>0</v>
      </c>
      <c r="H67" s="54"/>
      <c r="I67" s="949"/>
      <c r="J67" s="59">
        <v>3</v>
      </c>
      <c r="K67" s="257">
        <v>2</v>
      </c>
      <c r="L67" s="31"/>
      <c r="M67" s="67"/>
    </row>
    <row r="68" spans="1:13" s="30" customFormat="1" ht="16.5" customHeight="1">
      <c r="A68" s="67"/>
      <c r="B68" s="31"/>
      <c r="C68" s="105" t="s">
        <v>221</v>
      </c>
      <c r="D68" s="76" t="s">
        <v>266</v>
      </c>
      <c r="E68" s="949"/>
      <c r="F68" s="63">
        <v>0</v>
      </c>
      <c r="G68" s="63">
        <v>0</v>
      </c>
      <c r="H68" s="54"/>
      <c r="I68" s="949"/>
      <c r="J68" s="59">
        <v>3</v>
      </c>
      <c r="K68" s="257">
        <v>5</v>
      </c>
      <c r="L68" s="31"/>
      <c r="M68" s="67"/>
    </row>
    <row r="69" spans="1:13" s="30" customFormat="1" ht="16.5" customHeight="1">
      <c r="A69" s="67"/>
      <c r="B69" s="31"/>
      <c r="C69" s="105" t="s">
        <v>221</v>
      </c>
      <c r="D69" s="76" t="s">
        <v>267</v>
      </c>
      <c r="E69" s="949"/>
      <c r="F69" s="63">
        <v>0</v>
      </c>
      <c r="G69" s="63">
        <v>0</v>
      </c>
      <c r="H69" s="54"/>
      <c r="I69" s="949"/>
      <c r="J69" s="59">
        <v>3</v>
      </c>
      <c r="K69" s="257">
        <v>5</v>
      </c>
      <c r="L69" s="31"/>
      <c r="M69" s="67"/>
    </row>
    <row r="70" spans="1:13" s="30" customFormat="1" ht="16.5" customHeight="1">
      <c r="A70" s="67"/>
      <c r="B70" s="31"/>
      <c r="C70" s="105" t="s">
        <v>221</v>
      </c>
      <c r="D70" s="76" t="s">
        <v>472</v>
      </c>
      <c r="E70" s="949"/>
      <c r="F70" s="63">
        <v>0</v>
      </c>
      <c r="G70" s="63">
        <v>0</v>
      </c>
      <c r="H70" s="54"/>
      <c r="I70" s="949"/>
      <c r="J70" s="59">
        <v>3</v>
      </c>
      <c r="K70" s="257" t="s">
        <v>64</v>
      </c>
      <c r="L70" s="31"/>
      <c r="M70" s="67"/>
    </row>
    <row r="71" spans="1:13" s="30" customFormat="1" ht="16.5" customHeight="1">
      <c r="A71" s="67"/>
      <c r="B71" s="31"/>
      <c r="C71" s="105" t="s">
        <v>473</v>
      </c>
      <c r="D71" s="76" t="s">
        <v>268</v>
      </c>
      <c r="E71" s="949"/>
      <c r="F71" s="63">
        <v>0</v>
      </c>
      <c r="G71" s="63">
        <v>0</v>
      </c>
      <c r="H71" s="54"/>
      <c r="I71" s="949"/>
      <c r="J71" s="59">
        <v>4</v>
      </c>
      <c r="K71" s="257">
        <v>0</v>
      </c>
      <c r="L71" s="31"/>
      <c r="M71" s="67"/>
    </row>
    <row r="72" spans="1:13" s="30" customFormat="1" ht="16.5" customHeight="1">
      <c r="A72" s="67"/>
      <c r="B72" s="31"/>
      <c r="C72" s="105" t="s">
        <v>474</v>
      </c>
      <c r="D72" s="76" t="s">
        <v>270</v>
      </c>
      <c r="E72" s="949"/>
      <c r="F72" s="63">
        <v>0</v>
      </c>
      <c r="G72" s="63">
        <v>0</v>
      </c>
      <c r="H72" s="54"/>
      <c r="I72" s="950"/>
      <c r="J72" s="59">
        <v>4</v>
      </c>
      <c r="K72" s="257">
        <v>1</v>
      </c>
      <c r="L72" s="31"/>
      <c r="M72" s="67"/>
    </row>
    <row r="73" spans="1:13" s="30" customFormat="1" ht="16.5" customHeight="1">
      <c r="A73" s="67"/>
      <c r="B73" s="31"/>
      <c r="C73" s="105" t="s">
        <v>475</v>
      </c>
      <c r="D73" s="76"/>
      <c r="E73" s="949"/>
      <c r="F73" s="63">
        <v>0</v>
      </c>
      <c r="G73" s="63">
        <v>0</v>
      </c>
      <c r="H73" s="54"/>
      <c r="I73" s="148"/>
      <c r="J73" s="59"/>
      <c r="K73" s="257"/>
      <c r="L73" s="31"/>
      <c r="M73" s="67"/>
    </row>
    <row r="74" spans="1:13" s="30" customFormat="1" ht="16.5" customHeight="1">
      <c r="A74" s="67"/>
      <c r="B74" s="31"/>
      <c r="C74" s="105" t="s">
        <v>269</v>
      </c>
      <c r="D74" s="76"/>
      <c r="E74" s="949"/>
      <c r="F74" s="63">
        <v>0</v>
      </c>
      <c r="G74" s="63">
        <v>0</v>
      </c>
      <c r="H74" s="54"/>
      <c r="I74" s="148"/>
      <c r="J74" s="59"/>
      <c r="K74" s="257"/>
      <c r="L74" s="31"/>
      <c r="M74" s="67"/>
    </row>
    <row r="75" spans="1:13" s="30" customFormat="1" ht="12.75" customHeight="1">
      <c r="A75" s="67"/>
      <c r="B75" s="31"/>
      <c r="C75" s="1056" t="s">
        <v>41</v>
      </c>
      <c r="D75" s="1057"/>
      <c r="E75" s="1057"/>
      <c r="F75" s="1057"/>
      <c r="G75" s="1057"/>
      <c r="H75" s="1057"/>
      <c r="I75" s="1057"/>
      <c r="J75" s="1057"/>
      <c r="K75" s="1057"/>
      <c r="L75" s="31"/>
      <c r="M75" s="67"/>
    </row>
    <row r="76" spans="1:13" s="30" customFormat="1" ht="12.75" customHeight="1">
      <c r="A76" s="67"/>
      <c r="B76" s="31"/>
      <c r="C76" s="1058" t="s">
        <v>42</v>
      </c>
      <c r="D76" s="1059"/>
      <c r="E76" s="1059"/>
      <c r="F76" s="1059"/>
      <c r="G76" s="1059"/>
      <c r="H76" s="1059"/>
      <c r="I76" s="1059"/>
      <c r="J76" s="1059"/>
      <c r="K76" s="1059"/>
      <c r="L76" s="31"/>
      <c r="M76" s="67"/>
    </row>
    <row r="77" spans="1:13" s="30" customFormat="1" ht="10.5" customHeight="1">
      <c r="A77" s="67"/>
      <c r="B77" s="31"/>
      <c r="C77" s="41"/>
      <c r="D77" s="81"/>
      <c r="E77" s="172"/>
      <c r="F77" s="38"/>
      <c r="G77" s="38"/>
      <c r="H77" s="38"/>
      <c r="I77" s="38"/>
      <c r="J77" s="38"/>
      <c r="K77" s="38"/>
      <c r="L77" s="31"/>
      <c r="M77" s="67"/>
    </row>
    <row r="78" spans="1:13" s="30" customFormat="1" ht="16.5" customHeight="1">
      <c r="A78" s="67"/>
      <c r="B78" s="31"/>
      <c r="C78" s="42" t="s">
        <v>177</v>
      </c>
      <c r="D78" s="81"/>
      <c r="E78" s="172"/>
      <c r="G78" s="39"/>
      <c r="H78" s="43"/>
      <c r="I78" s="43"/>
      <c r="J78" s="38"/>
      <c r="K78" s="43"/>
      <c r="L78" s="31"/>
      <c r="M78" s="67"/>
    </row>
    <row r="79" spans="1:13" s="30" customFormat="1" ht="9" customHeight="1">
      <c r="A79" s="67"/>
      <c r="B79" s="31"/>
      <c r="C79" s="42"/>
      <c r="D79" s="81"/>
      <c r="E79" s="43"/>
      <c r="F79" s="43"/>
      <c r="G79" s="39"/>
      <c r="H79" s="43"/>
      <c r="I79" s="43"/>
      <c r="J79" s="38"/>
      <c r="K79" s="43"/>
      <c r="L79" s="31"/>
      <c r="M79" s="67"/>
    </row>
    <row r="80" spans="1:13" s="30" customFormat="1" ht="6" customHeight="1">
      <c r="A80" s="67"/>
      <c r="B80" s="38"/>
      <c r="C80" s="107"/>
      <c r="D80" s="90"/>
      <c r="E80" s="90"/>
      <c r="F80" s="90"/>
      <c r="G80" s="90"/>
      <c r="H80" s="90"/>
      <c r="I80" s="90"/>
      <c r="J80" s="90"/>
      <c r="K80" s="90"/>
      <c r="L80" s="38"/>
      <c r="M80" s="67"/>
    </row>
    <row r="81" spans="1:13">
      <c r="A81" s="35"/>
      <c r="B81" s="35"/>
      <c r="C81" s="35"/>
      <c r="D81" s="79"/>
      <c r="E81" s="40"/>
      <c r="F81" s="40"/>
      <c r="G81" s="40"/>
      <c r="H81" s="35"/>
      <c r="I81" s="35"/>
      <c r="J81" s="35"/>
      <c r="K81" s="35"/>
      <c r="L81" s="35"/>
      <c r="M81" s="35"/>
    </row>
  </sheetData>
  <sheetProtection algorithmName="SHA-512" hashValue="U4vJ90KvDA69GrhTgQNCMw22COwafHs2mffo7ykOkcCBKAzZBlYvwQJtWu0FttPVMaGjcEOFULSpxXqTGuJEIw==" saltValue="kzSR0iBoTXVClH3MPD6Z4g==" spinCount="100000" sheet="1" objects="1" scenarios="1" formatColumns="0" formatRows="0" autoFilter="0"/>
  <mergeCells count="2">
    <mergeCell ref="C75:K75"/>
    <mergeCell ref="C76:K76"/>
  </mergeCells>
  <phoneticPr fontId="15" type="noConversion"/>
  <printOptions horizontalCentered="1" verticalCentered="1"/>
  <pageMargins left="0.19685039370078741" right="0.19685039370078741" top="0.39370078740157483" bottom="0.39370078740157483" header="0.51181102362204722" footer="0.19685039370078741"/>
  <pageSetup paperSize="9" scale="75" orientation="portrait" r:id="rId1"/>
  <headerFooter alignWithMargins="0">
    <oddFooter>&amp;L&amp;F, &amp;A&amp;R&amp;D, 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7"/>
  </sheetPr>
  <dimension ref="A1:AF94"/>
  <sheetViews>
    <sheetView view="pageBreakPreview" zoomScaleNormal="115" zoomScaleSheetLayoutView="100" workbookViewId="0">
      <pane ySplit="8" topLeftCell="A69" activePane="bottomLeft" state="frozen"/>
      <selection activeCell="O30" sqref="O30"/>
      <selection pane="bottomLeft" activeCell="M22" sqref="M22"/>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10"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7.4531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453125" style="636" customWidth="1"/>
    <col min="24" max="24" width="8.72656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13.54296875" style="636" bestFit="1"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Z93*12</f>
        <v>0</v>
      </c>
      <c r="AF2" s="509"/>
    </row>
    <row r="3" spans="1:32" s="501" customFormat="1" ht="10.5">
      <c r="A3" s="334"/>
      <c r="B3" s="794" t="str">
        <f>Objektübersicht!E6</f>
        <v>Kita Imgenbroich</v>
      </c>
      <c r="C3" s="795"/>
      <c r="D3" s="795"/>
      <c r="E3" s="796"/>
      <c r="F3" s="869" t="s">
        <v>1025</v>
      </c>
      <c r="G3" s="869"/>
      <c r="H3" s="869"/>
      <c r="I3" s="869"/>
      <c r="J3" s="869"/>
      <c r="K3" s="868">
        <f>Objektübersicht!I6</f>
        <v>4</v>
      </c>
      <c r="L3" s="868">
        <f>Objektübersicht!O6</f>
        <v>48</v>
      </c>
      <c r="M3" s="506">
        <f>Objektübersicht!P6</f>
        <v>5</v>
      </c>
      <c r="N3" s="557">
        <f>Objektübersicht!Q6</f>
        <v>226</v>
      </c>
      <c r="O3" s="689">
        <f>Preisblatt!$E$36</f>
        <v>0</v>
      </c>
      <c r="P3" s="842" t="s">
        <v>4</v>
      </c>
      <c r="Q3" s="785"/>
      <c r="R3" s="786"/>
      <c r="S3" s="787"/>
      <c r="T3" s="787"/>
      <c r="U3" s="787"/>
      <c r="V3" s="786"/>
      <c r="W3" s="786"/>
      <c r="X3" s="787"/>
      <c r="Y3" s="786"/>
      <c r="Z3" s="787"/>
      <c r="AA3" s="504"/>
      <c r="AB3" s="504"/>
      <c r="AC3" s="505"/>
      <c r="AD3" s="507" t="s">
        <v>105</v>
      </c>
      <c r="AE3" s="593" t="e">
        <f>'Übersicht UR'!X7</f>
        <v>#DIV/0!</v>
      </c>
      <c r="AF3" s="509"/>
    </row>
    <row r="4" spans="1:32" s="501" customFormat="1" ht="10.5">
      <c r="A4" s="334"/>
      <c r="B4" s="794"/>
      <c r="C4" s="795"/>
      <c r="D4" s="795"/>
      <c r="E4" s="796"/>
      <c r="F4" s="869" t="s">
        <v>1024</v>
      </c>
      <c r="G4" s="869"/>
      <c r="H4" s="869"/>
      <c r="I4" s="869"/>
      <c r="J4" s="869"/>
      <c r="K4" s="869"/>
      <c r="L4" s="869"/>
      <c r="M4" s="506"/>
      <c r="N4" s="506"/>
      <c r="O4" s="786"/>
      <c r="P4" s="861"/>
      <c r="Q4" s="788"/>
      <c r="R4" s="786"/>
      <c r="S4" s="787"/>
      <c r="T4" s="787"/>
      <c r="U4" s="787"/>
      <c r="V4" s="786"/>
      <c r="W4" s="786"/>
      <c r="X4" s="787"/>
      <c r="Y4" s="786"/>
      <c r="Z4" s="787"/>
      <c r="AA4" s="504"/>
      <c r="AB4" s="504"/>
      <c r="AC4" s="505"/>
      <c r="AD4" s="507" t="s">
        <v>16</v>
      </c>
      <c r="AE4" s="593" t="e">
        <f>(AE3+AE2)/L93</f>
        <v>#DIV/0!</v>
      </c>
      <c r="AF4" s="509"/>
    </row>
    <row r="5" spans="1:32" s="501" customFormat="1" ht="10.5">
      <c r="A5" s="334"/>
      <c r="B5" s="797"/>
      <c r="C5" s="798"/>
      <c r="D5" s="798"/>
      <c r="E5" s="799"/>
      <c r="F5" s="870" t="s">
        <v>1026</v>
      </c>
      <c r="G5" s="870"/>
      <c r="H5" s="870"/>
      <c r="I5" s="870"/>
      <c r="J5" s="870"/>
      <c r="K5" s="870"/>
      <c r="L5" s="870"/>
      <c r="M5" s="870"/>
      <c r="N5" s="870"/>
      <c r="O5" s="870"/>
      <c r="P5" s="870"/>
      <c r="Q5" s="870"/>
      <c r="R5" s="789"/>
      <c r="S5" s="790"/>
      <c r="T5" s="790"/>
      <c r="U5" s="790"/>
      <c r="V5" s="789"/>
      <c r="W5" s="789"/>
      <c r="X5" s="790"/>
      <c r="Y5" s="789"/>
      <c r="Z5" s="790"/>
      <c r="AA5" s="504"/>
      <c r="AB5" s="504"/>
      <c r="AC5" s="505"/>
      <c r="AD5" s="507" t="s">
        <v>20</v>
      </c>
      <c r="AE5" s="593" t="e">
        <f>(AE2+AE3)/Q93</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Imgenbroich</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354</v>
      </c>
      <c r="E10" s="491"/>
      <c r="F10" s="282" t="s">
        <v>619</v>
      </c>
      <c r="G10" s="421" t="s">
        <v>381</v>
      </c>
      <c r="H10" s="490" t="s">
        <v>179</v>
      </c>
      <c r="I10" s="686">
        <f t="shared" ref="I10:I75" si="0">IF(VLOOKUP(H10,Gr_KG,TRUE)=H10,VLOOKUP(H10,Gr_KG,7),0)</f>
        <v>2</v>
      </c>
      <c r="J10" s="419" t="s">
        <v>38</v>
      </c>
      <c r="K10" s="418" t="s">
        <v>47</v>
      </c>
      <c r="L10" s="417">
        <v>7.62</v>
      </c>
      <c r="M10" s="478"/>
      <c r="N10" s="120">
        <f>IF($L$3=Legenden!$B$5,(VLOOKUP(M10,Leg_1,2,)*TRUE),IF($L$3=Legenden!$E$5,(VLOOKUP(M10,Leg_2,2,)*TRUE),IF($L$3=Legenden!$H$5,(VLOOKUP(M10,Leg_3,2,)*TRUE),IF($L$3=Legenden!$K$5,(VLOOKUP(M10,Leg_4,2,)*TRUE),IF($L$3=Legenden!$B$27,(VLOOKUP(M10,Leg_5,2,)*TRUE),IF($L$3=Legenden!$E$27,(VLOOKUP(M10,Leg_6,2,)*TRUE),IF($L$3=Legenden!$H$27,(VLOOKUP(M10,Leg_7,2,)*TRUE),IF($L$3=Legenden!$K$27,(VLOOKUP(M10,Leg_8,2,)*TRUE),"0"))))))))</f>
        <v>0</v>
      </c>
      <c r="O10" s="274">
        <f t="shared" ref="O10:O73" si="1">IF(VLOOKUP(H10,Gr_KG,TRUE)=H10,VLOOKUP(H10,Gr_KG,3),0)</f>
        <v>0</v>
      </c>
      <c r="P10" s="958"/>
      <c r="Q10" s="12">
        <f t="shared" ref="Q10:Q41" si="2">IF(O10&lt;&gt;0,L10*N10,0)</f>
        <v>0</v>
      </c>
      <c r="R10" s="12">
        <f>IF(O10&lt;&gt;0,Q10/O10,0)</f>
        <v>0</v>
      </c>
      <c r="S10" s="595">
        <f t="shared" ref="S10:S41" si="3">IF(Q10&lt;&gt;0,L10/O10*$O$2,0)</f>
        <v>0</v>
      </c>
      <c r="T10" s="612">
        <f>N10*S10/12</f>
        <v>0</v>
      </c>
      <c r="U10" s="958"/>
      <c r="V10" s="959"/>
      <c r="W10" s="960"/>
      <c r="X10" s="961"/>
      <c r="Y10" s="182">
        <f>R10+V10</f>
        <v>0</v>
      </c>
      <c r="Z10" s="610">
        <f>T10+X10</f>
        <v>0</v>
      </c>
      <c r="AA10" s="184" t="str">
        <f t="shared" ref="AA10:AA41" si="4">IF(K10="F","Ja","Nein")</f>
        <v>Nein</v>
      </c>
      <c r="AB10" s="12">
        <f t="shared" ref="AB10:AB41" si="5">IF(AA10="Ja",L10,0)</f>
        <v>0</v>
      </c>
      <c r="AC10" s="276">
        <f t="shared" ref="AC10:AC41" si="6">IF(VLOOKUP(H10,Gr_KG,TRUE)=H10,VLOOKUP(H10,Gr_KG,4),0)</f>
        <v>0</v>
      </c>
      <c r="AD10" s="12">
        <f>IF(AB10&lt;&gt;0,AB10/AC10,0)</f>
        <v>0</v>
      </c>
      <c r="AE10" s="595">
        <f>IF(AB10&lt;&gt;0,AB10/AC10*$O$3,0)</f>
        <v>0</v>
      </c>
      <c r="AF10" s="302"/>
    </row>
    <row r="11" spans="1:32" s="298" customFormat="1">
      <c r="A11" s="334"/>
      <c r="B11" s="418">
        <f t="shared" ref="B11:B75" si="7">B10+1</f>
        <v>2</v>
      </c>
      <c r="C11" s="428"/>
      <c r="D11" s="428" t="s">
        <v>354</v>
      </c>
      <c r="E11" s="491"/>
      <c r="F11" s="282" t="s">
        <v>620</v>
      </c>
      <c r="G11" s="421" t="s">
        <v>381</v>
      </c>
      <c r="H11" s="490" t="s">
        <v>574</v>
      </c>
      <c r="I11" s="686">
        <f t="shared" si="0"/>
        <v>2</v>
      </c>
      <c r="J11" s="419" t="s">
        <v>38</v>
      </c>
      <c r="K11" s="418" t="s">
        <v>47</v>
      </c>
      <c r="L11" s="417">
        <v>17.5</v>
      </c>
      <c r="M11" s="478"/>
      <c r="N11" s="120">
        <f>IF($L$3=Legenden!$B$5,(VLOOKUP(M11,Leg_1,2,)*TRUE),IF($L$3=Legenden!$E$5,(VLOOKUP(M11,Leg_2,2,)*TRUE),IF($L$3=Legenden!$H$5,(VLOOKUP(M11,Leg_3,2,)*TRUE),IF($L$3=Legenden!$K$5,(VLOOKUP(M11,Leg_4,2,)*TRUE),IF($L$3=Legenden!$B$27,(VLOOKUP(M11,Leg_5,2,)*TRUE),IF($L$3=Legenden!$E$27,(VLOOKUP(M11,Leg_6,2,)*TRUE),IF($L$3=Legenden!$H$27,(VLOOKUP(M11,Leg_7,2,)*TRUE),IF($L$3=Legenden!$K$27,(VLOOKUP(M11,Leg_8,2,)*TRUE),"0"))))))))</f>
        <v>0</v>
      </c>
      <c r="O11" s="274">
        <f t="shared" si="1"/>
        <v>0</v>
      </c>
      <c r="P11" s="958"/>
      <c r="Q11" s="12">
        <f t="shared" si="2"/>
        <v>0</v>
      </c>
      <c r="R11" s="12">
        <f>IF(O11&lt;&gt;0,Q11/O11,0)</f>
        <v>0</v>
      </c>
      <c r="S11" s="595">
        <f t="shared" si="3"/>
        <v>0</v>
      </c>
      <c r="T11" s="612">
        <f>N11*S11/12</f>
        <v>0</v>
      </c>
      <c r="U11" s="958"/>
      <c r="V11" s="959"/>
      <c r="W11" s="960"/>
      <c r="X11" s="961"/>
      <c r="Y11" s="182">
        <f>R11+V11</f>
        <v>0</v>
      </c>
      <c r="Z11" s="610">
        <f>T11+X11</f>
        <v>0</v>
      </c>
      <c r="AA11" s="184" t="str">
        <f t="shared" si="4"/>
        <v>Nein</v>
      </c>
      <c r="AB11" s="12">
        <f t="shared" si="5"/>
        <v>0</v>
      </c>
      <c r="AC11" s="276">
        <f t="shared" si="6"/>
        <v>0</v>
      </c>
      <c r="AD11" s="12">
        <f>IF(AB11&lt;&gt;0,AB11/AC11,0)</f>
        <v>0</v>
      </c>
      <c r="AE11" s="595">
        <f t="shared" ref="AE11:AE75" si="8">IF(AB11&lt;&gt;0,AB11/AC11*$O$3,0)</f>
        <v>0</v>
      </c>
      <c r="AF11" s="302"/>
    </row>
    <row r="12" spans="1:32" s="298" customFormat="1">
      <c r="A12" s="334"/>
      <c r="B12" s="418">
        <f t="shared" si="7"/>
        <v>3</v>
      </c>
      <c r="C12" s="428"/>
      <c r="D12" s="428" t="s">
        <v>354</v>
      </c>
      <c r="E12" s="491"/>
      <c r="F12" s="282" t="s">
        <v>188</v>
      </c>
      <c r="G12" s="421" t="s">
        <v>381</v>
      </c>
      <c r="H12" s="490" t="s">
        <v>226</v>
      </c>
      <c r="I12" s="686">
        <f t="shared" si="0"/>
        <v>4</v>
      </c>
      <c r="J12" s="419" t="s">
        <v>38</v>
      </c>
      <c r="K12" s="418" t="s">
        <v>47</v>
      </c>
      <c r="L12" s="417">
        <v>52.7</v>
      </c>
      <c r="M12" s="478"/>
      <c r="N12" s="120">
        <f>IF($L$3=Legenden!$B$5,(VLOOKUP(M12,Leg_1,2,)*TRUE),IF($L$3=Legenden!$E$5,(VLOOKUP(M12,Leg_2,2,)*TRUE),IF($L$3=Legenden!$H$5,(VLOOKUP(M12,Leg_3,2,)*TRUE),IF($L$3=Legenden!$K$5,(VLOOKUP(M12,Leg_4,2,)*TRUE),IF($L$3=Legenden!$B$27,(VLOOKUP(M12,Leg_5,2,)*TRUE),IF($L$3=Legenden!$E$27,(VLOOKUP(M12,Leg_6,2,)*TRUE),IF($L$3=Legenden!$H$27,(VLOOKUP(M12,Leg_7,2,)*TRUE),IF($L$3=Legenden!$K$27,(VLOOKUP(M12,Leg_8,2,)*TRUE),"0"))))))))</f>
        <v>0</v>
      </c>
      <c r="O12" s="274">
        <f t="shared" si="1"/>
        <v>0</v>
      </c>
      <c r="P12" s="958"/>
      <c r="Q12" s="12">
        <f t="shared" si="2"/>
        <v>0</v>
      </c>
      <c r="R12" s="12">
        <f>IF(O12&lt;&gt;0,Q12/O12,0)</f>
        <v>0</v>
      </c>
      <c r="S12" s="595">
        <f t="shared" si="3"/>
        <v>0</v>
      </c>
      <c r="T12" s="612">
        <f>N12*S12/12</f>
        <v>0</v>
      </c>
      <c r="U12" s="958"/>
      <c r="V12" s="959"/>
      <c r="W12" s="960"/>
      <c r="X12" s="961"/>
      <c r="Y12" s="182">
        <f>R12+V12</f>
        <v>0</v>
      </c>
      <c r="Z12" s="610">
        <f>T12+X12</f>
        <v>0</v>
      </c>
      <c r="AA12" s="184" t="str">
        <f t="shared" si="4"/>
        <v>Nein</v>
      </c>
      <c r="AB12" s="12">
        <f t="shared" si="5"/>
        <v>0</v>
      </c>
      <c r="AC12" s="276">
        <f t="shared" si="6"/>
        <v>0</v>
      </c>
      <c r="AD12" s="12">
        <f>IF(AB12&lt;&gt;0,AB12/AC12,0)</f>
        <v>0</v>
      </c>
      <c r="AE12" s="595">
        <f t="shared" si="8"/>
        <v>0</v>
      </c>
      <c r="AF12" s="302"/>
    </row>
    <row r="13" spans="1:32" s="298" customFormat="1">
      <c r="A13" s="334"/>
      <c r="B13" s="418">
        <f t="shared" si="7"/>
        <v>4</v>
      </c>
      <c r="C13" s="428"/>
      <c r="D13" s="428" t="s">
        <v>354</v>
      </c>
      <c r="E13" s="491"/>
      <c r="F13" s="282" t="s">
        <v>621</v>
      </c>
      <c r="G13" s="421" t="s">
        <v>381</v>
      </c>
      <c r="H13" s="490" t="s">
        <v>573</v>
      </c>
      <c r="I13" s="686">
        <f t="shared" si="0"/>
        <v>2</v>
      </c>
      <c r="J13" s="419" t="s">
        <v>38</v>
      </c>
      <c r="K13" s="418" t="s">
        <v>47</v>
      </c>
      <c r="L13" s="417">
        <v>27.55</v>
      </c>
      <c r="M13" s="478"/>
      <c r="N13" s="120">
        <f>IF($L$3=Legenden!$B$5,(VLOOKUP(M13,Leg_1,2,)*TRUE),IF($L$3=Legenden!$E$5,(VLOOKUP(M13,Leg_2,2,)*TRUE),IF($L$3=Legenden!$H$5,(VLOOKUP(M13,Leg_3,2,)*TRUE),IF($L$3=Legenden!$K$5,(VLOOKUP(M13,Leg_4,2,)*TRUE),IF($L$3=Legenden!$B$27,(VLOOKUP(M13,Leg_5,2,)*TRUE),IF($L$3=Legenden!$E$27,(VLOOKUP(M13,Leg_6,2,)*TRUE),IF($L$3=Legenden!$H$27,(VLOOKUP(M13,Leg_7,2,)*TRUE),IF($L$3=Legenden!$K$27,(VLOOKUP(M13,Leg_8,2,)*TRUE),"0"))))))))</f>
        <v>0</v>
      </c>
      <c r="O13" s="274">
        <f t="shared" si="1"/>
        <v>0</v>
      </c>
      <c r="P13" s="958"/>
      <c r="Q13" s="12">
        <f t="shared" si="2"/>
        <v>0</v>
      </c>
      <c r="R13" s="12">
        <f t="shared" ref="R13:R59" si="9">IF(O13&lt;&gt;0,Q13/O13,0)</f>
        <v>0</v>
      </c>
      <c r="S13" s="595">
        <f t="shared" si="3"/>
        <v>0</v>
      </c>
      <c r="T13" s="612">
        <f t="shared" ref="T13:T59" si="10">N13*S13/12</f>
        <v>0</v>
      </c>
      <c r="U13" s="958"/>
      <c r="V13" s="959"/>
      <c r="W13" s="960"/>
      <c r="X13" s="961"/>
      <c r="Y13" s="182">
        <f t="shared" ref="Y13:Y59" si="11">R13+V13</f>
        <v>0</v>
      </c>
      <c r="Z13" s="610">
        <f t="shared" ref="Z13:Z59" si="12">T13+X13</f>
        <v>0</v>
      </c>
      <c r="AA13" s="184" t="str">
        <f t="shared" si="4"/>
        <v>Nein</v>
      </c>
      <c r="AB13" s="12">
        <f t="shared" si="5"/>
        <v>0</v>
      </c>
      <c r="AC13" s="276">
        <f t="shared" si="6"/>
        <v>0</v>
      </c>
      <c r="AD13" s="12">
        <f t="shared" ref="AD13:AD59" si="13">IF(AB13&lt;&gt;0,AB13/AC13,0)</f>
        <v>0</v>
      </c>
      <c r="AE13" s="595">
        <f t="shared" si="8"/>
        <v>0</v>
      </c>
      <c r="AF13" s="302"/>
    </row>
    <row r="14" spans="1:32" s="298" customFormat="1">
      <c r="A14" s="334"/>
      <c r="B14" s="418">
        <f t="shared" si="7"/>
        <v>5</v>
      </c>
      <c r="C14" s="428"/>
      <c r="D14" s="428" t="s">
        <v>354</v>
      </c>
      <c r="E14" s="491"/>
      <c r="F14" s="282" t="s">
        <v>229</v>
      </c>
      <c r="G14" s="421" t="s">
        <v>381</v>
      </c>
      <c r="H14" s="490" t="s">
        <v>505</v>
      </c>
      <c r="I14" s="686">
        <f t="shared" si="0"/>
        <v>3</v>
      </c>
      <c r="J14" s="419" t="s">
        <v>38</v>
      </c>
      <c r="K14" s="418" t="s">
        <v>47</v>
      </c>
      <c r="L14" s="417">
        <v>20.059999999999999</v>
      </c>
      <c r="M14" s="478"/>
      <c r="N14" s="120">
        <f>IF($L$3=Legenden!$B$5,(VLOOKUP(M14,Leg_1,2,)*TRUE),IF($L$3=Legenden!$E$5,(VLOOKUP(M14,Leg_2,2,)*TRUE),IF($L$3=Legenden!$H$5,(VLOOKUP(M14,Leg_3,2,)*TRUE),IF($L$3=Legenden!$K$5,(VLOOKUP(M14,Leg_4,2,)*TRUE),IF($L$3=Legenden!$B$27,(VLOOKUP(M14,Leg_5,2,)*TRUE),IF($L$3=Legenden!$E$27,(VLOOKUP(M14,Leg_6,2,)*TRUE),IF($L$3=Legenden!$H$27,(VLOOKUP(M14,Leg_7,2,)*TRUE),IF($L$3=Legenden!$K$27,(VLOOKUP(M14,Leg_8,2,)*TRUE),"0"))))))))</f>
        <v>0</v>
      </c>
      <c r="O14" s="274">
        <f t="shared" si="1"/>
        <v>0</v>
      </c>
      <c r="P14" s="958"/>
      <c r="Q14" s="12">
        <f t="shared" si="2"/>
        <v>0</v>
      </c>
      <c r="R14" s="12">
        <f t="shared" si="9"/>
        <v>0</v>
      </c>
      <c r="S14" s="595">
        <f t="shared" si="3"/>
        <v>0</v>
      </c>
      <c r="T14" s="612">
        <f t="shared" si="10"/>
        <v>0</v>
      </c>
      <c r="U14" s="958"/>
      <c r="V14" s="959"/>
      <c r="W14" s="960"/>
      <c r="X14" s="961"/>
      <c r="Y14" s="182">
        <f t="shared" si="11"/>
        <v>0</v>
      </c>
      <c r="Z14" s="610">
        <f t="shared" si="12"/>
        <v>0</v>
      </c>
      <c r="AA14" s="184" t="str">
        <f t="shared" si="4"/>
        <v>Nein</v>
      </c>
      <c r="AB14" s="12">
        <f t="shared" si="5"/>
        <v>0</v>
      </c>
      <c r="AC14" s="276">
        <f t="shared" si="6"/>
        <v>0</v>
      </c>
      <c r="AD14" s="12">
        <f t="shared" si="13"/>
        <v>0</v>
      </c>
      <c r="AE14" s="595">
        <f t="shared" si="8"/>
        <v>0</v>
      </c>
      <c r="AF14" s="302"/>
    </row>
    <row r="15" spans="1:32" s="298" customFormat="1">
      <c r="A15" s="334"/>
      <c r="B15" s="418">
        <f t="shared" si="7"/>
        <v>6</v>
      </c>
      <c r="C15" s="428"/>
      <c r="D15" s="428" t="s">
        <v>354</v>
      </c>
      <c r="E15" s="491"/>
      <c r="F15" s="282" t="s">
        <v>622</v>
      </c>
      <c r="G15" s="421" t="s">
        <v>381</v>
      </c>
      <c r="H15" s="490" t="s">
        <v>1030</v>
      </c>
      <c r="I15" s="686">
        <f t="shared" si="0"/>
        <v>0</v>
      </c>
      <c r="J15" s="419" t="s">
        <v>38</v>
      </c>
      <c r="K15" s="418" t="s">
        <v>47</v>
      </c>
      <c r="L15" s="417">
        <v>11.12</v>
      </c>
      <c r="M15" s="478"/>
      <c r="N15" s="120">
        <f>IF($L$3=Legenden!$B$5,(VLOOKUP(M15,Leg_1,2,)*TRUE),IF($L$3=Legenden!$E$5,(VLOOKUP(M15,Leg_2,2,)*TRUE),IF($L$3=Legenden!$H$5,(VLOOKUP(M15,Leg_3,2,)*TRUE),IF($L$3=Legenden!$K$5,(VLOOKUP(M15,Leg_4,2,)*TRUE),IF($L$3=Legenden!$B$27,(VLOOKUP(M15,Leg_5,2,)*TRUE),IF($L$3=Legenden!$E$27,(VLOOKUP(M15,Leg_6,2,)*TRUE),IF($L$3=Legenden!$H$27,(VLOOKUP(M15,Leg_7,2,)*TRUE),IF($L$3=Legenden!$K$27,(VLOOKUP(M15,Leg_8,2,)*TRUE),"0"))))))))</f>
        <v>0</v>
      </c>
      <c r="O15" s="274">
        <f t="shared" si="1"/>
        <v>0</v>
      </c>
      <c r="P15" s="958"/>
      <c r="Q15" s="12">
        <f t="shared" si="2"/>
        <v>0</v>
      </c>
      <c r="R15" s="12">
        <f t="shared" si="9"/>
        <v>0</v>
      </c>
      <c r="S15" s="595">
        <f t="shared" si="3"/>
        <v>0</v>
      </c>
      <c r="T15" s="612">
        <f t="shared" si="10"/>
        <v>0</v>
      </c>
      <c r="U15" s="958"/>
      <c r="V15" s="959"/>
      <c r="W15" s="960"/>
      <c r="X15" s="961"/>
      <c r="Y15" s="182">
        <f t="shared" si="11"/>
        <v>0</v>
      </c>
      <c r="Z15" s="610">
        <f t="shared" si="12"/>
        <v>0</v>
      </c>
      <c r="AA15" s="184" t="str">
        <f t="shared" si="4"/>
        <v>Nein</v>
      </c>
      <c r="AB15" s="12">
        <f t="shared" si="5"/>
        <v>0</v>
      </c>
      <c r="AC15" s="276">
        <f t="shared" si="6"/>
        <v>0</v>
      </c>
      <c r="AD15" s="12">
        <f t="shared" si="13"/>
        <v>0</v>
      </c>
      <c r="AE15" s="595">
        <f t="shared" si="8"/>
        <v>0</v>
      </c>
      <c r="AF15" s="302"/>
    </row>
    <row r="16" spans="1:32" s="298" customFormat="1">
      <c r="A16" s="334"/>
      <c r="B16" s="418">
        <f t="shared" si="7"/>
        <v>7</v>
      </c>
      <c r="C16" s="428"/>
      <c r="D16" s="428" t="s">
        <v>354</v>
      </c>
      <c r="E16" s="491"/>
      <c r="F16" s="282" t="s">
        <v>188</v>
      </c>
      <c r="G16" s="421" t="s">
        <v>381</v>
      </c>
      <c r="H16" s="490" t="s">
        <v>226</v>
      </c>
      <c r="I16" s="686">
        <f t="shared" si="0"/>
        <v>4</v>
      </c>
      <c r="J16" s="419" t="s">
        <v>38</v>
      </c>
      <c r="K16" s="418" t="s">
        <v>47</v>
      </c>
      <c r="L16" s="417">
        <v>30.05</v>
      </c>
      <c r="M16" s="478"/>
      <c r="N16" s="120">
        <f>IF($L$3=Legenden!$B$5,(VLOOKUP(M16,Leg_1,2,)*TRUE),IF($L$3=Legenden!$E$5,(VLOOKUP(M16,Leg_2,2,)*TRUE),IF($L$3=Legenden!$H$5,(VLOOKUP(M16,Leg_3,2,)*TRUE),IF($L$3=Legenden!$K$5,(VLOOKUP(M16,Leg_4,2,)*TRUE),IF($L$3=Legenden!$B$27,(VLOOKUP(M16,Leg_5,2,)*TRUE),IF($L$3=Legenden!$E$27,(VLOOKUP(M16,Leg_6,2,)*TRUE),IF($L$3=Legenden!$H$27,(VLOOKUP(M16,Leg_7,2,)*TRUE),IF($L$3=Legenden!$K$27,(VLOOKUP(M16,Leg_8,2,)*TRUE),"0"))))))))</f>
        <v>0</v>
      </c>
      <c r="O16" s="274">
        <f t="shared" si="1"/>
        <v>0</v>
      </c>
      <c r="P16" s="958"/>
      <c r="Q16" s="12">
        <f t="shared" si="2"/>
        <v>0</v>
      </c>
      <c r="R16" s="12">
        <f t="shared" si="9"/>
        <v>0</v>
      </c>
      <c r="S16" s="595">
        <f t="shared" si="3"/>
        <v>0</v>
      </c>
      <c r="T16" s="612">
        <f t="shared" si="10"/>
        <v>0</v>
      </c>
      <c r="U16" s="958"/>
      <c r="V16" s="959"/>
      <c r="W16" s="960"/>
      <c r="X16" s="961"/>
      <c r="Y16" s="182">
        <f t="shared" si="11"/>
        <v>0</v>
      </c>
      <c r="Z16" s="610">
        <f t="shared" si="12"/>
        <v>0</v>
      </c>
      <c r="AA16" s="184" t="str">
        <f t="shared" si="4"/>
        <v>Nein</v>
      </c>
      <c r="AB16" s="12">
        <f t="shared" si="5"/>
        <v>0</v>
      </c>
      <c r="AC16" s="276">
        <f t="shared" si="6"/>
        <v>0</v>
      </c>
      <c r="AD16" s="12">
        <f t="shared" si="13"/>
        <v>0</v>
      </c>
      <c r="AE16" s="595">
        <f t="shared" si="8"/>
        <v>0</v>
      </c>
      <c r="AF16" s="302"/>
    </row>
    <row r="17" spans="1:32" s="298" customFormat="1">
      <c r="A17" s="334"/>
      <c r="B17" s="418">
        <f t="shared" si="7"/>
        <v>8</v>
      </c>
      <c r="C17" s="428"/>
      <c r="D17" s="428" t="s">
        <v>354</v>
      </c>
      <c r="E17" s="491"/>
      <c r="F17" s="282" t="s">
        <v>188</v>
      </c>
      <c r="G17" s="421" t="s">
        <v>381</v>
      </c>
      <c r="H17" s="490" t="s">
        <v>226</v>
      </c>
      <c r="I17" s="686">
        <f t="shared" si="0"/>
        <v>4</v>
      </c>
      <c r="J17" s="419" t="s">
        <v>38</v>
      </c>
      <c r="K17" s="418" t="s">
        <v>47</v>
      </c>
      <c r="L17" s="417">
        <v>19.57</v>
      </c>
      <c r="M17" s="478"/>
      <c r="N17" s="120">
        <f>IF($L$3=Legenden!$B$5,(VLOOKUP(M17,Leg_1,2,)*TRUE),IF($L$3=Legenden!$E$5,(VLOOKUP(M17,Leg_2,2,)*TRUE),IF($L$3=Legenden!$H$5,(VLOOKUP(M17,Leg_3,2,)*TRUE),IF($L$3=Legenden!$K$5,(VLOOKUP(M17,Leg_4,2,)*TRUE),IF($L$3=Legenden!$B$27,(VLOOKUP(M17,Leg_5,2,)*TRUE),IF($L$3=Legenden!$E$27,(VLOOKUP(M17,Leg_6,2,)*TRUE),IF($L$3=Legenden!$H$27,(VLOOKUP(M17,Leg_7,2,)*TRUE),IF($L$3=Legenden!$K$27,(VLOOKUP(M17,Leg_8,2,)*TRUE),"0"))))))))</f>
        <v>0</v>
      </c>
      <c r="O17" s="274">
        <f t="shared" si="1"/>
        <v>0</v>
      </c>
      <c r="P17" s="958"/>
      <c r="Q17" s="12">
        <f t="shared" si="2"/>
        <v>0</v>
      </c>
      <c r="R17" s="12">
        <f t="shared" si="9"/>
        <v>0</v>
      </c>
      <c r="S17" s="595">
        <f t="shared" si="3"/>
        <v>0</v>
      </c>
      <c r="T17" s="612">
        <f t="shared" si="10"/>
        <v>0</v>
      </c>
      <c r="U17" s="958"/>
      <c r="V17" s="959"/>
      <c r="W17" s="960"/>
      <c r="X17" s="961"/>
      <c r="Y17" s="182">
        <f t="shared" si="11"/>
        <v>0</v>
      </c>
      <c r="Z17" s="610">
        <f t="shared" si="12"/>
        <v>0</v>
      </c>
      <c r="AA17" s="184" t="str">
        <f t="shared" si="4"/>
        <v>Nein</v>
      </c>
      <c r="AB17" s="12">
        <f t="shared" si="5"/>
        <v>0</v>
      </c>
      <c r="AC17" s="276">
        <f t="shared" si="6"/>
        <v>0</v>
      </c>
      <c r="AD17" s="12">
        <f t="shared" si="13"/>
        <v>0</v>
      </c>
      <c r="AE17" s="595">
        <f t="shared" si="8"/>
        <v>0</v>
      </c>
      <c r="AF17" s="302"/>
    </row>
    <row r="18" spans="1:32" s="298" customFormat="1">
      <c r="A18" s="334"/>
      <c r="B18" s="418">
        <f t="shared" si="7"/>
        <v>9</v>
      </c>
      <c r="C18" s="428"/>
      <c r="D18" s="428" t="s">
        <v>354</v>
      </c>
      <c r="E18" s="491"/>
      <c r="F18" s="282" t="s">
        <v>622</v>
      </c>
      <c r="G18" s="421" t="s">
        <v>381</v>
      </c>
      <c r="H18" s="490" t="s">
        <v>1030</v>
      </c>
      <c r="I18" s="686">
        <f t="shared" si="0"/>
        <v>0</v>
      </c>
      <c r="J18" s="419" t="s">
        <v>38</v>
      </c>
      <c r="K18" s="418" t="s">
        <v>47</v>
      </c>
      <c r="L18" s="417">
        <v>7.41</v>
      </c>
      <c r="M18" s="478"/>
      <c r="N18" s="120">
        <f>IF($L$3=Legenden!$B$5,(VLOOKUP(M18,Leg_1,2,)*TRUE),IF($L$3=Legenden!$E$5,(VLOOKUP(M18,Leg_2,2,)*TRUE),IF($L$3=Legenden!$H$5,(VLOOKUP(M18,Leg_3,2,)*TRUE),IF($L$3=Legenden!$K$5,(VLOOKUP(M18,Leg_4,2,)*TRUE),IF($L$3=Legenden!$B$27,(VLOOKUP(M18,Leg_5,2,)*TRUE),IF($L$3=Legenden!$E$27,(VLOOKUP(M18,Leg_6,2,)*TRUE),IF($L$3=Legenden!$H$27,(VLOOKUP(M18,Leg_7,2,)*TRUE),IF($L$3=Legenden!$K$27,(VLOOKUP(M18,Leg_8,2,)*TRUE),"0"))))))))</f>
        <v>0</v>
      </c>
      <c r="O18" s="274">
        <f t="shared" si="1"/>
        <v>0</v>
      </c>
      <c r="P18" s="958"/>
      <c r="Q18" s="12">
        <f t="shared" si="2"/>
        <v>0</v>
      </c>
      <c r="R18" s="12">
        <f t="shared" si="9"/>
        <v>0</v>
      </c>
      <c r="S18" s="595">
        <f t="shared" si="3"/>
        <v>0</v>
      </c>
      <c r="T18" s="612">
        <f t="shared" si="10"/>
        <v>0</v>
      </c>
      <c r="U18" s="958"/>
      <c r="V18" s="959"/>
      <c r="W18" s="960"/>
      <c r="X18" s="961"/>
      <c r="Y18" s="182">
        <f t="shared" si="11"/>
        <v>0</v>
      </c>
      <c r="Z18" s="610">
        <f t="shared" si="12"/>
        <v>0</v>
      </c>
      <c r="AA18" s="184" t="str">
        <f t="shared" si="4"/>
        <v>Nein</v>
      </c>
      <c r="AB18" s="12">
        <f t="shared" si="5"/>
        <v>0</v>
      </c>
      <c r="AC18" s="276">
        <f t="shared" si="6"/>
        <v>0</v>
      </c>
      <c r="AD18" s="12">
        <f t="shared" si="13"/>
        <v>0</v>
      </c>
      <c r="AE18" s="595">
        <f t="shared" si="8"/>
        <v>0</v>
      </c>
      <c r="AF18" s="302"/>
    </row>
    <row r="19" spans="1:32" s="298" customFormat="1">
      <c r="A19" s="334"/>
      <c r="B19" s="418">
        <f t="shared" si="7"/>
        <v>10</v>
      </c>
      <c r="C19" s="428"/>
      <c r="D19" s="428" t="s">
        <v>354</v>
      </c>
      <c r="E19" s="491"/>
      <c r="F19" s="282" t="s">
        <v>622</v>
      </c>
      <c r="G19" s="421" t="s">
        <v>381</v>
      </c>
      <c r="H19" s="490" t="s">
        <v>1030</v>
      </c>
      <c r="I19" s="686">
        <f t="shared" si="0"/>
        <v>0</v>
      </c>
      <c r="J19" s="419" t="s">
        <v>38</v>
      </c>
      <c r="K19" s="418" t="s">
        <v>47</v>
      </c>
      <c r="L19" s="417">
        <v>8.8699999999999992</v>
      </c>
      <c r="M19" s="478"/>
      <c r="N19" s="120">
        <f>IF($L$3=Legenden!$B$5,(VLOOKUP(M19,Leg_1,2,)*TRUE),IF($L$3=Legenden!$E$5,(VLOOKUP(M19,Leg_2,2,)*TRUE),IF($L$3=Legenden!$H$5,(VLOOKUP(M19,Leg_3,2,)*TRUE),IF($L$3=Legenden!$K$5,(VLOOKUP(M19,Leg_4,2,)*TRUE),IF($L$3=Legenden!$B$27,(VLOOKUP(M19,Leg_5,2,)*TRUE),IF($L$3=Legenden!$E$27,(VLOOKUP(M19,Leg_6,2,)*TRUE),IF($L$3=Legenden!$H$27,(VLOOKUP(M19,Leg_7,2,)*TRUE),IF($L$3=Legenden!$K$27,(VLOOKUP(M19,Leg_8,2,)*TRUE),"0"))))))))</f>
        <v>0</v>
      </c>
      <c r="O19" s="274">
        <f t="shared" si="1"/>
        <v>0</v>
      </c>
      <c r="P19" s="958"/>
      <c r="Q19" s="12">
        <f t="shared" si="2"/>
        <v>0</v>
      </c>
      <c r="R19" s="12">
        <f t="shared" si="9"/>
        <v>0</v>
      </c>
      <c r="S19" s="595">
        <f t="shared" si="3"/>
        <v>0</v>
      </c>
      <c r="T19" s="612">
        <f t="shared" si="10"/>
        <v>0</v>
      </c>
      <c r="U19" s="958"/>
      <c r="V19" s="959"/>
      <c r="W19" s="960"/>
      <c r="X19" s="961"/>
      <c r="Y19" s="182">
        <f t="shared" si="11"/>
        <v>0</v>
      </c>
      <c r="Z19" s="610">
        <f t="shared" si="12"/>
        <v>0</v>
      </c>
      <c r="AA19" s="184" t="str">
        <f t="shared" si="4"/>
        <v>Nein</v>
      </c>
      <c r="AB19" s="12">
        <f t="shared" si="5"/>
        <v>0</v>
      </c>
      <c r="AC19" s="276">
        <f t="shared" si="6"/>
        <v>0</v>
      </c>
      <c r="AD19" s="12">
        <f t="shared" si="13"/>
        <v>0</v>
      </c>
      <c r="AE19" s="595">
        <f t="shared" si="8"/>
        <v>0</v>
      </c>
      <c r="AF19" s="302"/>
    </row>
    <row r="20" spans="1:32" s="298" customFormat="1">
      <c r="A20" s="334"/>
      <c r="B20" s="418">
        <f t="shared" si="7"/>
        <v>11</v>
      </c>
      <c r="C20" s="428"/>
      <c r="D20" s="428" t="s">
        <v>354</v>
      </c>
      <c r="E20" s="491"/>
      <c r="F20" s="282" t="s">
        <v>622</v>
      </c>
      <c r="G20" s="421" t="s">
        <v>381</v>
      </c>
      <c r="H20" s="490" t="s">
        <v>1030</v>
      </c>
      <c r="I20" s="686">
        <f t="shared" si="0"/>
        <v>0</v>
      </c>
      <c r="J20" s="419" t="s">
        <v>38</v>
      </c>
      <c r="K20" s="418" t="s">
        <v>47</v>
      </c>
      <c r="L20" s="417">
        <v>21.03</v>
      </c>
      <c r="M20" s="478"/>
      <c r="N20" s="120">
        <f>IF($L$3=Legenden!$B$5,(VLOOKUP(M20,Leg_1,2,)*TRUE),IF($L$3=Legenden!$E$5,(VLOOKUP(M20,Leg_2,2,)*TRUE),IF($L$3=Legenden!$H$5,(VLOOKUP(M20,Leg_3,2,)*TRUE),IF($L$3=Legenden!$K$5,(VLOOKUP(M20,Leg_4,2,)*TRUE),IF($L$3=Legenden!$B$27,(VLOOKUP(M20,Leg_5,2,)*TRUE),IF($L$3=Legenden!$E$27,(VLOOKUP(M20,Leg_6,2,)*TRUE),IF($L$3=Legenden!$H$27,(VLOOKUP(M20,Leg_7,2,)*TRUE),IF($L$3=Legenden!$K$27,(VLOOKUP(M20,Leg_8,2,)*TRUE),"0"))))))))</f>
        <v>0</v>
      </c>
      <c r="O20" s="274">
        <f t="shared" si="1"/>
        <v>0</v>
      </c>
      <c r="P20" s="958"/>
      <c r="Q20" s="12">
        <f t="shared" si="2"/>
        <v>0</v>
      </c>
      <c r="R20" s="12">
        <f t="shared" si="9"/>
        <v>0</v>
      </c>
      <c r="S20" s="595">
        <f t="shared" si="3"/>
        <v>0</v>
      </c>
      <c r="T20" s="612">
        <f t="shared" si="10"/>
        <v>0</v>
      </c>
      <c r="U20" s="958"/>
      <c r="V20" s="959"/>
      <c r="W20" s="960"/>
      <c r="X20" s="961"/>
      <c r="Y20" s="182">
        <f t="shared" si="11"/>
        <v>0</v>
      </c>
      <c r="Z20" s="610">
        <f t="shared" si="12"/>
        <v>0</v>
      </c>
      <c r="AA20" s="184" t="str">
        <f t="shared" si="4"/>
        <v>Nein</v>
      </c>
      <c r="AB20" s="12">
        <f t="shared" si="5"/>
        <v>0</v>
      </c>
      <c r="AC20" s="276">
        <f t="shared" si="6"/>
        <v>0</v>
      </c>
      <c r="AD20" s="12">
        <f t="shared" si="13"/>
        <v>0</v>
      </c>
      <c r="AE20" s="595">
        <f t="shared" si="8"/>
        <v>0</v>
      </c>
      <c r="AF20" s="302"/>
    </row>
    <row r="21" spans="1:32" s="298" customFormat="1">
      <c r="A21" s="334"/>
      <c r="B21" s="418">
        <f t="shared" si="7"/>
        <v>12</v>
      </c>
      <c r="C21" s="428"/>
      <c r="D21" s="428" t="s">
        <v>354</v>
      </c>
      <c r="E21" s="491"/>
      <c r="F21" s="282" t="s">
        <v>622</v>
      </c>
      <c r="G21" s="421" t="s">
        <v>381</v>
      </c>
      <c r="H21" s="490" t="s">
        <v>1030</v>
      </c>
      <c r="I21" s="686">
        <f t="shared" si="0"/>
        <v>0</v>
      </c>
      <c r="J21" s="419" t="s">
        <v>38</v>
      </c>
      <c r="K21" s="418" t="s">
        <v>47</v>
      </c>
      <c r="L21" s="417">
        <v>35.19</v>
      </c>
      <c r="M21" s="478"/>
      <c r="N21" s="120">
        <f>IF($L$3=Legenden!$B$5,(VLOOKUP(M21,Leg_1,2,)*TRUE),IF($L$3=Legenden!$E$5,(VLOOKUP(M21,Leg_2,2,)*TRUE),IF($L$3=Legenden!$H$5,(VLOOKUP(M21,Leg_3,2,)*TRUE),IF($L$3=Legenden!$K$5,(VLOOKUP(M21,Leg_4,2,)*TRUE),IF($L$3=Legenden!$B$27,(VLOOKUP(M21,Leg_5,2,)*TRUE),IF($L$3=Legenden!$E$27,(VLOOKUP(M21,Leg_6,2,)*TRUE),IF($L$3=Legenden!$H$27,(VLOOKUP(M21,Leg_7,2,)*TRUE),IF($L$3=Legenden!$K$27,(VLOOKUP(M21,Leg_8,2,)*TRUE),"0"))))))))</f>
        <v>0</v>
      </c>
      <c r="O21" s="274">
        <f t="shared" si="1"/>
        <v>0</v>
      </c>
      <c r="P21" s="958"/>
      <c r="Q21" s="12">
        <f t="shared" si="2"/>
        <v>0</v>
      </c>
      <c r="R21" s="12">
        <f t="shared" si="9"/>
        <v>0</v>
      </c>
      <c r="S21" s="595">
        <f t="shared" si="3"/>
        <v>0</v>
      </c>
      <c r="T21" s="612">
        <f t="shared" si="10"/>
        <v>0</v>
      </c>
      <c r="U21" s="958"/>
      <c r="V21" s="959"/>
      <c r="W21" s="960"/>
      <c r="X21" s="961"/>
      <c r="Y21" s="182">
        <f t="shared" si="11"/>
        <v>0</v>
      </c>
      <c r="Z21" s="610">
        <f t="shared" si="12"/>
        <v>0</v>
      </c>
      <c r="AA21" s="184" t="str">
        <f t="shared" si="4"/>
        <v>Nein</v>
      </c>
      <c r="AB21" s="12">
        <f t="shared" si="5"/>
        <v>0</v>
      </c>
      <c r="AC21" s="276">
        <f t="shared" si="6"/>
        <v>0</v>
      </c>
      <c r="AD21" s="12">
        <f t="shared" si="13"/>
        <v>0</v>
      </c>
      <c r="AE21" s="595">
        <f t="shared" si="8"/>
        <v>0</v>
      </c>
      <c r="AF21" s="302"/>
    </row>
    <row r="22" spans="1:32" s="298" customFormat="1">
      <c r="A22" s="334"/>
      <c r="B22" s="418">
        <f t="shared" si="7"/>
        <v>13</v>
      </c>
      <c r="C22" s="428"/>
      <c r="D22" s="428" t="s">
        <v>360</v>
      </c>
      <c r="E22" s="491"/>
      <c r="F22" s="282" t="s">
        <v>182</v>
      </c>
      <c r="G22" s="421" t="s">
        <v>353</v>
      </c>
      <c r="H22" s="490" t="s">
        <v>578</v>
      </c>
      <c r="I22" s="686">
        <f t="shared" si="0"/>
        <v>3</v>
      </c>
      <c r="J22" s="419">
        <f t="shared" ref="J22:J75" si="14">IF(VLOOKUP(H22,Gr_KG,TRUE)=H22,VLOOKUP(H22,Gr_KG,6),0)</f>
        <v>0</v>
      </c>
      <c r="K22" s="418" t="s">
        <v>46</v>
      </c>
      <c r="L22" s="417">
        <v>19.57</v>
      </c>
      <c r="M22" s="478">
        <v>5</v>
      </c>
      <c r="N22" s="120">
        <f>IF(M22=5,$N$3,IF(M22=2,($N$3/5)*M22,IF(M22=1,($N$3/5),IF(M22="1m",11,0))))</f>
        <v>226</v>
      </c>
      <c r="O22" s="274">
        <f t="shared" si="1"/>
        <v>0</v>
      </c>
      <c r="P22" s="958"/>
      <c r="Q22" s="12">
        <f t="shared" si="2"/>
        <v>0</v>
      </c>
      <c r="R22" s="12">
        <f t="shared" si="9"/>
        <v>0</v>
      </c>
      <c r="S22" s="595">
        <f t="shared" si="3"/>
        <v>0</v>
      </c>
      <c r="T22" s="612">
        <f t="shared" si="10"/>
        <v>0</v>
      </c>
      <c r="U22" s="958"/>
      <c r="V22" s="959"/>
      <c r="W22" s="960"/>
      <c r="X22" s="961"/>
      <c r="Y22" s="182">
        <f t="shared" si="11"/>
        <v>0</v>
      </c>
      <c r="Z22" s="610">
        <f t="shared" si="12"/>
        <v>0</v>
      </c>
      <c r="AA22" s="184" t="str">
        <f t="shared" si="4"/>
        <v>Ja</v>
      </c>
      <c r="AB22" s="12">
        <f t="shared" si="5"/>
        <v>19.57</v>
      </c>
      <c r="AC22" s="276">
        <f t="shared" si="6"/>
        <v>0</v>
      </c>
      <c r="AD22" s="12" t="e">
        <f t="shared" si="13"/>
        <v>#DIV/0!</v>
      </c>
      <c r="AE22" s="595" t="e">
        <f t="shared" si="8"/>
        <v>#DIV/0!</v>
      </c>
      <c r="AF22" s="302"/>
    </row>
    <row r="23" spans="1:32" s="298" customFormat="1">
      <c r="A23" s="334"/>
      <c r="B23" s="418">
        <f t="shared" si="7"/>
        <v>14</v>
      </c>
      <c r="C23" s="428"/>
      <c r="D23" s="428" t="s">
        <v>360</v>
      </c>
      <c r="E23" s="491"/>
      <c r="F23" s="282" t="s">
        <v>379</v>
      </c>
      <c r="G23" s="421" t="s">
        <v>381</v>
      </c>
      <c r="H23" s="490" t="s">
        <v>578</v>
      </c>
      <c r="I23" s="686">
        <f t="shared" si="0"/>
        <v>3</v>
      </c>
      <c r="J23" s="419">
        <f t="shared" si="14"/>
        <v>0</v>
      </c>
      <c r="K23" s="418" t="s">
        <v>46</v>
      </c>
      <c r="L23" s="417">
        <v>40.1</v>
      </c>
      <c r="M23" s="478">
        <v>5</v>
      </c>
      <c r="N23" s="120">
        <f t="shared" ref="N23:N86" si="15">IF(M23=5,$N$3,IF(M23=2,($N$3/5)*M23,IF(M23=1,($N$3/5),IF(M23="1m",11,0))))</f>
        <v>226</v>
      </c>
      <c r="O23" s="274">
        <f t="shared" si="1"/>
        <v>0</v>
      </c>
      <c r="P23" s="958"/>
      <c r="Q23" s="12">
        <f t="shared" si="2"/>
        <v>0</v>
      </c>
      <c r="R23" s="12">
        <f t="shared" si="9"/>
        <v>0</v>
      </c>
      <c r="S23" s="595">
        <f t="shared" si="3"/>
        <v>0</v>
      </c>
      <c r="T23" s="612">
        <f t="shared" si="10"/>
        <v>0</v>
      </c>
      <c r="U23" s="958"/>
      <c r="V23" s="959"/>
      <c r="W23" s="960"/>
      <c r="X23" s="961"/>
      <c r="Y23" s="182">
        <f t="shared" si="11"/>
        <v>0</v>
      </c>
      <c r="Z23" s="610">
        <f t="shared" si="12"/>
        <v>0</v>
      </c>
      <c r="AA23" s="184" t="str">
        <f t="shared" si="4"/>
        <v>Ja</v>
      </c>
      <c r="AB23" s="12">
        <f t="shared" si="5"/>
        <v>40.1</v>
      </c>
      <c r="AC23" s="276">
        <f t="shared" si="6"/>
        <v>0</v>
      </c>
      <c r="AD23" s="12" t="e">
        <f t="shared" si="13"/>
        <v>#DIV/0!</v>
      </c>
      <c r="AE23" s="595" t="e">
        <f t="shared" si="8"/>
        <v>#DIV/0!</v>
      </c>
      <c r="AF23" s="302"/>
    </row>
    <row r="24" spans="1:32" s="298" customFormat="1">
      <c r="A24" s="334"/>
      <c r="B24" s="418">
        <f t="shared" si="7"/>
        <v>15</v>
      </c>
      <c r="C24" s="428"/>
      <c r="D24" s="428" t="s">
        <v>360</v>
      </c>
      <c r="E24" s="491"/>
      <c r="F24" s="282" t="s">
        <v>623</v>
      </c>
      <c r="G24" s="421" t="s">
        <v>353</v>
      </c>
      <c r="H24" s="490" t="s">
        <v>581</v>
      </c>
      <c r="I24" s="686">
        <f t="shared" si="0"/>
        <v>1</v>
      </c>
      <c r="J24" s="419">
        <f t="shared" si="14"/>
        <v>0</v>
      </c>
      <c r="K24" s="418" t="s">
        <v>46</v>
      </c>
      <c r="L24" s="417">
        <v>10.56</v>
      </c>
      <c r="M24" s="478">
        <v>5</v>
      </c>
      <c r="N24" s="120">
        <f t="shared" si="15"/>
        <v>226</v>
      </c>
      <c r="O24" s="274">
        <f t="shared" si="1"/>
        <v>0</v>
      </c>
      <c r="P24" s="958"/>
      <c r="Q24" s="12">
        <f t="shared" si="2"/>
        <v>0</v>
      </c>
      <c r="R24" s="12">
        <f t="shared" si="9"/>
        <v>0</v>
      </c>
      <c r="S24" s="595">
        <f t="shared" si="3"/>
        <v>0</v>
      </c>
      <c r="T24" s="612">
        <f t="shared" si="10"/>
        <v>0</v>
      </c>
      <c r="U24" s="958"/>
      <c r="V24" s="959"/>
      <c r="W24" s="960"/>
      <c r="X24" s="961"/>
      <c r="Y24" s="182">
        <f t="shared" si="11"/>
        <v>0</v>
      </c>
      <c r="Z24" s="610">
        <f t="shared" si="12"/>
        <v>0</v>
      </c>
      <c r="AA24" s="184" t="str">
        <f t="shared" si="4"/>
        <v>Ja</v>
      </c>
      <c r="AB24" s="12">
        <f t="shared" si="5"/>
        <v>10.56</v>
      </c>
      <c r="AC24" s="276">
        <f t="shared" si="6"/>
        <v>0</v>
      </c>
      <c r="AD24" s="12" t="e">
        <f t="shared" si="13"/>
        <v>#DIV/0!</v>
      </c>
      <c r="AE24" s="595" t="e">
        <f t="shared" si="8"/>
        <v>#DIV/0!</v>
      </c>
      <c r="AF24" s="302"/>
    </row>
    <row r="25" spans="1:32" s="298" customFormat="1">
      <c r="A25" s="334"/>
      <c r="B25" s="418">
        <f t="shared" si="7"/>
        <v>16</v>
      </c>
      <c r="C25" s="428"/>
      <c r="D25" s="428" t="s">
        <v>360</v>
      </c>
      <c r="E25" s="491"/>
      <c r="F25" s="282" t="s">
        <v>624</v>
      </c>
      <c r="G25" s="421" t="s">
        <v>353</v>
      </c>
      <c r="H25" s="490" t="s">
        <v>543</v>
      </c>
      <c r="I25" s="686">
        <f t="shared" si="0"/>
        <v>1</v>
      </c>
      <c r="J25" s="419">
        <f t="shared" si="14"/>
        <v>0</v>
      </c>
      <c r="K25" s="418" t="s">
        <v>46</v>
      </c>
      <c r="L25" s="417">
        <v>34.299999999999997</v>
      </c>
      <c r="M25" s="478">
        <v>5</v>
      </c>
      <c r="N25" s="120">
        <f t="shared" si="15"/>
        <v>226</v>
      </c>
      <c r="O25" s="274">
        <f t="shared" si="1"/>
        <v>0</v>
      </c>
      <c r="P25" s="958"/>
      <c r="Q25" s="12">
        <f t="shared" si="2"/>
        <v>0</v>
      </c>
      <c r="R25" s="12">
        <f t="shared" si="9"/>
        <v>0</v>
      </c>
      <c r="S25" s="595">
        <f t="shared" si="3"/>
        <v>0</v>
      </c>
      <c r="T25" s="612">
        <f t="shared" si="10"/>
        <v>0</v>
      </c>
      <c r="U25" s="958"/>
      <c r="V25" s="959"/>
      <c r="W25" s="960"/>
      <c r="X25" s="961"/>
      <c r="Y25" s="182">
        <f t="shared" si="11"/>
        <v>0</v>
      </c>
      <c r="Z25" s="610">
        <f t="shared" si="12"/>
        <v>0</v>
      </c>
      <c r="AA25" s="184" t="str">
        <f t="shared" si="4"/>
        <v>Ja</v>
      </c>
      <c r="AB25" s="12">
        <f t="shared" si="5"/>
        <v>34.299999999999997</v>
      </c>
      <c r="AC25" s="276">
        <f t="shared" si="6"/>
        <v>0</v>
      </c>
      <c r="AD25" s="12" t="e">
        <f t="shared" si="13"/>
        <v>#DIV/0!</v>
      </c>
      <c r="AE25" s="595" t="e">
        <f t="shared" si="8"/>
        <v>#DIV/0!</v>
      </c>
      <c r="AF25" s="302"/>
    </row>
    <row r="26" spans="1:32" s="298" customFormat="1">
      <c r="A26" s="334"/>
      <c r="B26" s="418">
        <f t="shared" si="7"/>
        <v>17</v>
      </c>
      <c r="C26" s="428"/>
      <c r="D26" s="428" t="s">
        <v>360</v>
      </c>
      <c r="E26" s="491"/>
      <c r="F26" s="282" t="s">
        <v>625</v>
      </c>
      <c r="G26" s="421" t="s">
        <v>381</v>
      </c>
      <c r="H26" s="490" t="s">
        <v>345</v>
      </c>
      <c r="I26" s="686">
        <f t="shared" si="0"/>
        <v>3</v>
      </c>
      <c r="J26" s="419">
        <f t="shared" si="14"/>
        <v>0</v>
      </c>
      <c r="K26" s="418" t="s">
        <v>46</v>
      </c>
      <c r="L26" s="417">
        <v>3.6</v>
      </c>
      <c r="M26" s="478">
        <v>5</v>
      </c>
      <c r="N26" s="120">
        <f t="shared" si="15"/>
        <v>226</v>
      </c>
      <c r="O26" s="274">
        <f t="shared" si="1"/>
        <v>0</v>
      </c>
      <c r="P26" s="958"/>
      <c r="Q26" s="12">
        <f t="shared" si="2"/>
        <v>0</v>
      </c>
      <c r="R26" s="12">
        <f t="shared" si="9"/>
        <v>0</v>
      </c>
      <c r="S26" s="595">
        <f t="shared" si="3"/>
        <v>0</v>
      </c>
      <c r="T26" s="612">
        <f t="shared" si="10"/>
        <v>0</v>
      </c>
      <c r="U26" s="958"/>
      <c r="V26" s="959"/>
      <c r="W26" s="960"/>
      <c r="X26" s="961"/>
      <c r="Y26" s="182">
        <f t="shared" si="11"/>
        <v>0</v>
      </c>
      <c r="Z26" s="610">
        <f t="shared" si="12"/>
        <v>0</v>
      </c>
      <c r="AA26" s="184" t="str">
        <f t="shared" si="4"/>
        <v>Ja</v>
      </c>
      <c r="AB26" s="12">
        <f t="shared" si="5"/>
        <v>3.6</v>
      </c>
      <c r="AC26" s="276">
        <f t="shared" si="6"/>
        <v>0</v>
      </c>
      <c r="AD26" s="12" t="e">
        <f t="shared" si="13"/>
        <v>#DIV/0!</v>
      </c>
      <c r="AE26" s="595" t="e">
        <f t="shared" si="8"/>
        <v>#DIV/0!</v>
      </c>
      <c r="AF26" s="302"/>
    </row>
    <row r="27" spans="1:32" s="298" customFormat="1">
      <c r="A27" s="334"/>
      <c r="B27" s="418">
        <f t="shared" si="7"/>
        <v>18</v>
      </c>
      <c r="C27" s="428"/>
      <c r="D27" s="428" t="s">
        <v>360</v>
      </c>
      <c r="E27" s="491"/>
      <c r="F27" s="282" t="s">
        <v>626</v>
      </c>
      <c r="G27" s="421" t="s">
        <v>381</v>
      </c>
      <c r="H27" s="490" t="s">
        <v>1030</v>
      </c>
      <c r="I27" s="686">
        <f t="shared" si="0"/>
        <v>0</v>
      </c>
      <c r="J27" s="419" t="s">
        <v>38</v>
      </c>
      <c r="K27" s="418" t="s">
        <v>47</v>
      </c>
      <c r="L27" s="417">
        <v>5.23</v>
      </c>
      <c r="M27" s="478"/>
      <c r="N27" s="120">
        <f t="shared" si="15"/>
        <v>0</v>
      </c>
      <c r="O27" s="274">
        <f t="shared" si="1"/>
        <v>0</v>
      </c>
      <c r="P27" s="958"/>
      <c r="Q27" s="12">
        <f t="shared" si="2"/>
        <v>0</v>
      </c>
      <c r="R27" s="12">
        <f t="shared" si="9"/>
        <v>0</v>
      </c>
      <c r="S27" s="595">
        <f t="shared" si="3"/>
        <v>0</v>
      </c>
      <c r="T27" s="612">
        <f t="shared" si="10"/>
        <v>0</v>
      </c>
      <c r="U27" s="958"/>
      <c r="V27" s="959"/>
      <c r="W27" s="960"/>
      <c r="X27" s="961"/>
      <c r="Y27" s="182">
        <f t="shared" si="11"/>
        <v>0</v>
      </c>
      <c r="Z27" s="610">
        <f t="shared" si="12"/>
        <v>0</v>
      </c>
      <c r="AA27" s="184" t="str">
        <f t="shared" si="4"/>
        <v>Nein</v>
      </c>
      <c r="AB27" s="12">
        <f t="shared" si="5"/>
        <v>0</v>
      </c>
      <c r="AC27" s="276">
        <f t="shared" si="6"/>
        <v>0</v>
      </c>
      <c r="AD27" s="12">
        <f t="shared" si="13"/>
        <v>0</v>
      </c>
      <c r="AE27" s="595">
        <f t="shared" si="8"/>
        <v>0</v>
      </c>
      <c r="AF27" s="302"/>
    </row>
    <row r="28" spans="1:32" s="298" customFormat="1">
      <c r="A28" s="334"/>
      <c r="B28" s="418">
        <f t="shared" si="7"/>
        <v>19</v>
      </c>
      <c r="C28" s="428"/>
      <c r="D28" s="428" t="s">
        <v>360</v>
      </c>
      <c r="E28" s="491"/>
      <c r="F28" s="282" t="s">
        <v>627</v>
      </c>
      <c r="G28" s="421" t="s">
        <v>353</v>
      </c>
      <c r="H28" s="490" t="s">
        <v>581</v>
      </c>
      <c r="I28" s="686">
        <f t="shared" si="0"/>
        <v>1</v>
      </c>
      <c r="J28" s="419">
        <f t="shared" si="14"/>
        <v>0</v>
      </c>
      <c r="K28" s="418" t="s">
        <v>46</v>
      </c>
      <c r="L28" s="417">
        <v>9.36</v>
      </c>
      <c r="M28" s="478">
        <v>5</v>
      </c>
      <c r="N28" s="120">
        <f t="shared" si="15"/>
        <v>226</v>
      </c>
      <c r="O28" s="274">
        <f t="shared" si="1"/>
        <v>0</v>
      </c>
      <c r="P28" s="958"/>
      <c r="Q28" s="12">
        <f t="shared" si="2"/>
        <v>0</v>
      </c>
      <c r="R28" s="12">
        <f t="shared" si="9"/>
        <v>0</v>
      </c>
      <c r="S28" s="595">
        <f t="shared" si="3"/>
        <v>0</v>
      </c>
      <c r="T28" s="612">
        <f t="shared" si="10"/>
        <v>0</v>
      </c>
      <c r="U28" s="958"/>
      <c r="V28" s="959"/>
      <c r="W28" s="960"/>
      <c r="X28" s="961"/>
      <c r="Y28" s="182">
        <f t="shared" si="11"/>
        <v>0</v>
      </c>
      <c r="Z28" s="610">
        <f t="shared" si="12"/>
        <v>0</v>
      </c>
      <c r="AA28" s="184" t="str">
        <f t="shared" si="4"/>
        <v>Ja</v>
      </c>
      <c r="AB28" s="12">
        <f t="shared" si="5"/>
        <v>9.36</v>
      </c>
      <c r="AC28" s="276">
        <f t="shared" si="6"/>
        <v>0</v>
      </c>
      <c r="AD28" s="12" t="e">
        <f t="shared" si="13"/>
        <v>#DIV/0!</v>
      </c>
      <c r="AE28" s="595" t="e">
        <f t="shared" si="8"/>
        <v>#DIV/0!</v>
      </c>
      <c r="AF28" s="302"/>
    </row>
    <row r="29" spans="1:32" s="298" customFormat="1">
      <c r="A29" s="334"/>
      <c r="B29" s="418">
        <f t="shared" si="7"/>
        <v>20</v>
      </c>
      <c r="C29" s="428"/>
      <c r="D29" s="428" t="s">
        <v>360</v>
      </c>
      <c r="E29" s="491"/>
      <c r="F29" s="282" t="s">
        <v>628</v>
      </c>
      <c r="G29" s="421" t="s">
        <v>381</v>
      </c>
      <c r="H29" s="490" t="s">
        <v>345</v>
      </c>
      <c r="I29" s="686">
        <f t="shared" si="0"/>
        <v>3</v>
      </c>
      <c r="J29" s="419">
        <f t="shared" si="14"/>
        <v>0</v>
      </c>
      <c r="K29" s="418" t="s">
        <v>46</v>
      </c>
      <c r="L29" s="417">
        <v>11.57</v>
      </c>
      <c r="M29" s="478">
        <v>5</v>
      </c>
      <c r="N29" s="120">
        <f t="shared" si="15"/>
        <v>226</v>
      </c>
      <c r="O29" s="274">
        <f t="shared" si="1"/>
        <v>0</v>
      </c>
      <c r="P29" s="958"/>
      <c r="Q29" s="12">
        <f t="shared" si="2"/>
        <v>0</v>
      </c>
      <c r="R29" s="12">
        <f t="shared" si="9"/>
        <v>0</v>
      </c>
      <c r="S29" s="595">
        <f t="shared" si="3"/>
        <v>0</v>
      </c>
      <c r="T29" s="612">
        <f t="shared" si="10"/>
        <v>0</v>
      </c>
      <c r="U29" s="958"/>
      <c r="V29" s="959"/>
      <c r="W29" s="960"/>
      <c r="X29" s="961"/>
      <c r="Y29" s="182">
        <f t="shared" si="11"/>
        <v>0</v>
      </c>
      <c r="Z29" s="610">
        <f t="shared" si="12"/>
        <v>0</v>
      </c>
      <c r="AA29" s="184" t="str">
        <f t="shared" si="4"/>
        <v>Ja</v>
      </c>
      <c r="AB29" s="12">
        <f t="shared" si="5"/>
        <v>11.57</v>
      </c>
      <c r="AC29" s="276">
        <f t="shared" si="6"/>
        <v>0</v>
      </c>
      <c r="AD29" s="12" t="e">
        <f t="shared" si="13"/>
        <v>#DIV/0!</v>
      </c>
      <c r="AE29" s="595" t="e">
        <f t="shared" si="8"/>
        <v>#DIV/0!</v>
      </c>
      <c r="AF29" s="302"/>
    </row>
    <row r="30" spans="1:32" s="298" customFormat="1">
      <c r="A30" s="334"/>
      <c r="B30" s="418">
        <f t="shared" si="7"/>
        <v>21</v>
      </c>
      <c r="C30" s="428"/>
      <c r="D30" s="428" t="s">
        <v>360</v>
      </c>
      <c r="E30" s="491"/>
      <c r="F30" s="282" t="s">
        <v>13</v>
      </c>
      <c r="G30" s="421" t="s">
        <v>381</v>
      </c>
      <c r="H30" s="490" t="s">
        <v>348</v>
      </c>
      <c r="I30" s="686">
        <f t="shared" si="0"/>
        <v>3</v>
      </c>
      <c r="J30" s="419">
        <f t="shared" si="14"/>
        <v>0</v>
      </c>
      <c r="K30" s="418" t="s">
        <v>46</v>
      </c>
      <c r="L30" s="417">
        <v>2.25</v>
      </c>
      <c r="M30" s="478">
        <v>5</v>
      </c>
      <c r="N30" s="120">
        <f t="shared" si="15"/>
        <v>226</v>
      </c>
      <c r="O30" s="274">
        <f t="shared" si="1"/>
        <v>0</v>
      </c>
      <c r="P30" s="958"/>
      <c r="Q30" s="12">
        <f t="shared" si="2"/>
        <v>0</v>
      </c>
      <c r="R30" s="12">
        <f t="shared" si="9"/>
        <v>0</v>
      </c>
      <c r="S30" s="595">
        <f t="shared" si="3"/>
        <v>0</v>
      </c>
      <c r="T30" s="612">
        <f t="shared" si="10"/>
        <v>0</v>
      </c>
      <c r="U30" s="958"/>
      <c r="V30" s="959"/>
      <c r="W30" s="960"/>
      <c r="X30" s="961"/>
      <c r="Y30" s="182">
        <f t="shared" si="11"/>
        <v>0</v>
      </c>
      <c r="Z30" s="610">
        <f t="shared" si="12"/>
        <v>0</v>
      </c>
      <c r="AA30" s="184" t="str">
        <f t="shared" si="4"/>
        <v>Ja</v>
      </c>
      <c r="AB30" s="12">
        <f t="shared" si="5"/>
        <v>2.25</v>
      </c>
      <c r="AC30" s="276">
        <f t="shared" si="6"/>
        <v>0</v>
      </c>
      <c r="AD30" s="12" t="e">
        <f t="shared" si="13"/>
        <v>#DIV/0!</v>
      </c>
      <c r="AE30" s="595" t="e">
        <f t="shared" si="8"/>
        <v>#DIV/0!</v>
      </c>
      <c r="AF30" s="302"/>
    </row>
    <row r="31" spans="1:32" s="298" customFormat="1">
      <c r="A31" s="334"/>
      <c r="B31" s="418">
        <f t="shared" si="7"/>
        <v>22</v>
      </c>
      <c r="C31" s="428"/>
      <c r="D31" s="428" t="s">
        <v>360</v>
      </c>
      <c r="E31" s="491"/>
      <c r="F31" s="282" t="s">
        <v>629</v>
      </c>
      <c r="G31" s="421" t="s">
        <v>353</v>
      </c>
      <c r="H31" s="490" t="s">
        <v>581</v>
      </c>
      <c r="I31" s="686">
        <f t="shared" si="0"/>
        <v>1</v>
      </c>
      <c r="J31" s="419">
        <f t="shared" si="14"/>
        <v>0</v>
      </c>
      <c r="K31" s="418" t="s">
        <v>46</v>
      </c>
      <c r="L31" s="417">
        <v>12.07</v>
      </c>
      <c r="M31" s="478">
        <v>5</v>
      </c>
      <c r="N31" s="120">
        <f t="shared" si="15"/>
        <v>226</v>
      </c>
      <c r="O31" s="274">
        <f t="shared" si="1"/>
        <v>0</v>
      </c>
      <c r="P31" s="958"/>
      <c r="Q31" s="12">
        <f t="shared" si="2"/>
        <v>0</v>
      </c>
      <c r="R31" s="12">
        <f t="shared" si="9"/>
        <v>0</v>
      </c>
      <c r="S31" s="595">
        <f t="shared" si="3"/>
        <v>0</v>
      </c>
      <c r="T31" s="612">
        <f t="shared" si="10"/>
        <v>0</v>
      </c>
      <c r="U31" s="958"/>
      <c r="V31" s="959"/>
      <c r="W31" s="960"/>
      <c r="X31" s="961"/>
      <c r="Y31" s="182">
        <f t="shared" si="11"/>
        <v>0</v>
      </c>
      <c r="Z31" s="610">
        <f t="shared" si="12"/>
        <v>0</v>
      </c>
      <c r="AA31" s="184" t="str">
        <f t="shared" si="4"/>
        <v>Ja</v>
      </c>
      <c r="AB31" s="12">
        <f t="shared" si="5"/>
        <v>12.07</v>
      </c>
      <c r="AC31" s="276">
        <f t="shared" si="6"/>
        <v>0</v>
      </c>
      <c r="AD31" s="12" t="e">
        <f t="shared" si="13"/>
        <v>#DIV/0!</v>
      </c>
      <c r="AE31" s="595" t="e">
        <f t="shared" si="8"/>
        <v>#DIV/0!</v>
      </c>
      <c r="AF31" s="302"/>
    </row>
    <row r="32" spans="1:32" s="298" customFormat="1">
      <c r="A32" s="334"/>
      <c r="B32" s="418">
        <f t="shared" si="7"/>
        <v>23</v>
      </c>
      <c r="C32" s="428"/>
      <c r="D32" s="428" t="s">
        <v>360</v>
      </c>
      <c r="E32" s="491"/>
      <c r="F32" s="282" t="s">
        <v>630</v>
      </c>
      <c r="G32" s="421" t="s">
        <v>381</v>
      </c>
      <c r="H32" s="490" t="s">
        <v>505</v>
      </c>
      <c r="I32" s="686">
        <f t="shared" si="0"/>
        <v>3</v>
      </c>
      <c r="J32" s="419">
        <f t="shared" si="14"/>
        <v>0</v>
      </c>
      <c r="K32" s="418" t="s">
        <v>46</v>
      </c>
      <c r="L32" s="417">
        <v>52.36</v>
      </c>
      <c r="M32" s="478">
        <v>5</v>
      </c>
      <c r="N32" s="120">
        <f t="shared" si="15"/>
        <v>226</v>
      </c>
      <c r="O32" s="274">
        <f t="shared" si="1"/>
        <v>0</v>
      </c>
      <c r="P32" s="958"/>
      <c r="Q32" s="12">
        <f t="shared" si="2"/>
        <v>0</v>
      </c>
      <c r="R32" s="12">
        <f t="shared" si="9"/>
        <v>0</v>
      </c>
      <c r="S32" s="595">
        <f t="shared" si="3"/>
        <v>0</v>
      </c>
      <c r="T32" s="612">
        <f t="shared" si="10"/>
        <v>0</v>
      </c>
      <c r="U32" s="958"/>
      <c r="V32" s="959"/>
      <c r="W32" s="960"/>
      <c r="X32" s="961"/>
      <c r="Y32" s="182">
        <f t="shared" si="11"/>
        <v>0</v>
      </c>
      <c r="Z32" s="610">
        <f t="shared" si="12"/>
        <v>0</v>
      </c>
      <c r="AA32" s="184" t="str">
        <f t="shared" si="4"/>
        <v>Ja</v>
      </c>
      <c r="AB32" s="12">
        <f t="shared" si="5"/>
        <v>52.36</v>
      </c>
      <c r="AC32" s="276">
        <f t="shared" si="6"/>
        <v>0</v>
      </c>
      <c r="AD32" s="12" t="e">
        <f t="shared" si="13"/>
        <v>#DIV/0!</v>
      </c>
      <c r="AE32" s="595" t="e">
        <f t="shared" si="8"/>
        <v>#DIV/0!</v>
      </c>
      <c r="AF32" s="302"/>
    </row>
    <row r="33" spans="1:32" s="298" customFormat="1">
      <c r="A33" s="334"/>
      <c r="B33" s="418">
        <f t="shared" si="7"/>
        <v>24</v>
      </c>
      <c r="C33" s="428"/>
      <c r="D33" s="428" t="s">
        <v>360</v>
      </c>
      <c r="E33" s="491"/>
      <c r="F33" s="282" t="s">
        <v>631</v>
      </c>
      <c r="G33" s="421" t="s">
        <v>381</v>
      </c>
      <c r="H33" s="490" t="s">
        <v>370</v>
      </c>
      <c r="I33" s="686">
        <f t="shared" si="0"/>
        <v>2</v>
      </c>
      <c r="J33" s="419">
        <f t="shared" si="14"/>
        <v>0</v>
      </c>
      <c r="K33" s="418" t="s">
        <v>46</v>
      </c>
      <c r="L33" s="417">
        <v>25.5</v>
      </c>
      <c r="M33" s="478">
        <v>5</v>
      </c>
      <c r="N33" s="120">
        <f t="shared" si="15"/>
        <v>226</v>
      </c>
      <c r="O33" s="274">
        <f t="shared" si="1"/>
        <v>0</v>
      </c>
      <c r="P33" s="958"/>
      <c r="Q33" s="12">
        <f t="shared" si="2"/>
        <v>0</v>
      </c>
      <c r="R33" s="12">
        <f t="shared" si="9"/>
        <v>0</v>
      </c>
      <c r="S33" s="595">
        <f t="shared" si="3"/>
        <v>0</v>
      </c>
      <c r="T33" s="612">
        <f t="shared" si="10"/>
        <v>0</v>
      </c>
      <c r="U33" s="958"/>
      <c r="V33" s="959"/>
      <c r="W33" s="960"/>
      <c r="X33" s="961"/>
      <c r="Y33" s="182">
        <f t="shared" si="11"/>
        <v>0</v>
      </c>
      <c r="Z33" s="610">
        <f t="shared" si="12"/>
        <v>0</v>
      </c>
      <c r="AA33" s="184" t="str">
        <f t="shared" si="4"/>
        <v>Ja</v>
      </c>
      <c r="AB33" s="12">
        <f t="shared" si="5"/>
        <v>25.5</v>
      </c>
      <c r="AC33" s="276">
        <f t="shared" si="6"/>
        <v>0</v>
      </c>
      <c r="AD33" s="12" t="e">
        <f t="shared" si="13"/>
        <v>#DIV/0!</v>
      </c>
      <c r="AE33" s="595" t="e">
        <f t="shared" si="8"/>
        <v>#DIV/0!</v>
      </c>
      <c r="AF33" s="302"/>
    </row>
    <row r="34" spans="1:32" s="298" customFormat="1">
      <c r="A34" s="334"/>
      <c r="B34" s="418">
        <f t="shared" si="7"/>
        <v>25</v>
      </c>
      <c r="C34" s="428"/>
      <c r="D34" s="428" t="s">
        <v>360</v>
      </c>
      <c r="E34" s="491"/>
      <c r="F34" s="282" t="s">
        <v>632</v>
      </c>
      <c r="G34" s="421" t="s">
        <v>381</v>
      </c>
      <c r="H34" s="875" t="s">
        <v>573</v>
      </c>
      <c r="I34" s="686">
        <f t="shared" si="0"/>
        <v>2</v>
      </c>
      <c r="J34" s="419">
        <f t="shared" si="14"/>
        <v>0</v>
      </c>
      <c r="K34" s="418" t="s">
        <v>46</v>
      </c>
      <c r="L34" s="417">
        <v>31.7</v>
      </c>
      <c r="M34" s="478">
        <v>5</v>
      </c>
      <c r="N34" s="120">
        <f t="shared" si="15"/>
        <v>226</v>
      </c>
      <c r="O34" s="274">
        <f t="shared" si="1"/>
        <v>0</v>
      </c>
      <c r="P34" s="958"/>
      <c r="Q34" s="12">
        <f t="shared" si="2"/>
        <v>0</v>
      </c>
      <c r="R34" s="12">
        <f t="shared" si="9"/>
        <v>0</v>
      </c>
      <c r="S34" s="595">
        <f t="shared" si="3"/>
        <v>0</v>
      </c>
      <c r="T34" s="612">
        <f t="shared" si="10"/>
        <v>0</v>
      </c>
      <c r="U34" s="958"/>
      <c r="V34" s="959"/>
      <c r="W34" s="960"/>
      <c r="X34" s="961"/>
      <c r="Y34" s="182">
        <f t="shared" si="11"/>
        <v>0</v>
      </c>
      <c r="Z34" s="610">
        <f t="shared" si="12"/>
        <v>0</v>
      </c>
      <c r="AA34" s="184" t="str">
        <f t="shared" si="4"/>
        <v>Ja</v>
      </c>
      <c r="AB34" s="12">
        <f t="shared" si="5"/>
        <v>31.7</v>
      </c>
      <c r="AC34" s="276">
        <f t="shared" si="6"/>
        <v>0</v>
      </c>
      <c r="AD34" s="12" t="e">
        <f t="shared" si="13"/>
        <v>#DIV/0!</v>
      </c>
      <c r="AE34" s="595" t="e">
        <f t="shared" si="8"/>
        <v>#DIV/0!</v>
      </c>
      <c r="AF34" s="302"/>
    </row>
    <row r="35" spans="1:32" s="298" customFormat="1">
      <c r="A35" s="334"/>
      <c r="B35" s="418">
        <f t="shared" si="7"/>
        <v>26</v>
      </c>
      <c r="C35" s="428"/>
      <c r="D35" s="428" t="s">
        <v>360</v>
      </c>
      <c r="E35" s="491"/>
      <c r="F35" s="282" t="s">
        <v>289</v>
      </c>
      <c r="G35" s="421" t="s">
        <v>381</v>
      </c>
      <c r="H35" s="875" t="s">
        <v>571</v>
      </c>
      <c r="I35" s="686">
        <f t="shared" si="0"/>
        <v>2</v>
      </c>
      <c r="J35" s="419">
        <f t="shared" si="14"/>
        <v>0</v>
      </c>
      <c r="K35" s="418" t="s">
        <v>46</v>
      </c>
      <c r="L35" s="417">
        <v>42.83</v>
      </c>
      <c r="M35" s="478">
        <v>5</v>
      </c>
      <c r="N35" s="120">
        <f t="shared" si="15"/>
        <v>226</v>
      </c>
      <c r="O35" s="274">
        <f t="shared" si="1"/>
        <v>0</v>
      </c>
      <c r="P35" s="958"/>
      <c r="Q35" s="12">
        <f t="shared" si="2"/>
        <v>0</v>
      </c>
      <c r="R35" s="12">
        <f t="shared" si="9"/>
        <v>0</v>
      </c>
      <c r="S35" s="595">
        <f t="shared" si="3"/>
        <v>0</v>
      </c>
      <c r="T35" s="612">
        <f t="shared" si="10"/>
        <v>0</v>
      </c>
      <c r="U35" s="958"/>
      <c r="V35" s="959"/>
      <c r="W35" s="960"/>
      <c r="X35" s="961"/>
      <c r="Y35" s="182">
        <f t="shared" si="11"/>
        <v>0</v>
      </c>
      <c r="Z35" s="610">
        <f t="shared" si="12"/>
        <v>0</v>
      </c>
      <c r="AA35" s="184" t="str">
        <f t="shared" si="4"/>
        <v>Ja</v>
      </c>
      <c r="AB35" s="12">
        <f t="shared" si="5"/>
        <v>42.83</v>
      </c>
      <c r="AC35" s="276">
        <f t="shared" si="6"/>
        <v>0</v>
      </c>
      <c r="AD35" s="12" t="e">
        <f t="shared" si="13"/>
        <v>#DIV/0!</v>
      </c>
      <c r="AE35" s="595" t="e">
        <f t="shared" si="8"/>
        <v>#DIV/0!</v>
      </c>
      <c r="AF35" s="302"/>
    </row>
    <row r="36" spans="1:32" s="298" customFormat="1">
      <c r="A36" s="334"/>
      <c r="B36" s="418">
        <f t="shared" si="7"/>
        <v>27</v>
      </c>
      <c r="C36" s="428"/>
      <c r="D36" s="428" t="s">
        <v>360</v>
      </c>
      <c r="E36" s="491"/>
      <c r="F36" s="282" t="s">
        <v>633</v>
      </c>
      <c r="G36" s="421" t="s">
        <v>381</v>
      </c>
      <c r="H36" s="875" t="s">
        <v>227</v>
      </c>
      <c r="I36" s="686">
        <f t="shared" ref="I36:I58" si="16">IF(VLOOKUP(H36,Gr_KG,TRUE)=H36,VLOOKUP(H36,Gr_KG,7),0)</f>
        <v>4</v>
      </c>
      <c r="J36" s="419">
        <f t="shared" ref="J36:J58" si="17">IF(VLOOKUP(H36,Gr_KG,TRUE)=H36,VLOOKUP(H36,Gr_KG,6),0)</f>
        <v>0</v>
      </c>
      <c r="K36" s="418" t="s">
        <v>46</v>
      </c>
      <c r="L36" s="417">
        <v>6.73</v>
      </c>
      <c r="M36" s="478" t="s">
        <v>64</v>
      </c>
      <c r="N36" s="120">
        <f t="shared" si="15"/>
        <v>11</v>
      </c>
      <c r="O36" s="274">
        <f t="shared" si="1"/>
        <v>0</v>
      </c>
      <c r="P36" s="958"/>
      <c r="Q36" s="12">
        <f t="shared" si="2"/>
        <v>0</v>
      </c>
      <c r="R36" s="12">
        <f t="shared" ref="R36" si="18">IF(O36&lt;&gt;0,Q36/O36,0)</f>
        <v>0</v>
      </c>
      <c r="S36" s="595">
        <f t="shared" si="3"/>
        <v>0</v>
      </c>
      <c r="T36" s="612">
        <f t="shared" ref="T36" si="19">N36*S36/12</f>
        <v>0</v>
      </c>
      <c r="U36" s="958"/>
      <c r="V36" s="959"/>
      <c r="W36" s="960"/>
      <c r="X36" s="961"/>
      <c r="Y36" s="182">
        <f t="shared" ref="Y36" si="20">R36+V36</f>
        <v>0</v>
      </c>
      <c r="Z36" s="610">
        <f t="shared" ref="Z36" si="21">T36+X36</f>
        <v>0</v>
      </c>
      <c r="AA36" s="184" t="str">
        <f t="shared" si="4"/>
        <v>Ja</v>
      </c>
      <c r="AB36" s="12">
        <f t="shared" si="5"/>
        <v>6.73</v>
      </c>
      <c r="AC36" s="276">
        <f t="shared" si="6"/>
        <v>0</v>
      </c>
      <c r="AD36" s="12" t="e">
        <f t="shared" ref="AD36" si="22">IF(AB36&lt;&gt;0,AB36/AC36,0)</f>
        <v>#DIV/0!</v>
      </c>
      <c r="AE36" s="595" t="e">
        <f t="shared" ref="AE36:AE58" si="23">IF(AB36&lt;&gt;0,AB36/AC36*$O$3,0)</f>
        <v>#DIV/0!</v>
      </c>
      <c r="AF36" s="302"/>
    </row>
    <row r="37" spans="1:32" s="298" customFormat="1">
      <c r="A37" s="334"/>
      <c r="B37" s="418">
        <f t="shared" si="7"/>
        <v>28</v>
      </c>
      <c r="C37" s="428"/>
      <c r="D37" s="428" t="s">
        <v>360</v>
      </c>
      <c r="E37" s="491"/>
      <c r="F37" s="282" t="s">
        <v>634</v>
      </c>
      <c r="G37" s="421" t="s">
        <v>381</v>
      </c>
      <c r="H37" s="875" t="s">
        <v>370</v>
      </c>
      <c r="I37" s="686">
        <f t="shared" si="16"/>
        <v>2</v>
      </c>
      <c r="J37" s="419">
        <f t="shared" si="17"/>
        <v>0</v>
      </c>
      <c r="K37" s="418" t="s">
        <v>46</v>
      </c>
      <c r="L37" s="417">
        <v>6.73</v>
      </c>
      <c r="M37" s="478">
        <v>5</v>
      </c>
      <c r="N37" s="120">
        <f t="shared" si="15"/>
        <v>226</v>
      </c>
      <c r="O37" s="274">
        <f t="shared" si="1"/>
        <v>0</v>
      </c>
      <c r="P37" s="958"/>
      <c r="Q37" s="12">
        <f t="shared" si="2"/>
        <v>0</v>
      </c>
      <c r="R37" s="12">
        <f>IF(O37&lt;&gt;0,Q37/O37,0)</f>
        <v>0</v>
      </c>
      <c r="S37" s="595">
        <f t="shared" si="3"/>
        <v>0</v>
      </c>
      <c r="T37" s="612">
        <f>N37*S37/12</f>
        <v>0</v>
      </c>
      <c r="U37" s="958"/>
      <c r="V37" s="959"/>
      <c r="W37" s="960"/>
      <c r="X37" s="961"/>
      <c r="Y37" s="182">
        <f>R37+V37</f>
        <v>0</v>
      </c>
      <c r="Z37" s="610">
        <f>T37+X37</f>
        <v>0</v>
      </c>
      <c r="AA37" s="184" t="str">
        <f t="shared" si="4"/>
        <v>Ja</v>
      </c>
      <c r="AB37" s="12">
        <f t="shared" si="5"/>
        <v>6.73</v>
      </c>
      <c r="AC37" s="276">
        <f t="shared" si="6"/>
        <v>0</v>
      </c>
      <c r="AD37" s="12" t="e">
        <f>IF(AB37&lt;&gt;0,AB37/AC37,0)</f>
        <v>#DIV/0!</v>
      </c>
      <c r="AE37" s="595" t="e">
        <f t="shared" si="23"/>
        <v>#DIV/0!</v>
      </c>
      <c r="AF37" s="302"/>
    </row>
    <row r="38" spans="1:32" s="298" customFormat="1">
      <c r="A38" s="334"/>
      <c r="B38" s="418">
        <f t="shared" si="7"/>
        <v>29</v>
      </c>
      <c r="C38" s="428"/>
      <c r="D38" s="428" t="s">
        <v>360</v>
      </c>
      <c r="E38" s="491"/>
      <c r="F38" s="282" t="s">
        <v>288</v>
      </c>
      <c r="G38" s="421" t="s">
        <v>381</v>
      </c>
      <c r="H38" s="875" t="s">
        <v>571</v>
      </c>
      <c r="I38" s="686">
        <f t="shared" si="16"/>
        <v>2</v>
      </c>
      <c r="J38" s="419">
        <f t="shared" si="17"/>
        <v>0</v>
      </c>
      <c r="K38" s="418" t="s">
        <v>46</v>
      </c>
      <c r="L38" s="417">
        <v>43.8</v>
      </c>
      <c r="M38" s="478">
        <v>5</v>
      </c>
      <c r="N38" s="120">
        <f t="shared" si="15"/>
        <v>226</v>
      </c>
      <c r="O38" s="274">
        <f t="shared" si="1"/>
        <v>0</v>
      </c>
      <c r="P38" s="958"/>
      <c r="Q38" s="12">
        <f t="shared" si="2"/>
        <v>0</v>
      </c>
      <c r="R38" s="12">
        <f>IF(O38&lt;&gt;0,Q38/O38,0)</f>
        <v>0</v>
      </c>
      <c r="S38" s="595">
        <f t="shared" si="3"/>
        <v>0</v>
      </c>
      <c r="T38" s="612">
        <f>N38*S38/12</f>
        <v>0</v>
      </c>
      <c r="U38" s="958"/>
      <c r="V38" s="959"/>
      <c r="W38" s="960"/>
      <c r="X38" s="961"/>
      <c r="Y38" s="182">
        <f>R38+V38</f>
        <v>0</v>
      </c>
      <c r="Z38" s="610">
        <f>T38+X38</f>
        <v>0</v>
      </c>
      <c r="AA38" s="184" t="str">
        <f t="shared" si="4"/>
        <v>Ja</v>
      </c>
      <c r="AB38" s="12">
        <f t="shared" si="5"/>
        <v>43.8</v>
      </c>
      <c r="AC38" s="276">
        <f t="shared" si="6"/>
        <v>0</v>
      </c>
      <c r="AD38" s="12" t="e">
        <f>IF(AB38&lt;&gt;0,AB38/AC38,0)</f>
        <v>#DIV/0!</v>
      </c>
      <c r="AE38" s="595" t="e">
        <f t="shared" si="23"/>
        <v>#DIV/0!</v>
      </c>
      <c r="AF38" s="302"/>
    </row>
    <row r="39" spans="1:32" s="298" customFormat="1">
      <c r="A39" s="334"/>
      <c r="B39" s="418">
        <f t="shared" si="7"/>
        <v>30</v>
      </c>
      <c r="C39" s="428"/>
      <c r="D39" s="428" t="s">
        <v>360</v>
      </c>
      <c r="E39" s="491"/>
      <c r="F39" s="282" t="s">
        <v>635</v>
      </c>
      <c r="G39" s="421" t="s">
        <v>381</v>
      </c>
      <c r="H39" s="875" t="s">
        <v>370</v>
      </c>
      <c r="I39" s="686">
        <f t="shared" si="16"/>
        <v>2</v>
      </c>
      <c r="J39" s="419">
        <f t="shared" si="17"/>
        <v>0</v>
      </c>
      <c r="K39" s="418" t="s">
        <v>46</v>
      </c>
      <c r="L39" s="417">
        <v>6.79</v>
      </c>
      <c r="M39" s="478">
        <v>5</v>
      </c>
      <c r="N39" s="120">
        <f t="shared" si="15"/>
        <v>226</v>
      </c>
      <c r="O39" s="274">
        <f t="shared" si="1"/>
        <v>0</v>
      </c>
      <c r="P39" s="958"/>
      <c r="Q39" s="12">
        <f t="shared" si="2"/>
        <v>0</v>
      </c>
      <c r="R39" s="12">
        <f t="shared" ref="R39:R58" si="24">IF(O39&lt;&gt;0,Q39/O39,0)</f>
        <v>0</v>
      </c>
      <c r="S39" s="595">
        <f t="shared" si="3"/>
        <v>0</v>
      </c>
      <c r="T39" s="612">
        <f t="shared" ref="T39:T58" si="25">N39*S39/12</f>
        <v>0</v>
      </c>
      <c r="U39" s="958"/>
      <c r="V39" s="959"/>
      <c r="W39" s="960"/>
      <c r="X39" s="961"/>
      <c r="Y39" s="182">
        <f t="shared" ref="Y39:Y58" si="26">R39+V39</f>
        <v>0</v>
      </c>
      <c r="Z39" s="610">
        <f t="shared" ref="Z39:Z58" si="27">T39+X39</f>
        <v>0</v>
      </c>
      <c r="AA39" s="184" t="str">
        <f t="shared" si="4"/>
        <v>Ja</v>
      </c>
      <c r="AB39" s="12">
        <f t="shared" si="5"/>
        <v>6.79</v>
      </c>
      <c r="AC39" s="276">
        <f t="shared" si="6"/>
        <v>0</v>
      </c>
      <c r="AD39" s="12" t="e">
        <f t="shared" ref="AD39:AD58" si="28">IF(AB39&lt;&gt;0,AB39/AC39,0)</f>
        <v>#DIV/0!</v>
      </c>
      <c r="AE39" s="595" t="e">
        <f t="shared" si="23"/>
        <v>#DIV/0!</v>
      </c>
      <c r="AF39" s="302"/>
    </row>
    <row r="40" spans="1:32" s="298" customFormat="1">
      <c r="A40" s="334"/>
      <c r="B40" s="418">
        <f t="shared" si="7"/>
        <v>31</v>
      </c>
      <c r="C40" s="428"/>
      <c r="D40" s="428" t="s">
        <v>360</v>
      </c>
      <c r="E40" s="491"/>
      <c r="F40" s="282" t="s">
        <v>636</v>
      </c>
      <c r="G40" s="421" t="s">
        <v>381</v>
      </c>
      <c r="H40" s="875" t="s">
        <v>227</v>
      </c>
      <c r="I40" s="686">
        <f t="shared" si="16"/>
        <v>4</v>
      </c>
      <c r="J40" s="419">
        <f t="shared" si="17"/>
        <v>0</v>
      </c>
      <c r="K40" s="418" t="s">
        <v>46</v>
      </c>
      <c r="L40" s="417">
        <v>6.85</v>
      </c>
      <c r="M40" s="478" t="s">
        <v>64</v>
      </c>
      <c r="N40" s="120">
        <f t="shared" si="15"/>
        <v>11</v>
      </c>
      <c r="O40" s="274">
        <f t="shared" si="1"/>
        <v>0</v>
      </c>
      <c r="P40" s="958"/>
      <c r="Q40" s="12">
        <f t="shared" si="2"/>
        <v>0</v>
      </c>
      <c r="R40" s="12">
        <f t="shared" si="24"/>
        <v>0</v>
      </c>
      <c r="S40" s="595">
        <f t="shared" si="3"/>
        <v>0</v>
      </c>
      <c r="T40" s="612">
        <f t="shared" si="25"/>
        <v>0</v>
      </c>
      <c r="U40" s="958"/>
      <c r="V40" s="959"/>
      <c r="W40" s="960"/>
      <c r="X40" s="961"/>
      <c r="Y40" s="182">
        <f t="shared" si="26"/>
        <v>0</v>
      </c>
      <c r="Z40" s="610">
        <f t="shared" si="27"/>
        <v>0</v>
      </c>
      <c r="AA40" s="184" t="str">
        <f t="shared" si="4"/>
        <v>Ja</v>
      </c>
      <c r="AB40" s="12">
        <f t="shared" si="5"/>
        <v>6.85</v>
      </c>
      <c r="AC40" s="276">
        <f t="shared" si="6"/>
        <v>0</v>
      </c>
      <c r="AD40" s="12" t="e">
        <f t="shared" si="28"/>
        <v>#DIV/0!</v>
      </c>
      <c r="AE40" s="595" t="e">
        <f t="shared" si="23"/>
        <v>#DIV/0!</v>
      </c>
      <c r="AF40" s="302"/>
    </row>
    <row r="41" spans="1:32" s="298" customFormat="1">
      <c r="A41" s="334"/>
      <c r="B41" s="418">
        <f t="shared" si="7"/>
        <v>32</v>
      </c>
      <c r="C41" s="428"/>
      <c r="D41" s="428" t="s">
        <v>360</v>
      </c>
      <c r="E41" s="491"/>
      <c r="F41" s="282" t="s">
        <v>637</v>
      </c>
      <c r="G41" s="421" t="s">
        <v>381</v>
      </c>
      <c r="H41" s="875" t="s">
        <v>573</v>
      </c>
      <c r="I41" s="686">
        <f t="shared" si="16"/>
        <v>2</v>
      </c>
      <c r="J41" s="419">
        <f t="shared" si="17"/>
        <v>0</v>
      </c>
      <c r="K41" s="418" t="s">
        <v>46</v>
      </c>
      <c r="L41" s="417">
        <v>28.32</v>
      </c>
      <c r="M41" s="478">
        <v>5</v>
      </c>
      <c r="N41" s="120">
        <f t="shared" si="15"/>
        <v>226</v>
      </c>
      <c r="O41" s="274">
        <f t="shared" si="1"/>
        <v>0</v>
      </c>
      <c r="P41" s="958"/>
      <c r="Q41" s="12">
        <f t="shared" si="2"/>
        <v>0</v>
      </c>
      <c r="R41" s="12">
        <f t="shared" si="24"/>
        <v>0</v>
      </c>
      <c r="S41" s="595">
        <f t="shared" si="3"/>
        <v>0</v>
      </c>
      <c r="T41" s="612">
        <f t="shared" si="25"/>
        <v>0</v>
      </c>
      <c r="U41" s="958"/>
      <c r="V41" s="959"/>
      <c r="W41" s="960"/>
      <c r="X41" s="961"/>
      <c r="Y41" s="182">
        <f t="shared" si="26"/>
        <v>0</v>
      </c>
      <c r="Z41" s="610">
        <f t="shared" si="27"/>
        <v>0</v>
      </c>
      <c r="AA41" s="184" t="str">
        <f t="shared" si="4"/>
        <v>Ja</v>
      </c>
      <c r="AB41" s="12">
        <f t="shared" si="5"/>
        <v>28.32</v>
      </c>
      <c r="AC41" s="276">
        <f t="shared" si="6"/>
        <v>0</v>
      </c>
      <c r="AD41" s="12" t="e">
        <f t="shared" si="28"/>
        <v>#DIV/0!</v>
      </c>
      <c r="AE41" s="595" t="e">
        <f t="shared" si="23"/>
        <v>#DIV/0!</v>
      </c>
      <c r="AF41" s="302"/>
    </row>
    <row r="42" spans="1:32" s="298" customFormat="1">
      <c r="A42" s="334"/>
      <c r="B42" s="418">
        <f t="shared" si="7"/>
        <v>33</v>
      </c>
      <c r="C42" s="428"/>
      <c r="D42" s="428" t="s">
        <v>360</v>
      </c>
      <c r="E42" s="491"/>
      <c r="F42" s="282" t="s">
        <v>287</v>
      </c>
      <c r="G42" s="421" t="s">
        <v>381</v>
      </c>
      <c r="H42" s="875" t="s">
        <v>571</v>
      </c>
      <c r="I42" s="686">
        <f t="shared" si="16"/>
        <v>2</v>
      </c>
      <c r="J42" s="419">
        <f t="shared" si="17"/>
        <v>0</v>
      </c>
      <c r="K42" s="418" t="s">
        <v>46</v>
      </c>
      <c r="L42" s="417">
        <v>44.45</v>
      </c>
      <c r="M42" s="478">
        <v>5</v>
      </c>
      <c r="N42" s="120">
        <f t="shared" si="15"/>
        <v>226</v>
      </c>
      <c r="O42" s="274">
        <f t="shared" si="1"/>
        <v>0</v>
      </c>
      <c r="P42" s="958"/>
      <c r="Q42" s="12">
        <f t="shared" ref="Q42:Q73" si="29">IF(O42&lt;&gt;0,L42*N42,0)</f>
        <v>0</v>
      </c>
      <c r="R42" s="12">
        <f t="shared" si="24"/>
        <v>0</v>
      </c>
      <c r="S42" s="595">
        <f t="shared" ref="S42:S73" si="30">IF(Q42&lt;&gt;0,L42/O42*$O$2,0)</f>
        <v>0</v>
      </c>
      <c r="T42" s="612">
        <f t="shared" si="25"/>
        <v>0</v>
      </c>
      <c r="U42" s="958"/>
      <c r="V42" s="959"/>
      <c r="W42" s="960"/>
      <c r="X42" s="961"/>
      <c r="Y42" s="182">
        <f t="shared" si="26"/>
        <v>0</v>
      </c>
      <c r="Z42" s="610">
        <f t="shared" si="27"/>
        <v>0</v>
      </c>
      <c r="AA42" s="184" t="str">
        <f t="shared" ref="AA42:AA73" si="31">IF(K42="F","Ja","Nein")</f>
        <v>Ja</v>
      </c>
      <c r="AB42" s="12">
        <f t="shared" ref="AB42:AB73" si="32">IF(AA42="Ja",L42,0)</f>
        <v>44.45</v>
      </c>
      <c r="AC42" s="276">
        <f t="shared" ref="AC42:AC73" si="33">IF(VLOOKUP(H42,Gr_KG,TRUE)=H42,VLOOKUP(H42,Gr_KG,4),0)</f>
        <v>0</v>
      </c>
      <c r="AD42" s="12" t="e">
        <f t="shared" si="28"/>
        <v>#DIV/0!</v>
      </c>
      <c r="AE42" s="595" t="e">
        <f t="shared" si="23"/>
        <v>#DIV/0!</v>
      </c>
      <c r="AF42" s="302"/>
    </row>
    <row r="43" spans="1:32" s="298" customFormat="1">
      <c r="A43" s="334"/>
      <c r="B43" s="418">
        <f t="shared" si="7"/>
        <v>34</v>
      </c>
      <c r="C43" s="428"/>
      <c r="D43" s="428" t="s">
        <v>360</v>
      </c>
      <c r="E43" s="491"/>
      <c r="F43" s="282" t="s">
        <v>638</v>
      </c>
      <c r="G43" s="421" t="s">
        <v>381</v>
      </c>
      <c r="H43" s="875" t="s">
        <v>370</v>
      </c>
      <c r="I43" s="686">
        <f t="shared" si="16"/>
        <v>2</v>
      </c>
      <c r="J43" s="419">
        <f t="shared" si="17"/>
        <v>0</v>
      </c>
      <c r="K43" s="418" t="s">
        <v>46</v>
      </c>
      <c r="L43" s="417">
        <v>21.33</v>
      </c>
      <c r="M43" s="478">
        <v>5</v>
      </c>
      <c r="N43" s="120">
        <f t="shared" si="15"/>
        <v>226</v>
      </c>
      <c r="O43" s="274">
        <f t="shared" si="1"/>
        <v>0</v>
      </c>
      <c r="P43" s="958"/>
      <c r="Q43" s="12">
        <f t="shared" si="29"/>
        <v>0</v>
      </c>
      <c r="R43" s="12">
        <f t="shared" si="24"/>
        <v>0</v>
      </c>
      <c r="S43" s="595">
        <f t="shared" si="30"/>
        <v>0</v>
      </c>
      <c r="T43" s="612">
        <f t="shared" si="25"/>
        <v>0</v>
      </c>
      <c r="U43" s="958"/>
      <c r="V43" s="959"/>
      <c r="W43" s="960"/>
      <c r="X43" s="961"/>
      <c r="Y43" s="182">
        <f t="shared" si="26"/>
        <v>0</v>
      </c>
      <c r="Z43" s="610">
        <f t="shared" si="27"/>
        <v>0</v>
      </c>
      <c r="AA43" s="184" t="str">
        <f t="shared" si="31"/>
        <v>Ja</v>
      </c>
      <c r="AB43" s="12">
        <f t="shared" si="32"/>
        <v>21.33</v>
      </c>
      <c r="AC43" s="276">
        <f t="shared" si="33"/>
        <v>0</v>
      </c>
      <c r="AD43" s="12" t="e">
        <f t="shared" si="28"/>
        <v>#DIV/0!</v>
      </c>
      <c r="AE43" s="595" t="e">
        <f t="shared" si="23"/>
        <v>#DIV/0!</v>
      </c>
      <c r="AF43" s="302"/>
    </row>
    <row r="44" spans="1:32" s="298" customFormat="1">
      <c r="A44" s="334"/>
      <c r="B44" s="418">
        <f t="shared" si="7"/>
        <v>35</v>
      </c>
      <c r="C44" s="428"/>
      <c r="D44" s="428" t="s">
        <v>360</v>
      </c>
      <c r="E44" s="491"/>
      <c r="F44" s="282" t="s">
        <v>639</v>
      </c>
      <c r="G44" s="421" t="s">
        <v>381</v>
      </c>
      <c r="H44" s="875" t="s">
        <v>573</v>
      </c>
      <c r="I44" s="686">
        <f t="shared" si="16"/>
        <v>2</v>
      </c>
      <c r="J44" s="419">
        <f t="shared" si="17"/>
        <v>0</v>
      </c>
      <c r="K44" s="418" t="s">
        <v>46</v>
      </c>
      <c r="L44" s="417">
        <v>22.03</v>
      </c>
      <c r="M44" s="478">
        <v>5</v>
      </c>
      <c r="N44" s="120">
        <f t="shared" si="15"/>
        <v>226</v>
      </c>
      <c r="O44" s="274">
        <f t="shared" si="1"/>
        <v>0</v>
      </c>
      <c r="P44" s="958"/>
      <c r="Q44" s="12">
        <f t="shared" si="29"/>
        <v>0</v>
      </c>
      <c r="R44" s="12">
        <f t="shared" si="24"/>
        <v>0</v>
      </c>
      <c r="S44" s="595">
        <f t="shared" si="30"/>
        <v>0</v>
      </c>
      <c r="T44" s="612">
        <f t="shared" si="25"/>
        <v>0</v>
      </c>
      <c r="U44" s="958"/>
      <c r="V44" s="959"/>
      <c r="W44" s="960"/>
      <c r="X44" s="961"/>
      <c r="Y44" s="182">
        <f t="shared" si="26"/>
        <v>0</v>
      </c>
      <c r="Z44" s="610">
        <f t="shared" si="27"/>
        <v>0</v>
      </c>
      <c r="AA44" s="184" t="str">
        <f t="shared" si="31"/>
        <v>Ja</v>
      </c>
      <c r="AB44" s="12">
        <f t="shared" si="32"/>
        <v>22.03</v>
      </c>
      <c r="AC44" s="276">
        <f t="shared" si="33"/>
        <v>0</v>
      </c>
      <c r="AD44" s="12" t="e">
        <f t="shared" si="28"/>
        <v>#DIV/0!</v>
      </c>
      <c r="AE44" s="595" t="e">
        <f t="shared" si="23"/>
        <v>#DIV/0!</v>
      </c>
      <c r="AF44" s="302"/>
    </row>
    <row r="45" spans="1:32" s="298" customFormat="1">
      <c r="A45" s="334"/>
      <c r="B45" s="418">
        <f t="shared" si="7"/>
        <v>36</v>
      </c>
      <c r="C45" s="428"/>
      <c r="D45" s="428" t="s">
        <v>360</v>
      </c>
      <c r="E45" s="491"/>
      <c r="F45" s="282" t="s">
        <v>640</v>
      </c>
      <c r="G45" s="421" t="s">
        <v>353</v>
      </c>
      <c r="H45" s="875" t="s">
        <v>581</v>
      </c>
      <c r="I45" s="686">
        <f t="shared" si="16"/>
        <v>1</v>
      </c>
      <c r="J45" s="419">
        <f t="shared" si="17"/>
        <v>0</v>
      </c>
      <c r="K45" s="418" t="s">
        <v>46</v>
      </c>
      <c r="L45" s="417">
        <v>14.55</v>
      </c>
      <c r="M45" s="478">
        <v>5</v>
      </c>
      <c r="N45" s="120">
        <f t="shared" si="15"/>
        <v>226</v>
      </c>
      <c r="O45" s="274">
        <f t="shared" si="1"/>
        <v>0</v>
      </c>
      <c r="P45" s="958"/>
      <c r="Q45" s="12">
        <f t="shared" si="29"/>
        <v>0</v>
      </c>
      <c r="R45" s="12">
        <f t="shared" si="24"/>
        <v>0</v>
      </c>
      <c r="S45" s="595">
        <f t="shared" si="30"/>
        <v>0</v>
      </c>
      <c r="T45" s="612">
        <f t="shared" si="25"/>
        <v>0</v>
      </c>
      <c r="U45" s="958"/>
      <c r="V45" s="959"/>
      <c r="W45" s="960"/>
      <c r="X45" s="961"/>
      <c r="Y45" s="182">
        <f t="shared" si="26"/>
        <v>0</v>
      </c>
      <c r="Z45" s="610">
        <f t="shared" si="27"/>
        <v>0</v>
      </c>
      <c r="AA45" s="184" t="str">
        <f t="shared" si="31"/>
        <v>Ja</v>
      </c>
      <c r="AB45" s="12">
        <f t="shared" si="32"/>
        <v>14.55</v>
      </c>
      <c r="AC45" s="276">
        <f t="shared" si="33"/>
        <v>0</v>
      </c>
      <c r="AD45" s="12" t="e">
        <f t="shared" si="28"/>
        <v>#DIV/0!</v>
      </c>
      <c r="AE45" s="595" t="e">
        <f t="shared" si="23"/>
        <v>#DIV/0!</v>
      </c>
      <c r="AF45" s="302"/>
    </row>
    <row r="46" spans="1:32" s="298" customFormat="1">
      <c r="A46" s="334"/>
      <c r="B46" s="418">
        <f t="shared" si="7"/>
        <v>37</v>
      </c>
      <c r="C46" s="428"/>
      <c r="D46" s="428" t="s">
        <v>360</v>
      </c>
      <c r="E46" s="491"/>
      <c r="F46" s="282" t="s">
        <v>641</v>
      </c>
      <c r="G46" s="421" t="s">
        <v>381</v>
      </c>
      <c r="H46" s="875" t="s">
        <v>227</v>
      </c>
      <c r="I46" s="686">
        <f t="shared" si="16"/>
        <v>4</v>
      </c>
      <c r="J46" s="419">
        <f t="shared" si="17"/>
        <v>0</v>
      </c>
      <c r="K46" s="418" t="s">
        <v>46</v>
      </c>
      <c r="L46" s="417">
        <v>8.89</v>
      </c>
      <c r="M46" s="478" t="s">
        <v>64</v>
      </c>
      <c r="N46" s="120">
        <f t="shared" si="15"/>
        <v>11</v>
      </c>
      <c r="O46" s="274">
        <f t="shared" si="1"/>
        <v>0</v>
      </c>
      <c r="P46" s="958"/>
      <c r="Q46" s="12">
        <f t="shared" si="29"/>
        <v>0</v>
      </c>
      <c r="R46" s="12">
        <f t="shared" si="24"/>
        <v>0</v>
      </c>
      <c r="S46" s="595">
        <f t="shared" si="30"/>
        <v>0</v>
      </c>
      <c r="T46" s="612">
        <f t="shared" si="25"/>
        <v>0</v>
      </c>
      <c r="U46" s="958"/>
      <c r="V46" s="959"/>
      <c r="W46" s="960"/>
      <c r="X46" s="961"/>
      <c r="Y46" s="182">
        <f t="shared" si="26"/>
        <v>0</v>
      </c>
      <c r="Z46" s="610">
        <f t="shared" si="27"/>
        <v>0</v>
      </c>
      <c r="AA46" s="184" t="str">
        <f t="shared" si="31"/>
        <v>Ja</v>
      </c>
      <c r="AB46" s="12">
        <f t="shared" si="32"/>
        <v>8.89</v>
      </c>
      <c r="AC46" s="276">
        <f t="shared" si="33"/>
        <v>0</v>
      </c>
      <c r="AD46" s="12" t="e">
        <f t="shared" si="28"/>
        <v>#DIV/0!</v>
      </c>
      <c r="AE46" s="595" t="e">
        <f t="shared" si="23"/>
        <v>#DIV/0!</v>
      </c>
      <c r="AF46" s="302"/>
    </row>
    <row r="47" spans="1:32" s="298" customFormat="1">
      <c r="A47" s="334"/>
      <c r="B47" s="418">
        <f t="shared" si="7"/>
        <v>38</v>
      </c>
      <c r="C47" s="428"/>
      <c r="D47" s="428" t="s">
        <v>360</v>
      </c>
      <c r="E47" s="491"/>
      <c r="F47" s="282" t="s">
        <v>642</v>
      </c>
      <c r="G47" s="421" t="s">
        <v>381</v>
      </c>
      <c r="H47" s="875" t="s">
        <v>179</v>
      </c>
      <c r="I47" s="686">
        <f t="shared" si="16"/>
        <v>2</v>
      </c>
      <c r="J47" s="419">
        <f t="shared" si="17"/>
        <v>0</v>
      </c>
      <c r="K47" s="418" t="s">
        <v>46</v>
      </c>
      <c r="L47" s="417">
        <v>22.81</v>
      </c>
      <c r="M47" s="478">
        <v>2</v>
      </c>
      <c r="N47" s="120">
        <f t="shared" si="15"/>
        <v>90.4</v>
      </c>
      <c r="O47" s="274">
        <f t="shared" si="1"/>
        <v>0</v>
      </c>
      <c r="P47" s="958"/>
      <c r="Q47" s="12">
        <f t="shared" si="29"/>
        <v>0</v>
      </c>
      <c r="R47" s="12">
        <f t="shared" si="24"/>
        <v>0</v>
      </c>
      <c r="S47" s="595">
        <f t="shared" si="30"/>
        <v>0</v>
      </c>
      <c r="T47" s="612">
        <f t="shared" si="25"/>
        <v>0</v>
      </c>
      <c r="U47" s="958"/>
      <c r="V47" s="959"/>
      <c r="W47" s="960"/>
      <c r="X47" s="961"/>
      <c r="Y47" s="182">
        <f t="shared" si="26"/>
        <v>0</v>
      </c>
      <c r="Z47" s="610">
        <f t="shared" si="27"/>
        <v>0</v>
      </c>
      <c r="AA47" s="184" t="str">
        <f t="shared" si="31"/>
        <v>Ja</v>
      </c>
      <c r="AB47" s="12">
        <f t="shared" si="32"/>
        <v>22.81</v>
      </c>
      <c r="AC47" s="276">
        <f t="shared" si="33"/>
        <v>0</v>
      </c>
      <c r="AD47" s="12" t="e">
        <f t="shared" si="28"/>
        <v>#DIV/0!</v>
      </c>
      <c r="AE47" s="595" t="e">
        <f t="shared" si="23"/>
        <v>#DIV/0!</v>
      </c>
      <c r="AF47" s="302"/>
    </row>
    <row r="48" spans="1:32" s="298" customFormat="1">
      <c r="A48" s="334"/>
      <c r="B48" s="418">
        <f t="shared" si="7"/>
        <v>39</v>
      </c>
      <c r="C48" s="428"/>
      <c r="D48" s="428" t="s">
        <v>360</v>
      </c>
      <c r="E48" s="491"/>
      <c r="F48" s="282" t="s">
        <v>205</v>
      </c>
      <c r="G48" s="421" t="s">
        <v>381</v>
      </c>
      <c r="H48" s="875" t="s">
        <v>1030</v>
      </c>
      <c r="I48" s="686">
        <f t="shared" si="16"/>
        <v>0</v>
      </c>
      <c r="J48" s="419" t="s">
        <v>38</v>
      </c>
      <c r="K48" s="418" t="s">
        <v>47</v>
      </c>
      <c r="L48" s="417">
        <v>12.89</v>
      </c>
      <c r="M48" s="478"/>
      <c r="N48" s="120">
        <f t="shared" si="15"/>
        <v>0</v>
      </c>
      <c r="O48" s="274">
        <f t="shared" si="1"/>
        <v>0</v>
      </c>
      <c r="P48" s="958"/>
      <c r="Q48" s="12">
        <f t="shared" si="29"/>
        <v>0</v>
      </c>
      <c r="R48" s="12">
        <f t="shared" si="24"/>
        <v>0</v>
      </c>
      <c r="S48" s="595">
        <f t="shared" si="30"/>
        <v>0</v>
      </c>
      <c r="T48" s="612">
        <f t="shared" si="25"/>
        <v>0</v>
      </c>
      <c r="U48" s="958"/>
      <c r="V48" s="959"/>
      <c r="W48" s="960"/>
      <c r="X48" s="961"/>
      <c r="Y48" s="182">
        <f t="shared" si="26"/>
        <v>0</v>
      </c>
      <c r="Z48" s="610">
        <f t="shared" si="27"/>
        <v>0</v>
      </c>
      <c r="AA48" s="184" t="str">
        <f t="shared" si="31"/>
        <v>Nein</v>
      </c>
      <c r="AB48" s="12">
        <f t="shared" si="32"/>
        <v>0</v>
      </c>
      <c r="AC48" s="276">
        <f t="shared" si="33"/>
        <v>0</v>
      </c>
      <c r="AD48" s="12">
        <f t="shared" si="28"/>
        <v>0</v>
      </c>
      <c r="AE48" s="595">
        <f t="shared" si="23"/>
        <v>0</v>
      </c>
      <c r="AF48" s="302"/>
    </row>
    <row r="49" spans="1:32" s="298" customFormat="1">
      <c r="A49" s="334"/>
      <c r="B49" s="418">
        <f t="shared" si="7"/>
        <v>40</v>
      </c>
      <c r="C49" s="428"/>
      <c r="D49" s="428" t="s">
        <v>360</v>
      </c>
      <c r="E49" s="491"/>
      <c r="F49" s="282" t="s">
        <v>222</v>
      </c>
      <c r="G49" s="421" t="s">
        <v>381</v>
      </c>
      <c r="H49" s="875" t="s">
        <v>238</v>
      </c>
      <c r="I49" s="686">
        <f t="shared" si="16"/>
        <v>3</v>
      </c>
      <c r="J49" s="419">
        <f t="shared" si="17"/>
        <v>0</v>
      </c>
      <c r="K49" s="418" t="s">
        <v>46</v>
      </c>
      <c r="L49" s="417">
        <v>8.89</v>
      </c>
      <c r="M49" s="478" t="s">
        <v>64</v>
      </c>
      <c r="N49" s="120">
        <f t="shared" si="15"/>
        <v>11</v>
      </c>
      <c r="O49" s="274">
        <f t="shared" si="1"/>
        <v>0</v>
      </c>
      <c r="P49" s="958"/>
      <c r="Q49" s="12">
        <f t="shared" si="29"/>
        <v>0</v>
      </c>
      <c r="R49" s="12">
        <f t="shared" si="24"/>
        <v>0</v>
      </c>
      <c r="S49" s="595">
        <f t="shared" si="30"/>
        <v>0</v>
      </c>
      <c r="T49" s="612">
        <f t="shared" si="25"/>
        <v>0</v>
      </c>
      <c r="U49" s="958"/>
      <c r="V49" s="959"/>
      <c r="W49" s="960"/>
      <c r="X49" s="961"/>
      <c r="Y49" s="182">
        <f t="shared" si="26"/>
        <v>0</v>
      </c>
      <c r="Z49" s="610">
        <f t="shared" si="27"/>
        <v>0</v>
      </c>
      <c r="AA49" s="184" t="str">
        <f t="shared" si="31"/>
        <v>Ja</v>
      </c>
      <c r="AB49" s="12">
        <f t="shared" si="32"/>
        <v>8.89</v>
      </c>
      <c r="AC49" s="276">
        <f t="shared" si="33"/>
        <v>0</v>
      </c>
      <c r="AD49" s="12" t="e">
        <f t="shared" si="28"/>
        <v>#DIV/0!</v>
      </c>
      <c r="AE49" s="595" t="e">
        <f t="shared" si="23"/>
        <v>#DIV/0!</v>
      </c>
      <c r="AF49" s="302"/>
    </row>
    <row r="50" spans="1:32" s="298" customFormat="1">
      <c r="A50" s="334"/>
      <c r="B50" s="418">
        <f t="shared" si="7"/>
        <v>41</v>
      </c>
      <c r="C50" s="428"/>
      <c r="D50" s="428" t="s">
        <v>367</v>
      </c>
      <c r="E50" s="491"/>
      <c r="F50" s="282" t="s">
        <v>643</v>
      </c>
      <c r="G50" s="421" t="s">
        <v>381</v>
      </c>
      <c r="H50" s="875" t="s">
        <v>345</v>
      </c>
      <c r="I50" s="686">
        <f t="shared" si="16"/>
        <v>3</v>
      </c>
      <c r="J50" s="419">
        <f t="shared" si="17"/>
        <v>0</v>
      </c>
      <c r="K50" s="418" t="s">
        <v>46</v>
      </c>
      <c r="L50" s="417">
        <v>25</v>
      </c>
      <c r="M50" s="478">
        <v>5</v>
      </c>
      <c r="N50" s="120">
        <f t="shared" si="15"/>
        <v>226</v>
      </c>
      <c r="O50" s="274">
        <f t="shared" si="1"/>
        <v>0</v>
      </c>
      <c r="P50" s="958"/>
      <c r="Q50" s="12">
        <f t="shared" si="29"/>
        <v>0</v>
      </c>
      <c r="R50" s="12">
        <f t="shared" si="24"/>
        <v>0</v>
      </c>
      <c r="S50" s="595">
        <f t="shared" si="30"/>
        <v>0</v>
      </c>
      <c r="T50" s="612">
        <f t="shared" si="25"/>
        <v>0</v>
      </c>
      <c r="U50" s="958"/>
      <c r="V50" s="959"/>
      <c r="W50" s="960"/>
      <c r="X50" s="961"/>
      <c r="Y50" s="182">
        <f t="shared" si="26"/>
        <v>0</v>
      </c>
      <c r="Z50" s="610">
        <f t="shared" si="27"/>
        <v>0</v>
      </c>
      <c r="AA50" s="184" t="str">
        <f t="shared" si="31"/>
        <v>Ja</v>
      </c>
      <c r="AB50" s="12">
        <f t="shared" si="32"/>
        <v>25</v>
      </c>
      <c r="AC50" s="276">
        <f t="shared" si="33"/>
        <v>0</v>
      </c>
      <c r="AD50" s="12" t="e">
        <f t="shared" si="28"/>
        <v>#DIV/0!</v>
      </c>
      <c r="AE50" s="595" t="e">
        <f t="shared" si="23"/>
        <v>#DIV/0!</v>
      </c>
      <c r="AF50" s="302"/>
    </row>
    <row r="51" spans="1:32" s="298" customFormat="1">
      <c r="A51" s="334"/>
      <c r="B51" s="418">
        <f t="shared" si="7"/>
        <v>42</v>
      </c>
      <c r="C51" s="428"/>
      <c r="D51" s="428" t="s">
        <v>367</v>
      </c>
      <c r="E51" s="491"/>
      <c r="F51" s="282" t="s">
        <v>359</v>
      </c>
      <c r="G51" s="421" t="s">
        <v>381</v>
      </c>
      <c r="H51" s="875" t="s">
        <v>227</v>
      </c>
      <c r="I51" s="686">
        <f t="shared" si="16"/>
        <v>4</v>
      </c>
      <c r="J51" s="419">
        <f t="shared" si="17"/>
        <v>0</v>
      </c>
      <c r="K51" s="418" t="s">
        <v>46</v>
      </c>
      <c r="L51" s="417">
        <v>4.92</v>
      </c>
      <c r="M51" s="478" t="s">
        <v>64</v>
      </c>
      <c r="N51" s="120">
        <f t="shared" si="15"/>
        <v>11</v>
      </c>
      <c r="O51" s="274">
        <f t="shared" si="1"/>
        <v>0</v>
      </c>
      <c r="P51" s="958"/>
      <c r="Q51" s="12">
        <f t="shared" si="29"/>
        <v>0</v>
      </c>
      <c r="R51" s="12">
        <f t="shared" si="24"/>
        <v>0</v>
      </c>
      <c r="S51" s="595">
        <f t="shared" si="30"/>
        <v>0</v>
      </c>
      <c r="T51" s="612">
        <f t="shared" si="25"/>
        <v>0</v>
      </c>
      <c r="U51" s="958"/>
      <c r="V51" s="959"/>
      <c r="W51" s="960"/>
      <c r="X51" s="961"/>
      <c r="Y51" s="182">
        <f t="shared" si="26"/>
        <v>0</v>
      </c>
      <c r="Z51" s="610">
        <f t="shared" si="27"/>
        <v>0</v>
      </c>
      <c r="AA51" s="184" t="str">
        <f t="shared" si="31"/>
        <v>Ja</v>
      </c>
      <c r="AB51" s="12">
        <f t="shared" si="32"/>
        <v>4.92</v>
      </c>
      <c r="AC51" s="276">
        <f t="shared" si="33"/>
        <v>0</v>
      </c>
      <c r="AD51" s="12" t="e">
        <f t="shared" si="28"/>
        <v>#DIV/0!</v>
      </c>
      <c r="AE51" s="595" t="e">
        <f t="shared" si="23"/>
        <v>#DIV/0!</v>
      </c>
      <c r="AF51" s="302"/>
    </row>
    <row r="52" spans="1:32" s="298" customFormat="1">
      <c r="A52" s="334"/>
      <c r="B52" s="418">
        <f t="shared" si="7"/>
        <v>43</v>
      </c>
      <c r="C52" s="428"/>
      <c r="D52" s="428" t="s">
        <v>367</v>
      </c>
      <c r="E52" s="491"/>
      <c r="F52" s="282" t="s">
        <v>644</v>
      </c>
      <c r="G52" s="421" t="s">
        <v>353</v>
      </c>
      <c r="H52" s="875" t="s">
        <v>581</v>
      </c>
      <c r="I52" s="686">
        <f t="shared" si="16"/>
        <v>1</v>
      </c>
      <c r="J52" s="419">
        <f t="shared" si="17"/>
        <v>0</v>
      </c>
      <c r="K52" s="418" t="s">
        <v>46</v>
      </c>
      <c r="L52" s="417">
        <v>6.27</v>
      </c>
      <c r="M52" s="478">
        <v>5</v>
      </c>
      <c r="N52" s="120">
        <f t="shared" si="15"/>
        <v>226</v>
      </c>
      <c r="O52" s="274">
        <f t="shared" si="1"/>
        <v>0</v>
      </c>
      <c r="P52" s="958"/>
      <c r="Q52" s="12">
        <f t="shared" si="29"/>
        <v>0</v>
      </c>
      <c r="R52" s="12">
        <f t="shared" si="24"/>
        <v>0</v>
      </c>
      <c r="S52" s="595">
        <f t="shared" si="30"/>
        <v>0</v>
      </c>
      <c r="T52" s="612">
        <f t="shared" si="25"/>
        <v>0</v>
      </c>
      <c r="U52" s="958"/>
      <c r="V52" s="959"/>
      <c r="W52" s="960"/>
      <c r="X52" s="961"/>
      <c r="Y52" s="182">
        <f t="shared" si="26"/>
        <v>0</v>
      </c>
      <c r="Z52" s="610">
        <f t="shared" si="27"/>
        <v>0</v>
      </c>
      <c r="AA52" s="184" t="str">
        <f t="shared" si="31"/>
        <v>Ja</v>
      </c>
      <c r="AB52" s="12">
        <f t="shared" si="32"/>
        <v>6.27</v>
      </c>
      <c r="AC52" s="276">
        <f t="shared" si="33"/>
        <v>0</v>
      </c>
      <c r="AD52" s="12" t="e">
        <f t="shared" si="28"/>
        <v>#DIV/0!</v>
      </c>
      <c r="AE52" s="595" t="e">
        <f t="shared" si="23"/>
        <v>#DIV/0!</v>
      </c>
      <c r="AF52" s="302"/>
    </row>
    <row r="53" spans="1:32" s="298" customFormat="1">
      <c r="A53" s="334"/>
      <c r="B53" s="418">
        <f t="shared" si="7"/>
        <v>44</v>
      </c>
      <c r="C53" s="428"/>
      <c r="D53" s="428" t="s">
        <v>367</v>
      </c>
      <c r="E53" s="491"/>
      <c r="F53" s="282" t="s">
        <v>645</v>
      </c>
      <c r="G53" s="421" t="s">
        <v>381</v>
      </c>
      <c r="H53" s="875" t="s">
        <v>574</v>
      </c>
      <c r="I53" s="686">
        <f t="shared" si="16"/>
        <v>2</v>
      </c>
      <c r="J53" s="419">
        <f t="shared" si="17"/>
        <v>0</v>
      </c>
      <c r="K53" s="418" t="s">
        <v>46</v>
      </c>
      <c r="L53" s="417">
        <v>17.53</v>
      </c>
      <c r="M53" s="478">
        <v>5</v>
      </c>
      <c r="N53" s="120">
        <f t="shared" si="15"/>
        <v>226</v>
      </c>
      <c r="O53" s="274">
        <f t="shared" si="1"/>
        <v>0</v>
      </c>
      <c r="P53" s="958"/>
      <c r="Q53" s="12">
        <f t="shared" si="29"/>
        <v>0</v>
      </c>
      <c r="R53" s="12">
        <f t="shared" si="24"/>
        <v>0</v>
      </c>
      <c r="S53" s="595">
        <f t="shared" si="30"/>
        <v>0</v>
      </c>
      <c r="T53" s="612">
        <f t="shared" si="25"/>
        <v>0</v>
      </c>
      <c r="U53" s="958"/>
      <c r="V53" s="959"/>
      <c r="W53" s="960"/>
      <c r="X53" s="961"/>
      <c r="Y53" s="182">
        <f t="shared" si="26"/>
        <v>0</v>
      </c>
      <c r="Z53" s="610">
        <f t="shared" si="27"/>
        <v>0</v>
      </c>
      <c r="AA53" s="184" t="str">
        <f t="shared" si="31"/>
        <v>Ja</v>
      </c>
      <c r="AB53" s="12">
        <f t="shared" si="32"/>
        <v>17.53</v>
      </c>
      <c r="AC53" s="276">
        <f t="shared" si="33"/>
        <v>0</v>
      </c>
      <c r="AD53" s="12" t="e">
        <f t="shared" si="28"/>
        <v>#DIV/0!</v>
      </c>
      <c r="AE53" s="595" t="e">
        <f t="shared" si="23"/>
        <v>#DIV/0!</v>
      </c>
      <c r="AF53" s="302"/>
    </row>
    <row r="54" spans="1:32" s="298" customFormat="1">
      <c r="A54" s="334"/>
      <c r="B54" s="418">
        <f t="shared" si="7"/>
        <v>45</v>
      </c>
      <c r="C54" s="428"/>
      <c r="D54" s="428" t="s">
        <v>367</v>
      </c>
      <c r="E54" s="491"/>
      <c r="F54" s="282" t="s">
        <v>622</v>
      </c>
      <c r="G54" s="421" t="s">
        <v>381</v>
      </c>
      <c r="H54" s="875" t="s">
        <v>574</v>
      </c>
      <c r="I54" s="686">
        <f t="shared" si="16"/>
        <v>2</v>
      </c>
      <c r="J54" s="419">
        <f t="shared" si="17"/>
        <v>0</v>
      </c>
      <c r="K54" s="418" t="s">
        <v>46</v>
      </c>
      <c r="L54" s="417">
        <v>16.25</v>
      </c>
      <c r="M54" s="478">
        <v>5</v>
      </c>
      <c r="N54" s="120">
        <f t="shared" si="15"/>
        <v>226</v>
      </c>
      <c r="O54" s="274">
        <f t="shared" si="1"/>
        <v>0</v>
      </c>
      <c r="P54" s="958"/>
      <c r="Q54" s="12">
        <f t="shared" si="29"/>
        <v>0</v>
      </c>
      <c r="R54" s="12">
        <f t="shared" si="24"/>
        <v>0</v>
      </c>
      <c r="S54" s="595">
        <f t="shared" si="30"/>
        <v>0</v>
      </c>
      <c r="T54" s="612">
        <f t="shared" si="25"/>
        <v>0</v>
      </c>
      <c r="U54" s="958"/>
      <c r="V54" s="959"/>
      <c r="W54" s="960"/>
      <c r="X54" s="961"/>
      <c r="Y54" s="182">
        <f t="shared" si="26"/>
        <v>0</v>
      </c>
      <c r="Z54" s="610">
        <f t="shared" si="27"/>
        <v>0</v>
      </c>
      <c r="AA54" s="184" t="str">
        <f t="shared" si="31"/>
        <v>Ja</v>
      </c>
      <c r="AB54" s="12">
        <f t="shared" si="32"/>
        <v>16.25</v>
      </c>
      <c r="AC54" s="276">
        <f t="shared" si="33"/>
        <v>0</v>
      </c>
      <c r="AD54" s="12" t="e">
        <f t="shared" si="28"/>
        <v>#DIV/0!</v>
      </c>
      <c r="AE54" s="595" t="e">
        <f t="shared" si="23"/>
        <v>#DIV/0!</v>
      </c>
      <c r="AF54" s="302"/>
    </row>
    <row r="55" spans="1:32" s="298" customFormat="1">
      <c r="A55" s="334"/>
      <c r="B55" s="418">
        <f t="shared" si="7"/>
        <v>46</v>
      </c>
      <c r="C55" s="428"/>
      <c r="D55" s="428" t="s">
        <v>367</v>
      </c>
      <c r="E55" s="491"/>
      <c r="F55" s="282" t="s">
        <v>359</v>
      </c>
      <c r="G55" s="421" t="s">
        <v>381</v>
      </c>
      <c r="H55" s="875" t="s">
        <v>227</v>
      </c>
      <c r="I55" s="686">
        <f t="shared" si="16"/>
        <v>4</v>
      </c>
      <c r="J55" s="419">
        <f t="shared" si="17"/>
        <v>0</v>
      </c>
      <c r="K55" s="418" t="s">
        <v>46</v>
      </c>
      <c r="L55" s="417">
        <v>2.92</v>
      </c>
      <c r="M55" s="478" t="s">
        <v>64</v>
      </c>
      <c r="N55" s="120">
        <f t="shared" si="15"/>
        <v>11</v>
      </c>
      <c r="O55" s="274">
        <f t="shared" si="1"/>
        <v>0</v>
      </c>
      <c r="P55" s="958"/>
      <c r="Q55" s="12">
        <f t="shared" si="29"/>
        <v>0</v>
      </c>
      <c r="R55" s="12">
        <f t="shared" si="24"/>
        <v>0</v>
      </c>
      <c r="S55" s="595">
        <f t="shared" si="30"/>
        <v>0</v>
      </c>
      <c r="T55" s="612">
        <f t="shared" si="25"/>
        <v>0</v>
      </c>
      <c r="U55" s="958"/>
      <c r="V55" s="959"/>
      <c r="W55" s="960"/>
      <c r="X55" s="961"/>
      <c r="Y55" s="182">
        <f t="shared" si="26"/>
        <v>0</v>
      </c>
      <c r="Z55" s="610">
        <f t="shared" si="27"/>
        <v>0</v>
      </c>
      <c r="AA55" s="184" t="str">
        <f t="shared" si="31"/>
        <v>Ja</v>
      </c>
      <c r="AB55" s="12">
        <f t="shared" si="32"/>
        <v>2.92</v>
      </c>
      <c r="AC55" s="276">
        <f t="shared" si="33"/>
        <v>0</v>
      </c>
      <c r="AD55" s="12" t="e">
        <f t="shared" si="28"/>
        <v>#DIV/0!</v>
      </c>
      <c r="AE55" s="595" t="e">
        <f t="shared" si="23"/>
        <v>#DIV/0!</v>
      </c>
      <c r="AF55" s="302"/>
    </row>
    <row r="56" spans="1:32" s="298" customFormat="1">
      <c r="A56" s="334"/>
      <c r="B56" s="418">
        <f t="shared" si="7"/>
        <v>47</v>
      </c>
      <c r="C56" s="428"/>
      <c r="D56" s="428" t="s">
        <v>367</v>
      </c>
      <c r="E56" s="491"/>
      <c r="F56" s="282" t="s">
        <v>183</v>
      </c>
      <c r="G56" s="421" t="s">
        <v>381</v>
      </c>
      <c r="H56" s="875" t="s">
        <v>505</v>
      </c>
      <c r="I56" s="686">
        <f t="shared" si="16"/>
        <v>3</v>
      </c>
      <c r="J56" s="419">
        <f t="shared" si="17"/>
        <v>0</v>
      </c>
      <c r="K56" s="418" t="s">
        <v>46</v>
      </c>
      <c r="L56" s="417">
        <v>22.14</v>
      </c>
      <c r="M56" s="478">
        <v>5</v>
      </c>
      <c r="N56" s="120">
        <f t="shared" si="15"/>
        <v>226</v>
      </c>
      <c r="O56" s="274">
        <f t="shared" si="1"/>
        <v>0</v>
      </c>
      <c r="P56" s="958"/>
      <c r="Q56" s="12">
        <f t="shared" si="29"/>
        <v>0</v>
      </c>
      <c r="R56" s="12">
        <f t="shared" si="24"/>
        <v>0</v>
      </c>
      <c r="S56" s="595">
        <f t="shared" si="30"/>
        <v>0</v>
      </c>
      <c r="T56" s="612">
        <f t="shared" si="25"/>
        <v>0</v>
      </c>
      <c r="U56" s="958"/>
      <c r="V56" s="959"/>
      <c r="W56" s="960"/>
      <c r="X56" s="961"/>
      <c r="Y56" s="182">
        <f t="shared" si="26"/>
        <v>0</v>
      </c>
      <c r="Z56" s="610">
        <f t="shared" si="27"/>
        <v>0</v>
      </c>
      <c r="AA56" s="184" t="str">
        <f t="shared" si="31"/>
        <v>Ja</v>
      </c>
      <c r="AB56" s="12">
        <f t="shared" si="32"/>
        <v>22.14</v>
      </c>
      <c r="AC56" s="276">
        <f t="shared" si="33"/>
        <v>0</v>
      </c>
      <c r="AD56" s="12" t="e">
        <f t="shared" si="28"/>
        <v>#DIV/0!</v>
      </c>
      <c r="AE56" s="595" t="e">
        <f t="shared" si="23"/>
        <v>#DIV/0!</v>
      </c>
      <c r="AF56" s="302"/>
    </row>
    <row r="57" spans="1:32" s="298" customFormat="1">
      <c r="A57" s="334"/>
      <c r="B57" s="418">
        <f t="shared" si="7"/>
        <v>48</v>
      </c>
      <c r="C57" s="428"/>
      <c r="D57" s="428" t="s">
        <v>367</v>
      </c>
      <c r="E57" s="491"/>
      <c r="F57" s="282" t="s">
        <v>619</v>
      </c>
      <c r="G57" s="421" t="s">
        <v>381</v>
      </c>
      <c r="H57" s="875" t="s">
        <v>345</v>
      </c>
      <c r="I57" s="686">
        <f t="shared" si="16"/>
        <v>3</v>
      </c>
      <c r="J57" s="419">
        <f t="shared" si="17"/>
        <v>0</v>
      </c>
      <c r="K57" s="418" t="s">
        <v>46</v>
      </c>
      <c r="L57" s="417">
        <v>6.92</v>
      </c>
      <c r="M57" s="478">
        <v>5</v>
      </c>
      <c r="N57" s="120">
        <f t="shared" si="15"/>
        <v>226</v>
      </c>
      <c r="O57" s="274">
        <f t="shared" si="1"/>
        <v>0</v>
      </c>
      <c r="P57" s="958"/>
      <c r="Q57" s="12">
        <f t="shared" si="29"/>
        <v>0</v>
      </c>
      <c r="R57" s="12">
        <f t="shared" si="24"/>
        <v>0</v>
      </c>
      <c r="S57" s="595">
        <f t="shared" si="30"/>
        <v>0</v>
      </c>
      <c r="T57" s="612">
        <f t="shared" si="25"/>
        <v>0</v>
      </c>
      <c r="U57" s="958"/>
      <c r="V57" s="959"/>
      <c r="W57" s="960"/>
      <c r="X57" s="961"/>
      <c r="Y57" s="182">
        <f t="shared" si="26"/>
        <v>0</v>
      </c>
      <c r="Z57" s="610">
        <f t="shared" si="27"/>
        <v>0</v>
      </c>
      <c r="AA57" s="184" t="str">
        <f t="shared" si="31"/>
        <v>Ja</v>
      </c>
      <c r="AB57" s="12">
        <f t="shared" si="32"/>
        <v>6.92</v>
      </c>
      <c r="AC57" s="276">
        <f t="shared" si="33"/>
        <v>0</v>
      </c>
      <c r="AD57" s="12" t="e">
        <f t="shared" si="28"/>
        <v>#DIV/0!</v>
      </c>
      <c r="AE57" s="595" t="e">
        <f t="shared" si="23"/>
        <v>#DIV/0!</v>
      </c>
      <c r="AF57" s="302"/>
    </row>
    <row r="58" spans="1:32" s="298" customFormat="1">
      <c r="A58" s="334"/>
      <c r="B58" s="418">
        <f t="shared" si="7"/>
        <v>49</v>
      </c>
      <c r="C58" s="428"/>
      <c r="D58" s="428" t="s">
        <v>367</v>
      </c>
      <c r="E58" s="491"/>
      <c r="F58" s="282" t="s">
        <v>223</v>
      </c>
      <c r="G58" s="421" t="s">
        <v>381</v>
      </c>
      <c r="H58" s="875" t="s">
        <v>574</v>
      </c>
      <c r="I58" s="686">
        <f t="shared" si="16"/>
        <v>2</v>
      </c>
      <c r="J58" s="419">
        <f t="shared" si="17"/>
        <v>0</v>
      </c>
      <c r="K58" s="418" t="s">
        <v>46</v>
      </c>
      <c r="L58" s="417">
        <v>51.42</v>
      </c>
      <c r="M58" s="478">
        <v>2</v>
      </c>
      <c r="N58" s="120">
        <f t="shared" si="15"/>
        <v>90.4</v>
      </c>
      <c r="O58" s="274">
        <f t="shared" si="1"/>
        <v>0</v>
      </c>
      <c r="P58" s="958"/>
      <c r="Q58" s="12">
        <f t="shared" si="29"/>
        <v>0</v>
      </c>
      <c r="R58" s="12">
        <f t="shared" si="24"/>
        <v>0</v>
      </c>
      <c r="S58" s="595">
        <f t="shared" si="30"/>
        <v>0</v>
      </c>
      <c r="T58" s="612">
        <f t="shared" si="25"/>
        <v>0</v>
      </c>
      <c r="U58" s="958"/>
      <c r="V58" s="959"/>
      <c r="W58" s="960"/>
      <c r="X58" s="961"/>
      <c r="Y58" s="182">
        <f t="shared" si="26"/>
        <v>0</v>
      </c>
      <c r="Z58" s="610">
        <f t="shared" si="27"/>
        <v>0</v>
      </c>
      <c r="AA58" s="184" t="str">
        <f t="shared" si="31"/>
        <v>Ja</v>
      </c>
      <c r="AB58" s="12">
        <f t="shared" si="32"/>
        <v>51.42</v>
      </c>
      <c r="AC58" s="276">
        <f t="shared" si="33"/>
        <v>0</v>
      </c>
      <c r="AD58" s="12" t="e">
        <f t="shared" si="28"/>
        <v>#DIV/0!</v>
      </c>
      <c r="AE58" s="595" t="e">
        <f t="shared" si="23"/>
        <v>#DIV/0!</v>
      </c>
      <c r="AF58" s="302"/>
    </row>
    <row r="59" spans="1:32" s="298" customFormat="1">
      <c r="A59" s="334"/>
      <c r="B59" s="418">
        <f t="shared" si="7"/>
        <v>50</v>
      </c>
      <c r="C59" s="428"/>
      <c r="D59" s="428" t="s">
        <v>367</v>
      </c>
      <c r="E59" s="491"/>
      <c r="F59" s="282" t="s">
        <v>183</v>
      </c>
      <c r="G59" s="421" t="s">
        <v>381</v>
      </c>
      <c r="H59" s="875" t="s">
        <v>505</v>
      </c>
      <c r="I59" s="686">
        <f t="shared" si="0"/>
        <v>3</v>
      </c>
      <c r="J59" s="419">
        <f t="shared" si="14"/>
        <v>0</v>
      </c>
      <c r="K59" s="418" t="s">
        <v>46</v>
      </c>
      <c r="L59" s="417">
        <v>8.4</v>
      </c>
      <c r="M59" s="478">
        <v>5</v>
      </c>
      <c r="N59" s="120">
        <f t="shared" si="15"/>
        <v>226</v>
      </c>
      <c r="O59" s="274">
        <f t="shared" si="1"/>
        <v>0</v>
      </c>
      <c r="P59" s="958"/>
      <c r="Q59" s="12">
        <f t="shared" si="29"/>
        <v>0</v>
      </c>
      <c r="R59" s="12">
        <f t="shared" si="9"/>
        <v>0</v>
      </c>
      <c r="S59" s="595">
        <f t="shared" si="30"/>
        <v>0</v>
      </c>
      <c r="T59" s="612">
        <f t="shared" si="10"/>
        <v>0</v>
      </c>
      <c r="U59" s="958"/>
      <c r="V59" s="959"/>
      <c r="W59" s="960"/>
      <c r="X59" s="961"/>
      <c r="Y59" s="182">
        <f t="shared" si="11"/>
        <v>0</v>
      </c>
      <c r="Z59" s="610">
        <f t="shared" si="12"/>
        <v>0</v>
      </c>
      <c r="AA59" s="184" t="str">
        <f t="shared" si="31"/>
        <v>Ja</v>
      </c>
      <c r="AB59" s="12">
        <f t="shared" si="32"/>
        <v>8.4</v>
      </c>
      <c r="AC59" s="276">
        <f t="shared" si="33"/>
        <v>0</v>
      </c>
      <c r="AD59" s="12" t="e">
        <f t="shared" si="13"/>
        <v>#DIV/0!</v>
      </c>
      <c r="AE59" s="595" t="e">
        <f t="shared" si="8"/>
        <v>#DIV/0!</v>
      </c>
      <c r="AF59" s="302"/>
    </row>
    <row r="60" spans="1:32" s="298" customFormat="1">
      <c r="A60" s="334"/>
      <c r="B60" s="418">
        <f t="shared" si="7"/>
        <v>51</v>
      </c>
      <c r="C60" s="428"/>
      <c r="D60" s="428" t="s">
        <v>367</v>
      </c>
      <c r="E60" s="491"/>
      <c r="F60" s="282" t="s">
        <v>186</v>
      </c>
      <c r="G60" s="421" t="s">
        <v>353</v>
      </c>
      <c r="H60" s="875" t="s">
        <v>581</v>
      </c>
      <c r="I60" s="686">
        <f t="shared" si="0"/>
        <v>1</v>
      </c>
      <c r="J60" s="419">
        <f t="shared" si="14"/>
        <v>0</v>
      </c>
      <c r="K60" s="418" t="s">
        <v>46</v>
      </c>
      <c r="L60" s="417">
        <v>5.39</v>
      </c>
      <c r="M60" s="478">
        <v>5</v>
      </c>
      <c r="N60" s="120">
        <f t="shared" si="15"/>
        <v>226</v>
      </c>
      <c r="O60" s="274">
        <f t="shared" si="1"/>
        <v>0</v>
      </c>
      <c r="P60" s="958"/>
      <c r="Q60" s="12">
        <f t="shared" si="29"/>
        <v>0</v>
      </c>
      <c r="R60" s="12">
        <f>IF(O60&lt;&gt;0,Q60/O60,0)</f>
        <v>0</v>
      </c>
      <c r="S60" s="595">
        <f t="shared" si="30"/>
        <v>0</v>
      </c>
      <c r="T60" s="612">
        <f>N60*S60/12</f>
        <v>0</v>
      </c>
      <c r="U60" s="958"/>
      <c r="V60" s="959"/>
      <c r="W60" s="960"/>
      <c r="X60" s="961"/>
      <c r="Y60" s="182">
        <f>R60+V60</f>
        <v>0</v>
      </c>
      <c r="Z60" s="610">
        <f>T60+X60</f>
        <v>0</v>
      </c>
      <c r="AA60" s="184" t="str">
        <f t="shared" si="31"/>
        <v>Ja</v>
      </c>
      <c r="AB60" s="12">
        <f t="shared" si="32"/>
        <v>5.39</v>
      </c>
      <c r="AC60" s="276">
        <f t="shared" si="33"/>
        <v>0</v>
      </c>
      <c r="AD60" s="12" t="e">
        <f>IF(AB60&lt;&gt;0,AB60/AC60,0)</f>
        <v>#DIV/0!</v>
      </c>
      <c r="AE60" s="595" t="e">
        <f t="shared" si="8"/>
        <v>#DIV/0!</v>
      </c>
      <c r="AF60" s="302"/>
    </row>
    <row r="61" spans="1:32" s="298" customFormat="1">
      <c r="A61" s="334"/>
      <c r="B61" s="418">
        <f t="shared" si="7"/>
        <v>52</v>
      </c>
      <c r="C61" s="428"/>
      <c r="D61" s="428" t="s">
        <v>367</v>
      </c>
      <c r="E61" s="491"/>
      <c r="F61" s="282" t="s">
        <v>378</v>
      </c>
      <c r="G61" s="421" t="s">
        <v>381</v>
      </c>
      <c r="H61" s="875" t="s">
        <v>1030</v>
      </c>
      <c r="I61" s="686">
        <f t="shared" si="0"/>
        <v>0</v>
      </c>
      <c r="J61" s="419">
        <f t="shared" si="14"/>
        <v>0</v>
      </c>
      <c r="K61" s="418" t="s">
        <v>47</v>
      </c>
      <c r="L61" s="417">
        <v>3</v>
      </c>
      <c r="M61" s="478"/>
      <c r="N61" s="120">
        <f t="shared" si="15"/>
        <v>0</v>
      </c>
      <c r="O61" s="274">
        <f t="shared" si="1"/>
        <v>0</v>
      </c>
      <c r="P61" s="958"/>
      <c r="Q61" s="12">
        <f t="shared" si="29"/>
        <v>0</v>
      </c>
      <c r="R61" s="12">
        <f>IF(O61&lt;&gt;0,Q61/O61,0)</f>
        <v>0</v>
      </c>
      <c r="S61" s="595">
        <f t="shared" si="30"/>
        <v>0</v>
      </c>
      <c r="T61" s="612">
        <f>N61*S61/12</f>
        <v>0</v>
      </c>
      <c r="U61" s="958"/>
      <c r="V61" s="959"/>
      <c r="W61" s="960"/>
      <c r="X61" s="961"/>
      <c r="Y61" s="182">
        <f>R61+V61</f>
        <v>0</v>
      </c>
      <c r="Z61" s="610">
        <f>T61+X61</f>
        <v>0</v>
      </c>
      <c r="AA61" s="184" t="str">
        <f t="shared" si="31"/>
        <v>Nein</v>
      </c>
      <c r="AB61" s="12">
        <f t="shared" si="32"/>
        <v>0</v>
      </c>
      <c r="AC61" s="276">
        <f t="shared" si="33"/>
        <v>0</v>
      </c>
      <c r="AD61" s="12">
        <f>IF(AB61&lt;&gt;0,AB61/AC61,0)</f>
        <v>0</v>
      </c>
      <c r="AE61" s="595">
        <f t="shared" si="8"/>
        <v>0</v>
      </c>
      <c r="AF61" s="302"/>
    </row>
    <row r="62" spans="1:32" s="298" customFormat="1">
      <c r="A62" s="334"/>
      <c r="B62" s="418">
        <f t="shared" si="7"/>
        <v>53</v>
      </c>
      <c r="C62" s="428"/>
      <c r="D62" s="428" t="s">
        <v>367</v>
      </c>
      <c r="E62" s="491"/>
      <c r="F62" s="282" t="s">
        <v>188</v>
      </c>
      <c r="G62" s="421" t="s">
        <v>381</v>
      </c>
      <c r="H62" s="875" t="s">
        <v>227</v>
      </c>
      <c r="I62" s="686">
        <f t="shared" si="0"/>
        <v>4</v>
      </c>
      <c r="J62" s="419">
        <f t="shared" si="14"/>
        <v>0</v>
      </c>
      <c r="K62" s="418" t="s">
        <v>46</v>
      </c>
      <c r="L62" s="417">
        <v>3.63</v>
      </c>
      <c r="M62" s="478" t="s">
        <v>64</v>
      </c>
      <c r="N62" s="120">
        <f t="shared" si="15"/>
        <v>11</v>
      </c>
      <c r="O62" s="274">
        <f t="shared" si="1"/>
        <v>0</v>
      </c>
      <c r="P62" s="958"/>
      <c r="Q62" s="12">
        <f t="shared" si="29"/>
        <v>0</v>
      </c>
      <c r="R62" s="12">
        <f t="shared" ref="R62:R85" si="34">IF(O62&lt;&gt;0,Q62/O62,0)</f>
        <v>0</v>
      </c>
      <c r="S62" s="595">
        <f t="shared" si="30"/>
        <v>0</v>
      </c>
      <c r="T62" s="612">
        <f t="shared" ref="T62:T85" si="35">N62*S62/12</f>
        <v>0</v>
      </c>
      <c r="U62" s="958"/>
      <c r="V62" s="959"/>
      <c r="W62" s="960"/>
      <c r="X62" s="961"/>
      <c r="Y62" s="182">
        <f t="shared" ref="Y62:Y85" si="36">R62+V62</f>
        <v>0</v>
      </c>
      <c r="Z62" s="610">
        <f t="shared" ref="Z62:Z85" si="37">T62+X62</f>
        <v>0</v>
      </c>
      <c r="AA62" s="184" t="str">
        <f t="shared" si="31"/>
        <v>Ja</v>
      </c>
      <c r="AB62" s="12">
        <f t="shared" si="32"/>
        <v>3.63</v>
      </c>
      <c r="AC62" s="276">
        <f t="shared" si="33"/>
        <v>0</v>
      </c>
      <c r="AD62" s="12" t="e">
        <f t="shared" ref="AD62:AD85" si="38">IF(AB62&lt;&gt;0,AB62/AC62,0)</f>
        <v>#DIV/0!</v>
      </c>
      <c r="AE62" s="595" t="e">
        <f t="shared" si="8"/>
        <v>#DIV/0!</v>
      </c>
      <c r="AF62" s="302"/>
    </row>
    <row r="63" spans="1:32" s="298" customFormat="1">
      <c r="A63" s="334"/>
      <c r="B63" s="418">
        <f t="shared" si="7"/>
        <v>54</v>
      </c>
      <c r="C63" s="428"/>
      <c r="D63" s="428" t="s">
        <v>367</v>
      </c>
      <c r="E63" s="491"/>
      <c r="F63" s="282" t="s">
        <v>183</v>
      </c>
      <c r="G63" s="421" t="s">
        <v>381</v>
      </c>
      <c r="H63" s="875" t="s">
        <v>505</v>
      </c>
      <c r="I63" s="686">
        <f t="shared" si="0"/>
        <v>3</v>
      </c>
      <c r="J63" s="419">
        <f t="shared" si="14"/>
        <v>0</v>
      </c>
      <c r="K63" s="418" t="s">
        <v>46</v>
      </c>
      <c r="L63" s="417">
        <v>6.23</v>
      </c>
      <c r="M63" s="478">
        <v>5</v>
      </c>
      <c r="N63" s="120">
        <f t="shared" si="15"/>
        <v>226</v>
      </c>
      <c r="O63" s="274">
        <f t="shared" si="1"/>
        <v>0</v>
      </c>
      <c r="P63" s="958"/>
      <c r="Q63" s="12">
        <f t="shared" si="29"/>
        <v>0</v>
      </c>
      <c r="R63" s="12">
        <f t="shared" si="34"/>
        <v>0</v>
      </c>
      <c r="S63" s="595">
        <f t="shared" si="30"/>
        <v>0</v>
      </c>
      <c r="T63" s="612">
        <f t="shared" si="35"/>
        <v>0</v>
      </c>
      <c r="U63" s="958"/>
      <c r="V63" s="959"/>
      <c r="W63" s="960"/>
      <c r="X63" s="961"/>
      <c r="Y63" s="182">
        <f t="shared" si="36"/>
        <v>0</v>
      </c>
      <c r="Z63" s="610">
        <f t="shared" si="37"/>
        <v>0</v>
      </c>
      <c r="AA63" s="184" t="str">
        <f t="shared" si="31"/>
        <v>Ja</v>
      </c>
      <c r="AB63" s="12">
        <f t="shared" si="32"/>
        <v>6.23</v>
      </c>
      <c r="AC63" s="276">
        <f t="shared" si="33"/>
        <v>0</v>
      </c>
      <c r="AD63" s="12" t="e">
        <f t="shared" si="38"/>
        <v>#DIV/0!</v>
      </c>
      <c r="AE63" s="595" t="e">
        <f t="shared" si="8"/>
        <v>#DIV/0!</v>
      </c>
      <c r="AF63" s="302"/>
    </row>
    <row r="64" spans="1:32" s="298" customFormat="1">
      <c r="A64" s="334"/>
      <c r="B64" s="418">
        <f t="shared" si="7"/>
        <v>55</v>
      </c>
      <c r="C64" s="428"/>
      <c r="D64" s="428" t="s">
        <v>367</v>
      </c>
      <c r="E64" s="491"/>
      <c r="F64" s="282" t="s">
        <v>184</v>
      </c>
      <c r="G64" s="421" t="s">
        <v>381</v>
      </c>
      <c r="H64" s="875" t="s">
        <v>543</v>
      </c>
      <c r="I64" s="686">
        <f t="shared" si="0"/>
        <v>1</v>
      </c>
      <c r="J64" s="419">
        <f t="shared" si="14"/>
        <v>0</v>
      </c>
      <c r="K64" s="418" t="s">
        <v>46</v>
      </c>
      <c r="L64" s="417">
        <v>8.39</v>
      </c>
      <c r="M64" s="478">
        <v>5</v>
      </c>
      <c r="N64" s="120">
        <f t="shared" si="15"/>
        <v>226</v>
      </c>
      <c r="O64" s="274">
        <f t="shared" si="1"/>
        <v>0</v>
      </c>
      <c r="P64" s="958"/>
      <c r="Q64" s="12">
        <f t="shared" si="29"/>
        <v>0</v>
      </c>
      <c r="R64" s="12">
        <f t="shared" si="34"/>
        <v>0</v>
      </c>
      <c r="S64" s="595">
        <f t="shared" si="30"/>
        <v>0</v>
      </c>
      <c r="T64" s="612">
        <f t="shared" si="35"/>
        <v>0</v>
      </c>
      <c r="U64" s="958"/>
      <c r="V64" s="959"/>
      <c r="W64" s="960"/>
      <c r="X64" s="961"/>
      <c r="Y64" s="182">
        <f t="shared" si="36"/>
        <v>0</v>
      </c>
      <c r="Z64" s="610">
        <f t="shared" si="37"/>
        <v>0</v>
      </c>
      <c r="AA64" s="184" t="str">
        <f t="shared" si="31"/>
        <v>Ja</v>
      </c>
      <c r="AB64" s="12">
        <f t="shared" si="32"/>
        <v>8.39</v>
      </c>
      <c r="AC64" s="276">
        <f t="shared" si="33"/>
        <v>0</v>
      </c>
      <c r="AD64" s="12" t="e">
        <f t="shared" si="38"/>
        <v>#DIV/0!</v>
      </c>
      <c r="AE64" s="595" t="e">
        <f t="shared" si="8"/>
        <v>#DIV/0!</v>
      </c>
      <c r="AF64" s="302"/>
    </row>
    <row r="65" spans="1:32" s="298" customFormat="1">
      <c r="A65" s="334"/>
      <c r="B65" s="418">
        <f t="shared" si="7"/>
        <v>56</v>
      </c>
      <c r="C65" s="428"/>
      <c r="D65" s="428" t="s">
        <v>367</v>
      </c>
      <c r="E65" s="491"/>
      <c r="F65" s="282" t="s">
        <v>307</v>
      </c>
      <c r="G65" s="421" t="s">
        <v>381</v>
      </c>
      <c r="H65" s="875" t="s">
        <v>574</v>
      </c>
      <c r="I65" s="686">
        <f t="shared" si="0"/>
        <v>2</v>
      </c>
      <c r="J65" s="419">
        <f t="shared" si="14"/>
        <v>0</v>
      </c>
      <c r="K65" s="418" t="s">
        <v>46</v>
      </c>
      <c r="L65" s="417">
        <v>24</v>
      </c>
      <c r="M65" s="478">
        <v>5</v>
      </c>
      <c r="N65" s="120">
        <f t="shared" si="15"/>
        <v>226</v>
      </c>
      <c r="O65" s="274">
        <f t="shared" si="1"/>
        <v>0</v>
      </c>
      <c r="P65" s="958"/>
      <c r="Q65" s="12">
        <f t="shared" si="29"/>
        <v>0</v>
      </c>
      <c r="R65" s="12">
        <f t="shared" si="34"/>
        <v>0</v>
      </c>
      <c r="S65" s="595">
        <f t="shared" si="30"/>
        <v>0</v>
      </c>
      <c r="T65" s="612">
        <f t="shared" si="35"/>
        <v>0</v>
      </c>
      <c r="U65" s="958"/>
      <c r="V65" s="959"/>
      <c r="W65" s="960"/>
      <c r="X65" s="961"/>
      <c r="Y65" s="182">
        <f t="shared" si="36"/>
        <v>0</v>
      </c>
      <c r="Z65" s="610">
        <f t="shared" si="37"/>
        <v>0</v>
      </c>
      <c r="AA65" s="184" t="str">
        <f t="shared" si="31"/>
        <v>Ja</v>
      </c>
      <c r="AB65" s="12">
        <f t="shared" si="32"/>
        <v>24</v>
      </c>
      <c r="AC65" s="276">
        <f t="shared" si="33"/>
        <v>0</v>
      </c>
      <c r="AD65" s="12" t="e">
        <f t="shared" si="38"/>
        <v>#DIV/0!</v>
      </c>
      <c r="AE65" s="595" t="e">
        <f t="shared" si="8"/>
        <v>#DIV/0!</v>
      </c>
      <c r="AF65" s="302"/>
    </row>
    <row r="66" spans="1:32" s="298" customFormat="1">
      <c r="A66" s="334"/>
      <c r="B66" s="418">
        <f t="shared" si="7"/>
        <v>57</v>
      </c>
      <c r="C66" s="428"/>
      <c r="D66" s="428" t="s">
        <v>367</v>
      </c>
      <c r="E66" s="491"/>
      <c r="F66" s="282" t="s">
        <v>622</v>
      </c>
      <c r="G66" s="421" t="s">
        <v>381</v>
      </c>
      <c r="H66" s="490" t="s">
        <v>574</v>
      </c>
      <c r="I66" s="686">
        <f t="shared" si="0"/>
        <v>2</v>
      </c>
      <c r="J66" s="419">
        <f t="shared" si="14"/>
        <v>0</v>
      </c>
      <c r="K66" s="418" t="s">
        <v>46</v>
      </c>
      <c r="L66" s="417">
        <v>11.12</v>
      </c>
      <c r="M66" s="478">
        <v>5</v>
      </c>
      <c r="N66" s="120">
        <f t="shared" si="15"/>
        <v>226</v>
      </c>
      <c r="O66" s="274">
        <f t="shared" si="1"/>
        <v>0</v>
      </c>
      <c r="P66" s="958"/>
      <c r="Q66" s="12">
        <f t="shared" si="29"/>
        <v>0</v>
      </c>
      <c r="R66" s="12">
        <f t="shared" si="34"/>
        <v>0</v>
      </c>
      <c r="S66" s="595">
        <f t="shared" si="30"/>
        <v>0</v>
      </c>
      <c r="T66" s="612">
        <f t="shared" si="35"/>
        <v>0</v>
      </c>
      <c r="U66" s="958"/>
      <c r="V66" s="959"/>
      <c r="W66" s="960"/>
      <c r="X66" s="961"/>
      <c r="Y66" s="182">
        <f t="shared" si="36"/>
        <v>0</v>
      </c>
      <c r="Z66" s="610">
        <f t="shared" si="37"/>
        <v>0</v>
      </c>
      <c r="AA66" s="184" t="str">
        <f t="shared" si="31"/>
        <v>Ja</v>
      </c>
      <c r="AB66" s="12">
        <f t="shared" si="32"/>
        <v>11.12</v>
      </c>
      <c r="AC66" s="276">
        <f t="shared" si="33"/>
        <v>0</v>
      </c>
      <c r="AD66" s="12" t="e">
        <f t="shared" si="38"/>
        <v>#DIV/0!</v>
      </c>
      <c r="AE66" s="595" t="e">
        <f t="shared" si="8"/>
        <v>#DIV/0!</v>
      </c>
      <c r="AF66" s="302"/>
    </row>
    <row r="67" spans="1:32" s="298" customFormat="1">
      <c r="A67" s="334"/>
      <c r="B67" s="418">
        <f t="shared" si="7"/>
        <v>58</v>
      </c>
      <c r="C67" s="428"/>
      <c r="D67" s="428" t="s">
        <v>367</v>
      </c>
      <c r="E67" s="491"/>
      <c r="F67" s="282" t="s">
        <v>186</v>
      </c>
      <c r="G67" s="421" t="s">
        <v>353</v>
      </c>
      <c r="H67" s="490" t="s">
        <v>581</v>
      </c>
      <c r="I67" s="686">
        <f t="shared" si="0"/>
        <v>1</v>
      </c>
      <c r="J67" s="419">
        <f t="shared" si="14"/>
        <v>0</v>
      </c>
      <c r="K67" s="418" t="s">
        <v>46</v>
      </c>
      <c r="L67" s="417">
        <v>4.0599999999999996</v>
      </c>
      <c r="M67" s="478">
        <v>5</v>
      </c>
      <c r="N67" s="120">
        <f t="shared" si="15"/>
        <v>226</v>
      </c>
      <c r="O67" s="274">
        <f t="shared" si="1"/>
        <v>0</v>
      </c>
      <c r="P67" s="958"/>
      <c r="Q67" s="12">
        <f t="shared" si="29"/>
        <v>0</v>
      </c>
      <c r="R67" s="12">
        <f t="shared" si="34"/>
        <v>0</v>
      </c>
      <c r="S67" s="595">
        <f t="shared" si="30"/>
        <v>0</v>
      </c>
      <c r="T67" s="612">
        <f t="shared" si="35"/>
        <v>0</v>
      </c>
      <c r="U67" s="958"/>
      <c r="V67" s="959"/>
      <c r="W67" s="960"/>
      <c r="X67" s="961"/>
      <c r="Y67" s="182">
        <f t="shared" si="36"/>
        <v>0</v>
      </c>
      <c r="Z67" s="610">
        <f t="shared" si="37"/>
        <v>0</v>
      </c>
      <c r="AA67" s="184" t="str">
        <f t="shared" si="31"/>
        <v>Ja</v>
      </c>
      <c r="AB67" s="12">
        <f t="shared" si="32"/>
        <v>4.0599999999999996</v>
      </c>
      <c r="AC67" s="276">
        <f t="shared" si="33"/>
        <v>0</v>
      </c>
      <c r="AD67" s="12" t="e">
        <f t="shared" si="38"/>
        <v>#DIV/0!</v>
      </c>
      <c r="AE67" s="595" t="e">
        <f t="shared" si="8"/>
        <v>#DIV/0!</v>
      </c>
      <c r="AF67" s="302"/>
    </row>
    <row r="68" spans="1:32" s="298" customFormat="1">
      <c r="A68" s="334"/>
      <c r="B68" s="418">
        <f t="shared" si="7"/>
        <v>59</v>
      </c>
      <c r="C68" s="428"/>
      <c r="D68" s="428" t="s">
        <v>367</v>
      </c>
      <c r="E68" s="491"/>
      <c r="F68" s="282" t="s">
        <v>622</v>
      </c>
      <c r="G68" s="421" t="s">
        <v>381</v>
      </c>
      <c r="H68" s="490" t="s">
        <v>574</v>
      </c>
      <c r="I68" s="686">
        <f t="shared" si="0"/>
        <v>2</v>
      </c>
      <c r="J68" s="419">
        <f t="shared" si="14"/>
        <v>0</v>
      </c>
      <c r="K68" s="418" t="s">
        <v>46</v>
      </c>
      <c r="L68" s="417">
        <v>22.97</v>
      </c>
      <c r="M68" s="478">
        <v>5</v>
      </c>
      <c r="N68" s="120">
        <f t="shared" si="15"/>
        <v>226</v>
      </c>
      <c r="O68" s="274">
        <f t="shared" si="1"/>
        <v>0</v>
      </c>
      <c r="P68" s="958"/>
      <c r="Q68" s="12">
        <f t="shared" si="29"/>
        <v>0</v>
      </c>
      <c r="R68" s="12">
        <f t="shared" si="34"/>
        <v>0</v>
      </c>
      <c r="S68" s="595">
        <f t="shared" si="30"/>
        <v>0</v>
      </c>
      <c r="T68" s="612">
        <f t="shared" si="35"/>
        <v>0</v>
      </c>
      <c r="U68" s="958"/>
      <c r="V68" s="959"/>
      <c r="W68" s="960"/>
      <c r="X68" s="961"/>
      <c r="Y68" s="182">
        <f t="shared" si="36"/>
        <v>0</v>
      </c>
      <c r="Z68" s="610">
        <f t="shared" si="37"/>
        <v>0</v>
      </c>
      <c r="AA68" s="184" t="str">
        <f t="shared" si="31"/>
        <v>Ja</v>
      </c>
      <c r="AB68" s="12">
        <f t="shared" si="32"/>
        <v>22.97</v>
      </c>
      <c r="AC68" s="276">
        <f t="shared" si="33"/>
        <v>0</v>
      </c>
      <c r="AD68" s="12" t="e">
        <f t="shared" si="38"/>
        <v>#DIV/0!</v>
      </c>
      <c r="AE68" s="595" t="e">
        <f t="shared" si="8"/>
        <v>#DIV/0!</v>
      </c>
      <c r="AF68" s="302"/>
    </row>
    <row r="69" spans="1:32" s="298" customFormat="1">
      <c r="A69" s="334"/>
      <c r="B69" s="418">
        <f t="shared" si="7"/>
        <v>60</v>
      </c>
      <c r="C69" s="428" t="s">
        <v>346</v>
      </c>
      <c r="D69" s="428" t="s">
        <v>360</v>
      </c>
      <c r="E69" s="491"/>
      <c r="F69" s="282" t="s">
        <v>646</v>
      </c>
      <c r="G69" s="421" t="s">
        <v>381</v>
      </c>
      <c r="H69" s="875" t="s">
        <v>505</v>
      </c>
      <c r="I69" s="686">
        <f t="shared" si="0"/>
        <v>3</v>
      </c>
      <c r="J69" s="419">
        <f t="shared" si="14"/>
        <v>0</v>
      </c>
      <c r="K69" s="418" t="s">
        <v>46</v>
      </c>
      <c r="L69" s="417">
        <v>54.44</v>
      </c>
      <c r="M69" s="478">
        <v>5</v>
      </c>
      <c r="N69" s="120">
        <f t="shared" si="15"/>
        <v>226</v>
      </c>
      <c r="O69" s="274">
        <f t="shared" si="1"/>
        <v>0</v>
      </c>
      <c r="P69" s="958"/>
      <c r="Q69" s="12">
        <f t="shared" si="29"/>
        <v>0</v>
      </c>
      <c r="R69" s="12">
        <f t="shared" si="34"/>
        <v>0</v>
      </c>
      <c r="S69" s="595">
        <f t="shared" si="30"/>
        <v>0</v>
      </c>
      <c r="T69" s="612">
        <f t="shared" si="35"/>
        <v>0</v>
      </c>
      <c r="U69" s="958"/>
      <c r="V69" s="959"/>
      <c r="W69" s="960"/>
      <c r="X69" s="961"/>
      <c r="Y69" s="182">
        <f t="shared" si="36"/>
        <v>0</v>
      </c>
      <c r="Z69" s="610">
        <f t="shared" si="37"/>
        <v>0</v>
      </c>
      <c r="AA69" s="184" t="str">
        <f t="shared" si="31"/>
        <v>Ja</v>
      </c>
      <c r="AB69" s="12">
        <f t="shared" si="32"/>
        <v>54.44</v>
      </c>
      <c r="AC69" s="276">
        <f t="shared" si="33"/>
        <v>0</v>
      </c>
      <c r="AD69" s="12" t="e">
        <f t="shared" si="38"/>
        <v>#DIV/0!</v>
      </c>
      <c r="AE69" s="595" t="e">
        <f t="shared" si="8"/>
        <v>#DIV/0!</v>
      </c>
      <c r="AF69" s="302"/>
    </row>
    <row r="70" spans="1:32" s="298" customFormat="1">
      <c r="A70" s="334"/>
      <c r="B70" s="418">
        <f t="shared" si="7"/>
        <v>61</v>
      </c>
      <c r="C70" s="428" t="s">
        <v>346</v>
      </c>
      <c r="D70" s="428" t="s">
        <v>360</v>
      </c>
      <c r="E70" s="491"/>
      <c r="F70" s="282" t="s">
        <v>647</v>
      </c>
      <c r="G70" s="421" t="s">
        <v>353</v>
      </c>
      <c r="H70" s="875" t="s">
        <v>543</v>
      </c>
      <c r="I70" s="686">
        <f t="shared" si="0"/>
        <v>1</v>
      </c>
      <c r="J70" s="419">
        <f t="shared" si="14"/>
        <v>0</v>
      </c>
      <c r="K70" s="418" t="s">
        <v>46</v>
      </c>
      <c r="L70" s="417">
        <v>34.299999999999997</v>
      </c>
      <c r="M70" s="478">
        <v>5</v>
      </c>
      <c r="N70" s="120">
        <f t="shared" si="15"/>
        <v>226</v>
      </c>
      <c r="O70" s="274">
        <f t="shared" si="1"/>
        <v>0</v>
      </c>
      <c r="P70" s="958"/>
      <c r="Q70" s="12">
        <f t="shared" si="29"/>
        <v>0</v>
      </c>
      <c r="R70" s="12">
        <f t="shared" si="34"/>
        <v>0</v>
      </c>
      <c r="S70" s="595">
        <f t="shared" si="30"/>
        <v>0</v>
      </c>
      <c r="T70" s="612">
        <f t="shared" si="35"/>
        <v>0</v>
      </c>
      <c r="U70" s="958"/>
      <c r="V70" s="959"/>
      <c r="W70" s="960"/>
      <c r="X70" s="961"/>
      <c r="Y70" s="182">
        <f t="shared" si="36"/>
        <v>0</v>
      </c>
      <c r="Z70" s="610">
        <f t="shared" si="37"/>
        <v>0</v>
      </c>
      <c r="AA70" s="184" t="str">
        <f t="shared" si="31"/>
        <v>Ja</v>
      </c>
      <c r="AB70" s="12">
        <f t="shared" si="32"/>
        <v>34.299999999999997</v>
      </c>
      <c r="AC70" s="276">
        <f t="shared" si="33"/>
        <v>0</v>
      </c>
      <c r="AD70" s="12" t="e">
        <f t="shared" si="38"/>
        <v>#DIV/0!</v>
      </c>
      <c r="AE70" s="595" t="e">
        <f t="shared" si="8"/>
        <v>#DIV/0!</v>
      </c>
      <c r="AF70" s="302"/>
    </row>
    <row r="71" spans="1:32" s="298" customFormat="1">
      <c r="A71" s="334"/>
      <c r="B71" s="418">
        <f t="shared" si="7"/>
        <v>62</v>
      </c>
      <c r="C71" s="428" t="s">
        <v>346</v>
      </c>
      <c r="D71" s="428" t="s">
        <v>360</v>
      </c>
      <c r="E71" s="491"/>
      <c r="F71" s="282" t="s">
        <v>188</v>
      </c>
      <c r="G71" s="421" t="s">
        <v>381</v>
      </c>
      <c r="H71" s="875" t="s">
        <v>227</v>
      </c>
      <c r="I71" s="686">
        <f t="shared" si="0"/>
        <v>4</v>
      </c>
      <c r="J71" s="419">
        <f t="shared" si="14"/>
        <v>0</v>
      </c>
      <c r="K71" s="418" t="s">
        <v>46</v>
      </c>
      <c r="L71" s="417">
        <v>9.23</v>
      </c>
      <c r="M71" s="478" t="s">
        <v>64</v>
      </c>
      <c r="N71" s="120">
        <f t="shared" si="15"/>
        <v>11</v>
      </c>
      <c r="O71" s="274">
        <f t="shared" si="1"/>
        <v>0</v>
      </c>
      <c r="P71" s="958"/>
      <c r="Q71" s="12">
        <f t="shared" si="29"/>
        <v>0</v>
      </c>
      <c r="R71" s="12">
        <f t="shared" si="34"/>
        <v>0</v>
      </c>
      <c r="S71" s="595">
        <f t="shared" si="30"/>
        <v>0</v>
      </c>
      <c r="T71" s="612">
        <f t="shared" si="35"/>
        <v>0</v>
      </c>
      <c r="U71" s="958"/>
      <c r="V71" s="959"/>
      <c r="W71" s="960"/>
      <c r="X71" s="961"/>
      <c r="Y71" s="182">
        <f t="shared" si="36"/>
        <v>0</v>
      </c>
      <c r="Z71" s="610">
        <f t="shared" si="37"/>
        <v>0</v>
      </c>
      <c r="AA71" s="184" t="str">
        <f t="shared" si="31"/>
        <v>Ja</v>
      </c>
      <c r="AB71" s="12">
        <f t="shared" si="32"/>
        <v>9.23</v>
      </c>
      <c r="AC71" s="276">
        <f t="shared" si="33"/>
        <v>0</v>
      </c>
      <c r="AD71" s="12" t="e">
        <f t="shared" si="38"/>
        <v>#DIV/0!</v>
      </c>
      <c r="AE71" s="595" t="e">
        <f t="shared" si="8"/>
        <v>#DIV/0!</v>
      </c>
      <c r="AF71" s="302"/>
    </row>
    <row r="72" spans="1:32" s="298" customFormat="1">
      <c r="A72" s="334"/>
      <c r="B72" s="418">
        <f t="shared" si="7"/>
        <v>63</v>
      </c>
      <c r="C72" s="428" t="s">
        <v>346</v>
      </c>
      <c r="D72" s="428" t="s">
        <v>360</v>
      </c>
      <c r="E72" s="491"/>
      <c r="F72" s="282" t="s">
        <v>534</v>
      </c>
      <c r="G72" s="421" t="s">
        <v>353</v>
      </c>
      <c r="H72" s="875" t="s">
        <v>583</v>
      </c>
      <c r="I72" s="686">
        <f t="shared" si="0"/>
        <v>2</v>
      </c>
      <c r="J72" s="419">
        <f t="shared" si="14"/>
        <v>0</v>
      </c>
      <c r="K72" s="418" t="s">
        <v>46</v>
      </c>
      <c r="L72" s="417">
        <v>10.58</v>
      </c>
      <c r="M72" s="478">
        <v>5</v>
      </c>
      <c r="N72" s="120">
        <f t="shared" si="15"/>
        <v>226</v>
      </c>
      <c r="O72" s="274">
        <f t="shared" si="1"/>
        <v>0</v>
      </c>
      <c r="P72" s="958"/>
      <c r="Q72" s="12">
        <f t="shared" si="29"/>
        <v>0</v>
      </c>
      <c r="R72" s="12">
        <f t="shared" si="34"/>
        <v>0</v>
      </c>
      <c r="S72" s="595">
        <f t="shared" si="30"/>
        <v>0</v>
      </c>
      <c r="T72" s="612">
        <f t="shared" si="35"/>
        <v>0</v>
      </c>
      <c r="U72" s="958"/>
      <c r="V72" s="959"/>
      <c r="W72" s="960"/>
      <c r="X72" s="961"/>
      <c r="Y72" s="182">
        <f t="shared" si="36"/>
        <v>0</v>
      </c>
      <c r="Z72" s="610">
        <f t="shared" si="37"/>
        <v>0</v>
      </c>
      <c r="AA72" s="184" t="str">
        <f t="shared" si="31"/>
        <v>Ja</v>
      </c>
      <c r="AB72" s="12">
        <f t="shared" si="32"/>
        <v>10.58</v>
      </c>
      <c r="AC72" s="276">
        <f t="shared" si="33"/>
        <v>0</v>
      </c>
      <c r="AD72" s="12" t="e">
        <f t="shared" si="38"/>
        <v>#DIV/0!</v>
      </c>
      <c r="AE72" s="595" t="e">
        <f t="shared" si="8"/>
        <v>#DIV/0!</v>
      </c>
      <c r="AF72" s="302"/>
    </row>
    <row r="73" spans="1:32" s="298" customFormat="1">
      <c r="A73" s="334"/>
      <c r="B73" s="829">
        <f t="shared" si="7"/>
        <v>64</v>
      </c>
      <c r="C73" s="830" t="s">
        <v>346</v>
      </c>
      <c r="D73" s="830" t="s">
        <v>360</v>
      </c>
      <c r="E73" s="831"/>
      <c r="F73" s="832" t="s">
        <v>199</v>
      </c>
      <c r="G73" s="833" t="s">
        <v>358</v>
      </c>
      <c r="H73" s="875" t="s">
        <v>554</v>
      </c>
      <c r="I73" s="686">
        <f t="shared" si="0"/>
        <v>2</v>
      </c>
      <c r="J73" s="419">
        <f t="shared" si="14"/>
        <v>0</v>
      </c>
      <c r="K73" s="418" t="s">
        <v>46</v>
      </c>
      <c r="L73" s="417">
        <v>165.6</v>
      </c>
      <c r="M73" s="478">
        <v>5</v>
      </c>
      <c r="N73" s="120">
        <f t="shared" si="15"/>
        <v>226</v>
      </c>
      <c r="O73" s="274">
        <f t="shared" si="1"/>
        <v>0</v>
      </c>
      <c r="P73" s="958"/>
      <c r="Q73" s="12">
        <f t="shared" si="29"/>
        <v>0</v>
      </c>
      <c r="R73" s="12">
        <f t="shared" si="34"/>
        <v>0</v>
      </c>
      <c r="S73" s="595">
        <f t="shared" si="30"/>
        <v>0</v>
      </c>
      <c r="T73" s="612">
        <f t="shared" si="35"/>
        <v>0</v>
      </c>
      <c r="U73" s="958"/>
      <c r="V73" s="959"/>
      <c r="W73" s="960"/>
      <c r="X73" s="961"/>
      <c r="Y73" s="182">
        <f t="shared" si="36"/>
        <v>0</v>
      </c>
      <c r="Z73" s="610">
        <f t="shared" si="37"/>
        <v>0</v>
      </c>
      <c r="AA73" s="184" t="str">
        <f t="shared" si="31"/>
        <v>Ja</v>
      </c>
      <c r="AB73" s="12">
        <f t="shared" si="32"/>
        <v>165.6</v>
      </c>
      <c r="AC73" s="276">
        <f t="shared" si="33"/>
        <v>0</v>
      </c>
      <c r="AD73" s="12" t="e">
        <f t="shared" si="38"/>
        <v>#DIV/0!</v>
      </c>
      <c r="AE73" s="595" t="e">
        <f t="shared" si="8"/>
        <v>#DIV/0!</v>
      </c>
      <c r="AF73" s="302"/>
    </row>
    <row r="74" spans="1:32" s="298" customFormat="1">
      <c r="A74" s="334"/>
      <c r="B74" s="418">
        <f t="shared" si="7"/>
        <v>65</v>
      </c>
      <c r="C74" s="428" t="s">
        <v>346</v>
      </c>
      <c r="D74" s="428" t="s">
        <v>360</v>
      </c>
      <c r="E74" s="491"/>
      <c r="F74" s="282" t="s">
        <v>648</v>
      </c>
      <c r="G74" s="421" t="s">
        <v>381</v>
      </c>
      <c r="H74" s="490" t="s">
        <v>555</v>
      </c>
      <c r="I74" s="686">
        <f t="shared" ref="I74" si="39">IF(VLOOKUP(H74,Gr_KG,TRUE)=H74,VLOOKUP(H74,Gr_KG,7),0)</f>
        <v>2</v>
      </c>
      <c r="J74" s="419">
        <f t="shared" ref="J74" si="40">IF(VLOOKUP(H74,Gr_KG,TRUE)=H74,VLOOKUP(H74,Gr_KG,6),0)</f>
        <v>0</v>
      </c>
      <c r="K74" s="418" t="s">
        <v>46</v>
      </c>
      <c r="L74" s="417">
        <v>9.34</v>
      </c>
      <c r="M74" s="478" t="s">
        <v>64</v>
      </c>
      <c r="N74" s="120">
        <f t="shared" si="15"/>
        <v>11</v>
      </c>
      <c r="O74" s="274">
        <f t="shared" ref="O74:O86" si="41">IF(VLOOKUP(H74,Gr_KG,TRUE)=H74,VLOOKUP(H74,Gr_KG,3),0)</f>
        <v>0</v>
      </c>
      <c r="P74" s="958"/>
      <c r="Q74" s="12">
        <f t="shared" ref="Q74:Q86" si="42">IF(O74&lt;&gt;0,L74*N74,0)</f>
        <v>0</v>
      </c>
      <c r="R74" s="12">
        <f t="shared" ref="R74" si="43">IF(O74&lt;&gt;0,Q74/O74,0)</f>
        <v>0</v>
      </c>
      <c r="S74" s="595">
        <f t="shared" ref="S74:S86" si="44">IF(Q74&lt;&gt;0,L74/O74*$O$2,0)</f>
        <v>0</v>
      </c>
      <c r="T74" s="612">
        <f t="shared" ref="T74" si="45">N74*S74/12</f>
        <v>0</v>
      </c>
      <c r="U74" s="958"/>
      <c r="V74" s="959"/>
      <c r="W74" s="960"/>
      <c r="X74" s="961"/>
      <c r="Y74" s="182">
        <f t="shared" ref="Y74" si="46">R74+V74</f>
        <v>0</v>
      </c>
      <c r="Z74" s="610">
        <f t="shared" ref="Z74" si="47">T74+X74</f>
        <v>0</v>
      </c>
      <c r="AA74" s="184" t="str">
        <f t="shared" ref="AA74:AA86" si="48">IF(K74="F","Ja","Nein")</f>
        <v>Ja</v>
      </c>
      <c r="AB74" s="12">
        <f t="shared" ref="AB74:AB86" si="49">IF(AA74="Ja",L74,0)</f>
        <v>9.34</v>
      </c>
      <c r="AC74" s="276">
        <f t="shared" ref="AC74:AC75" si="50">IF(VLOOKUP(H74,Gr_KG,TRUE)=H74,VLOOKUP(H74,Gr_KG,4),0)</f>
        <v>0</v>
      </c>
      <c r="AD74" s="12" t="e">
        <f t="shared" ref="AD74" si="51">IF(AB74&lt;&gt;0,AB74/AC74,0)</f>
        <v>#DIV/0!</v>
      </c>
      <c r="AE74" s="595" t="e">
        <f t="shared" ref="AE74" si="52">IF(AB74&lt;&gt;0,AB74/AC74*$O$3,0)</f>
        <v>#DIV/0!</v>
      </c>
      <c r="AF74" s="302"/>
    </row>
    <row r="75" spans="1:32" s="298" customFormat="1">
      <c r="A75" s="334"/>
      <c r="B75" s="418">
        <f t="shared" si="7"/>
        <v>66</v>
      </c>
      <c r="C75" s="428" t="s">
        <v>346</v>
      </c>
      <c r="D75" s="428" t="s">
        <v>360</v>
      </c>
      <c r="E75" s="491"/>
      <c r="F75" s="282" t="s">
        <v>649</v>
      </c>
      <c r="G75" s="421" t="s">
        <v>381</v>
      </c>
      <c r="H75" s="490" t="s">
        <v>1030</v>
      </c>
      <c r="I75" s="686">
        <f t="shared" si="0"/>
        <v>0</v>
      </c>
      <c r="J75" s="419">
        <f t="shared" si="14"/>
        <v>0</v>
      </c>
      <c r="K75" s="418" t="s">
        <v>47</v>
      </c>
      <c r="L75" s="417">
        <v>9.34</v>
      </c>
      <c r="M75" s="478"/>
      <c r="N75" s="120">
        <f t="shared" si="15"/>
        <v>0</v>
      </c>
      <c r="O75" s="274">
        <f t="shared" si="41"/>
        <v>0</v>
      </c>
      <c r="P75" s="958"/>
      <c r="Q75" s="12">
        <f t="shared" si="42"/>
        <v>0</v>
      </c>
      <c r="R75" s="12">
        <f t="shared" si="34"/>
        <v>0</v>
      </c>
      <c r="S75" s="595">
        <f t="shared" si="44"/>
        <v>0</v>
      </c>
      <c r="T75" s="612">
        <f t="shared" si="35"/>
        <v>0</v>
      </c>
      <c r="U75" s="958"/>
      <c r="V75" s="959"/>
      <c r="W75" s="960"/>
      <c r="X75" s="961"/>
      <c r="Y75" s="182">
        <f t="shared" si="36"/>
        <v>0</v>
      </c>
      <c r="Z75" s="610">
        <f t="shared" si="37"/>
        <v>0</v>
      </c>
      <c r="AA75" s="184" t="str">
        <f t="shared" si="48"/>
        <v>Nein</v>
      </c>
      <c r="AB75" s="12">
        <f t="shared" si="49"/>
        <v>0</v>
      </c>
      <c r="AC75" s="276">
        <f t="shared" si="50"/>
        <v>0</v>
      </c>
      <c r="AD75" s="12">
        <f t="shared" si="38"/>
        <v>0</v>
      </c>
      <c r="AE75" s="595">
        <f t="shared" si="8"/>
        <v>0</v>
      </c>
      <c r="AF75" s="302"/>
    </row>
    <row r="76" spans="1:32" s="298" customFormat="1">
      <c r="A76" s="334"/>
      <c r="B76" s="418">
        <f t="shared" ref="B76:B85" si="53">B75+1</f>
        <v>67</v>
      </c>
      <c r="C76" s="428" t="s">
        <v>1151</v>
      </c>
      <c r="D76" s="428" t="s">
        <v>360</v>
      </c>
      <c r="E76" s="491"/>
      <c r="F76" s="282" t="s">
        <v>1152</v>
      </c>
      <c r="G76" s="421" t="s">
        <v>381</v>
      </c>
      <c r="H76" s="490" t="s">
        <v>505</v>
      </c>
      <c r="I76" s="686">
        <f t="shared" ref="I76:I86" si="54">IF(VLOOKUP(H76,Gr_KG,TRUE)=H76,VLOOKUP(H76,Gr_KG,7),0)</f>
        <v>3</v>
      </c>
      <c r="J76" s="419">
        <f t="shared" ref="J76:J86" si="55">IF(VLOOKUP(H76,Gr_KG,TRUE)=H76,VLOOKUP(H76,Gr_KG,6),0)</f>
        <v>0</v>
      </c>
      <c r="K76" s="418" t="s">
        <v>46</v>
      </c>
      <c r="L76" s="417">
        <v>57.82</v>
      </c>
      <c r="M76" s="478">
        <v>5</v>
      </c>
      <c r="N76" s="120">
        <f t="shared" si="15"/>
        <v>226</v>
      </c>
      <c r="O76" s="274">
        <f t="shared" si="41"/>
        <v>0</v>
      </c>
      <c r="P76" s="958"/>
      <c r="Q76" s="12">
        <f t="shared" si="42"/>
        <v>0</v>
      </c>
      <c r="R76" s="12">
        <f t="shared" si="34"/>
        <v>0</v>
      </c>
      <c r="S76" s="895">
        <f t="shared" si="44"/>
        <v>0</v>
      </c>
      <c r="T76" s="896">
        <f t="shared" si="35"/>
        <v>0</v>
      </c>
      <c r="U76" s="958"/>
      <c r="V76" s="959"/>
      <c r="W76" s="960"/>
      <c r="X76" s="961"/>
      <c r="Y76" s="182">
        <f t="shared" si="36"/>
        <v>0</v>
      </c>
      <c r="Z76" s="897">
        <f t="shared" si="37"/>
        <v>0</v>
      </c>
      <c r="AA76" s="184" t="str">
        <f t="shared" si="48"/>
        <v>Ja</v>
      </c>
      <c r="AB76" s="12">
        <f t="shared" si="49"/>
        <v>57.82</v>
      </c>
      <c r="AC76" s="276">
        <f t="shared" ref="AC76:AC86" si="56">IF(VLOOKUP(H76,Gr_KG,TRUE)=H76,VLOOKUP(H76,Gr_KG,4),0)</f>
        <v>0</v>
      </c>
      <c r="AD76" s="12" t="e">
        <f t="shared" si="38"/>
        <v>#DIV/0!</v>
      </c>
      <c r="AE76" s="895" t="e">
        <f t="shared" ref="AE76:AE85" si="57">IF(AB76&lt;&gt;0,AB76/AC76*$O$3,0)</f>
        <v>#DIV/0!</v>
      </c>
      <c r="AF76" s="302"/>
    </row>
    <row r="77" spans="1:32" s="298" customFormat="1">
      <c r="A77" s="334"/>
      <c r="B77" s="418">
        <f t="shared" si="53"/>
        <v>68</v>
      </c>
      <c r="C77" s="428" t="s">
        <v>1151</v>
      </c>
      <c r="D77" s="428" t="s">
        <v>360</v>
      </c>
      <c r="E77" s="491"/>
      <c r="F77" s="282" t="s">
        <v>1153</v>
      </c>
      <c r="G77" s="421" t="s">
        <v>381</v>
      </c>
      <c r="H77" s="490" t="s">
        <v>571</v>
      </c>
      <c r="I77" s="686">
        <f t="shared" si="54"/>
        <v>2</v>
      </c>
      <c r="J77" s="419">
        <f t="shared" si="55"/>
        <v>0</v>
      </c>
      <c r="K77" s="418" t="s">
        <v>46</v>
      </c>
      <c r="L77" s="417">
        <v>44.29</v>
      </c>
      <c r="M77" s="478">
        <v>5</v>
      </c>
      <c r="N77" s="120">
        <f t="shared" si="15"/>
        <v>226</v>
      </c>
      <c r="O77" s="274">
        <f t="shared" si="41"/>
        <v>0</v>
      </c>
      <c r="P77" s="958"/>
      <c r="Q77" s="12">
        <f t="shared" si="42"/>
        <v>0</v>
      </c>
      <c r="R77" s="12">
        <f t="shared" si="34"/>
        <v>0</v>
      </c>
      <c r="S77" s="895">
        <f t="shared" si="44"/>
        <v>0</v>
      </c>
      <c r="T77" s="896">
        <f t="shared" si="35"/>
        <v>0</v>
      </c>
      <c r="U77" s="958"/>
      <c r="V77" s="959"/>
      <c r="W77" s="960"/>
      <c r="X77" s="961"/>
      <c r="Y77" s="182">
        <f t="shared" si="36"/>
        <v>0</v>
      </c>
      <c r="Z77" s="897">
        <f t="shared" si="37"/>
        <v>0</v>
      </c>
      <c r="AA77" s="184" t="str">
        <f t="shared" si="48"/>
        <v>Ja</v>
      </c>
      <c r="AB77" s="12">
        <f t="shared" si="49"/>
        <v>44.29</v>
      </c>
      <c r="AC77" s="276">
        <f t="shared" si="56"/>
        <v>0</v>
      </c>
      <c r="AD77" s="12" t="e">
        <f t="shared" si="38"/>
        <v>#DIV/0!</v>
      </c>
      <c r="AE77" s="895" t="e">
        <f t="shared" si="57"/>
        <v>#DIV/0!</v>
      </c>
      <c r="AF77" s="302"/>
    </row>
    <row r="78" spans="1:32" s="298" customFormat="1">
      <c r="A78" s="334"/>
      <c r="B78" s="418">
        <f t="shared" si="53"/>
        <v>69</v>
      </c>
      <c r="C78" s="428" t="s">
        <v>1151</v>
      </c>
      <c r="D78" s="428" t="s">
        <v>360</v>
      </c>
      <c r="E78" s="491"/>
      <c r="F78" s="282" t="s">
        <v>1154</v>
      </c>
      <c r="G78" s="421" t="s">
        <v>353</v>
      </c>
      <c r="H78" s="490" t="s">
        <v>581</v>
      </c>
      <c r="I78" s="686">
        <f t="shared" si="54"/>
        <v>1</v>
      </c>
      <c r="J78" s="419">
        <f t="shared" si="55"/>
        <v>0</v>
      </c>
      <c r="K78" s="418" t="s">
        <v>46</v>
      </c>
      <c r="L78" s="417">
        <v>15.66</v>
      </c>
      <c r="M78" s="478">
        <v>5</v>
      </c>
      <c r="N78" s="120">
        <f t="shared" si="15"/>
        <v>226</v>
      </c>
      <c r="O78" s="274">
        <f t="shared" si="41"/>
        <v>0</v>
      </c>
      <c r="P78" s="958"/>
      <c r="Q78" s="12">
        <f t="shared" si="42"/>
        <v>0</v>
      </c>
      <c r="R78" s="12">
        <f t="shared" si="34"/>
        <v>0</v>
      </c>
      <c r="S78" s="895">
        <f t="shared" si="44"/>
        <v>0</v>
      </c>
      <c r="T78" s="896">
        <f t="shared" si="35"/>
        <v>0</v>
      </c>
      <c r="U78" s="958"/>
      <c r="V78" s="959"/>
      <c r="W78" s="960"/>
      <c r="X78" s="961"/>
      <c r="Y78" s="182">
        <f t="shared" si="36"/>
        <v>0</v>
      </c>
      <c r="Z78" s="897">
        <f t="shared" si="37"/>
        <v>0</v>
      </c>
      <c r="AA78" s="184" t="str">
        <f t="shared" si="48"/>
        <v>Ja</v>
      </c>
      <c r="AB78" s="12">
        <f t="shared" si="49"/>
        <v>15.66</v>
      </c>
      <c r="AC78" s="276">
        <f t="shared" si="56"/>
        <v>0</v>
      </c>
      <c r="AD78" s="12" t="e">
        <f t="shared" si="38"/>
        <v>#DIV/0!</v>
      </c>
      <c r="AE78" s="895" t="e">
        <f t="shared" si="57"/>
        <v>#DIV/0!</v>
      </c>
      <c r="AF78" s="302"/>
    </row>
    <row r="79" spans="1:32" s="298" customFormat="1">
      <c r="A79" s="334"/>
      <c r="B79" s="418">
        <f t="shared" si="53"/>
        <v>70</v>
      </c>
      <c r="C79" s="428" t="s">
        <v>1151</v>
      </c>
      <c r="D79" s="428" t="s">
        <v>360</v>
      </c>
      <c r="E79" s="491"/>
      <c r="F79" s="282" t="s">
        <v>1155</v>
      </c>
      <c r="G79" s="421" t="s">
        <v>381</v>
      </c>
      <c r="H79" s="490" t="s">
        <v>370</v>
      </c>
      <c r="I79" s="686">
        <f t="shared" si="54"/>
        <v>2</v>
      </c>
      <c r="J79" s="419">
        <f t="shared" si="55"/>
        <v>0</v>
      </c>
      <c r="K79" s="418" t="s">
        <v>46</v>
      </c>
      <c r="L79" s="417">
        <v>24.94</v>
      </c>
      <c r="M79" s="478">
        <v>5</v>
      </c>
      <c r="N79" s="120">
        <f t="shared" si="15"/>
        <v>226</v>
      </c>
      <c r="O79" s="274">
        <f t="shared" si="41"/>
        <v>0</v>
      </c>
      <c r="P79" s="958"/>
      <c r="Q79" s="12">
        <f t="shared" si="42"/>
        <v>0</v>
      </c>
      <c r="R79" s="12">
        <f t="shared" si="34"/>
        <v>0</v>
      </c>
      <c r="S79" s="895">
        <f t="shared" si="44"/>
        <v>0</v>
      </c>
      <c r="T79" s="896">
        <f t="shared" si="35"/>
        <v>0</v>
      </c>
      <c r="U79" s="958"/>
      <c r="V79" s="959"/>
      <c r="W79" s="960"/>
      <c r="X79" s="961"/>
      <c r="Y79" s="182">
        <f t="shared" si="36"/>
        <v>0</v>
      </c>
      <c r="Z79" s="897">
        <f t="shared" si="37"/>
        <v>0</v>
      </c>
      <c r="AA79" s="184" t="str">
        <f t="shared" si="48"/>
        <v>Ja</v>
      </c>
      <c r="AB79" s="12">
        <f t="shared" si="49"/>
        <v>24.94</v>
      </c>
      <c r="AC79" s="276">
        <f t="shared" si="56"/>
        <v>0</v>
      </c>
      <c r="AD79" s="12" t="e">
        <f t="shared" si="38"/>
        <v>#DIV/0!</v>
      </c>
      <c r="AE79" s="895" t="e">
        <f t="shared" si="57"/>
        <v>#DIV/0!</v>
      </c>
      <c r="AF79" s="302"/>
    </row>
    <row r="80" spans="1:32" s="298" customFormat="1">
      <c r="A80" s="334"/>
      <c r="B80" s="418">
        <f t="shared" si="53"/>
        <v>71</v>
      </c>
      <c r="C80" s="428" t="s">
        <v>1151</v>
      </c>
      <c r="D80" s="428" t="s">
        <v>360</v>
      </c>
      <c r="E80" s="491"/>
      <c r="F80" s="282" t="s">
        <v>1156</v>
      </c>
      <c r="G80" s="421" t="s">
        <v>381</v>
      </c>
      <c r="H80" s="875" t="s">
        <v>573</v>
      </c>
      <c r="I80" s="686">
        <f t="shared" si="54"/>
        <v>2</v>
      </c>
      <c r="J80" s="419">
        <f t="shared" si="55"/>
        <v>0</v>
      </c>
      <c r="K80" s="418" t="s">
        <v>46</v>
      </c>
      <c r="L80" s="417">
        <v>23.38</v>
      </c>
      <c r="M80" s="478">
        <v>5</v>
      </c>
      <c r="N80" s="120">
        <f t="shared" si="15"/>
        <v>226</v>
      </c>
      <c r="O80" s="274">
        <f t="shared" si="41"/>
        <v>0</v>
      </c>
      <c r="P80" s="958"/>
      <c r="Q80" s="12">
        <f t="shared" si="42"/>
        <v>0</v>
      </c>
      <c r="R80" s="12">
        <f t="shared" si="34"/>
        <v>0</v>
      </c>
      <c r="S80" s="895">
        <f t="shared" si="44"/>
        <v>0</v>
      </c>
      <c r="T80" s="896">
        <f t="shared" si="35"/>
        <v>0</v>
      </c>
      <c r="U80" s="958"/>
      <c r="V80" s="959"/>
      <c r="W80" s="960"/>
      <c r="X80" s="961"/>
      <c r="Y80" s="182">
        <f t="shared" si="36"/>
        <v>0</v>
      </c>
      <c r="Z80" s="897">
        <f t="shared" si="37"/>
        <v>0</v>
      </c>
      <c r="AA80" s="184" t="str">
        <f t="shared" si="48"/>
        <v>Ja</v>
      </c>
      <c r="AB80" s="12">
        <f t="shared" si="49"/>
        <v>23.38</v>
      </c>
      <c r="AC80" s="276">
        <f t="shared" si="56"/>
        <v>0</v>
      </c>
      <c r="AD80" s="12" t="e">
        <f t="shared" si="38"/>
        <v>#DIV/0!</v>
      </c>
      <c r="AE80" s="895" t="e">
        <f t="shared" si="57"/>
        <v>#DIV/0!</v>
      </c>
      <c r="AF80" s="302"/>
    </row>
    <row r="81" spans="1:32" s="298" customFormat="1">
      <c r="A81" s="334"/>
      <c r="B81" s="418">
        <f t="shared" si="53"/>
        <v>72</v>
      </c>
      <c r="C81" s="428" t="s">
        <v>1151</v>
      </c>
      <c r="D81" s="428" t="s">
        <v>360</v>
      </c>
      <c r="E81" s="491"/>
      <c r="F81" s="282" t="s">
        <v>1157</v>
      </c>
      <c r="G81" s="421" t="s">
        <v>381</v>
      </c>
      <c r="H81" s="875" t="s">
        <v>227</v>
      </c>
      <c r="I81" s="686">
        <f t="shared" si="54"/>
        <v>4</v>
      </c>
      <c r="J81" s="419">
        <f t="shared" si="55"/>
        <v>0</v>
      </c>
      <c r="K81" s="418" t="s">
        <v>46</v>
      </c>
      <c r="L81" s="417">
        <v>8.74</v>
      </c>
      <c r="M81" s="478" t="s">
        <v>64</v>
      </c>
      <c r="N81" s="120">
        <f t="shared" si="15"/>
        <v>11</v>
      </c>
      <c r="O81" s="274">
        <f t="shared" si="41"/>
        <v>0</v>
      </c>
      <c r="P81" s="958"/>
      <c r="Q81" s="12">
        <f t="shared" si="42"/>
        <v>0</v>
      </c>
      <c r="R81" s="12">
        <f t="shared" si="34"/>
        <v>0</v>
      </c>
      <c r="S81" s="895">
        <f t="shared" si="44"/>
        <v>0</v>
      </c>
      <c r="T81" s="896">
        <f t="shared" si="35"/>
        <v>0</v>
      </c>
      <c r="U81" s="958"/>
      <c r="V81" s="959"/>
      <c r="W81" s="960"/>
      <c r="X81" s="961"/>
      <c r="Y81" s="182">
        <f t="shared" si="36"/>
        <v>0</v>
      </c>
      <c r="Z81" s="897">
        <f t="shared" si="37"/>
        <v>0</v>
      </c>
      <c r="AA81" s="184" t="str">
        <f t="shared" si="48"/>
        <v>Ja</v>
      </c>
      <c r="AB81" s="12">
        <f t="shared" si="49"/>
        <v>8.74</v>
      </c>
      <c r="AC81" s="276">
        <f t="shared" si="56"/>
        <v>0</v>
      </c>
      <c r="AD81" s="12" t="e">
        <f t="shared" si="38"/>
        <v>#DIV/0!</v>
      </c>
      <c r="AE81" s="895" t="e">
        <f t="shared" si="57"/>
        <v>#DIV/0!</v>
      </c>
      <c r="AF81" s="302"/>
    </row>
    <row r="82" spans="1:32" s="298" customFormat="1">
      <c r="A82" s="334"/>
      <c r="B82" s="418">
        <f t="shared" si="53"/>
        <v>73</v>
      </c>
      <c r="C82" s="428" t="s">
        <v>1151</v>
      </c>
      <c r="D82" s="428" t="s">
        <v>360</v>
      </c>
      <c r="E82" s="491"/>
      <c r="F82" s="282" t="s">
        <v>1158</v>
      </c>
      <c r="G82" s="421" t="s">
        <v>381</v>
      </c>
      <c r="H82" s="875" t="s">
        <v>571</v>
      </c>
      <c r="I82" s="686">
        <f t="shared" si="54"/>
        <v>2</v>
      </c>
      <c r="J82" s="419">
        <f t="shared" si="55"/>
        <v>0</v>
      </c>
      <c r="K82" s="418" t="s">
        <v>46</v>
      </c>
      <c r="L82" s="417">
        <v>44.29</v>
      </c>
      <c r="M82" s="478">
        <v>5</v>
      </c>
      <c r="N82" s="120">
        <f t="shared" si="15"/>
        <v>226</v>
      </c>
      <c r="O82" s="274">
        <f t="shared" si="41"/>
        <v>0</v>
      </c>
      <c r="P82" s="958"/>
      <c r="Q82" s="12">
        <f t="shared" si="42"/>
        <v>0</v>
      </c>
      <c r="R82" s="12">
        <f t="shared" si="34"/>
        <v>0</v>
      </c>
      <c r="S82" s="895">
        <f t="shared" si="44"/>
        <v>0</v>
      </c>
      <c r="T82" s="896">
        <f t="shared" si="35"/>
        <v>0</v>
      </c>
      <c r="U82" s="958"/>
      <c r="V82" s="959"/>
      <c r="W82" s="960"/>
      <c r="X82" s="961"/>
      <c r="Y82" s="182">
        <f t="shared" si="36"/>
        <v>0</v>
      </c>
      <c r="Z82" s="897">
        <f t="shared" si="37"/>
        <v>0</v>
      </c>
      <c r="AA82" s="184" t="str">
        <f t="shared" si="48"/>
        <v>Ja</v>
      </c>
      <c r="AB82" s="12">
        <f t="shared" si="49"/>
        <v>44.29</v>
      </c>
      <c r="AC82" s="276">
        <f t="shared" si="56"/>
        <v>0</v>
      </c>
      <c r="AD82" s="12" t="e">
        <f t="shared" si="38"/>
        <v>#DIV/0!</v>
      </c>
      <c r="AE82" s="895" t="e">
        <f t="shared" si="57"/>
        <v>#DIV/0!</v>
      </c>
      <c r="AF82" s="302"/>
    </row>
    <row r="83" spans="1:32" s="298" customFormat="1">
      <c r="A83" s="334"/>
      <c r="B83" s="418">
        <f t="shared" si="53"/>
        <v>74</v>
      </c>
      <c r="C83" s="428" t="s">
        <v>1151</v>
      </c>
      <c r="D83" s="428" t="s">
        <v>360</v>
      </c>
      <c r="E83" s="491"/>
      <c r="F83" s="282" t="s">
        <v>1159</v>
      </c>
      <c r="G83" s="421" t="s">
        <v>353</v>
      </c>
      <c r="H83" s="875" t="s">
        <v>581</v>
      </c>
      <c r="I83" s="686">
        <f t="shared" si="54"/>
        <v>1</v>
      </c>
      <c r="J83" s="419">
        <f t="shared" si="55"/>
        <v>0</v>
      </c>
      <c r="K83" s="418" t="s">
        <v>46</v>
      </c>
      <c r="L83" s="417">
        <v>15.66</v>
      </c>
      <c r="M83" s="478">
        <v>5</v>
      </c>
      <c r="N83" s="120">
        <f t="shared" si="15"/>
        <v>226</v>
      </c>
      <c r="O83" s="274">
        <f t="shared" si="41"/>
        <v>0</v>
      </c>
      <c r="P83" s="958"/>
      <c r="Q83" s="12">
        <f t="shared" si="42"/>
        <v>0</v>
      </c>
      <c r="R83" s="12">
        <f t="shared" si="34"/>
        <v>0</v>
      </c>
      <c r="S83" s="895">
        <f t="shared" si="44"/>
        <v>0</v>
      </c>
      <c r="T83" s="896">
        <f t="shared" si="35"/>
        <v>0</v>
      </c>
      <c r="U83" s="958"/>
      <c r="V83" s="959"/>
      <c r="W83" s="960"/>
      <c r="X83" s="961"/>
      <c r="Y83" s="182">
        <f t="shared" si="36"/>
        <v>0</v>
      </c>
      <c r="Z83" s="897">
        <f t="shared" si="37"/>
        <v>0</v>
      </c>
      <c r="AA83" s="184" t="str">
        <f t="shared" si="48"/>
        <v>Ja</v>
      </c>
      <c r="AB83" s="12">
        <f t="shared" si="49"/>
        <v>15.66</v>
      </c>
      <c r="AC83" s="276">
        <f t="shared" si="56"/>
        <v>0</v>
      </c>
      <c r="AD83" s="12" t="e">
        <f t="shared" si="38"/>
        <v>#DIV/0!</v>
      </c>
      <c r="AE83" s="895" t="e">
        <f t="shared" si="57"/>
        <v>#DIV/0!</v>
      </c>
      <c r="AF83" s="302"/>
    </row>
    <row r="84" spans="1:32" s="298" customFormat="1">
      <c r="A84" s="334"/>
      <c r="B84" s="418">
        <f t="shared" si="53"/>
        <v>75</v>
      </c>
      <c r="C84" s="428" t="s">
        <v>1151</v>
      </c>
      <c r="D84" s="428" t="s">
        <v>360</v>
      </c>
      <c r="E84" s="491"/>
      <c r="F84" s="282" t="s">
        <v>1160</v>
      </c>
      <c r="G84" s="421" t="s">
        <v>381</v>
      </c>
      <c r="H84" s="875" t="s">
        <v>370</v>
      </c>
      <c r="I84" s="686">
        <f t="shared" si="54"/>
        <v>2</v>
      </c>
      <c r="J84" s="419">
        <f t="shared" si="55"/>
        <v>0</v>
      </c>
      <c r="K84" s="418" t="s">
        <v>46</v>
      </c>
      <c r="L84" s="417">
        <v>24.94</v>
      </c>
      <c r="M84" s="478">
        <v>5</v>
      </c>
      <c r="N84" s="120">
        <f t="shared" si="15"/>
        <v>226</v>
      </c>
      <c r="O84" s="274">
        <f t="shared" si="41"/>
        <v>0</v>
      </c>
      <c r="P84" s="958"/>
      <c r="Q84" s="12">
        <f t="shared" si="42"/>
        <v>0</v>
      </c>
      <c r="R84" s="12">
        <f t="shared" si="34"/>
        <v>0</v>
      </c>
      <c r="S84" s="895">
        <f t="shared" si="44"/>
        <v>0</v>
      </c>
      <c r="T84" s="896">
        <f t="shared" si="35"/>
        <v>0</v>
      </c>
      <c r="U84" s="958"/>
      <c r="V84" s="959"/>
      <c r="W84" s="960"/>
      <c r="X84" s="961"/>
      <c r="Y84" s="182">
        <f t="shared" si="36"/>
        <v>0</v>
      </c>
      <c r="Z84" s="897">
        <f t="shared" si="37"/>
        <v>0</v>
      </c>
      <c r="AA84" s="184" t="str">
        <f t="shared" si="48"/>
        <v>Ja</v>
      </c>
      <c r="AB84" s="12">
        <f t="shared" si="49"/>
        <v>24.94</v>
      </c>
      <c r="AC84" s="276">
        <f t="shared" si="56"/>
        <v>0</v>
      </c>
      <c r="AD84" s="12" t="e">
        <f t="shared" si="38"/>
        <v>#DIV/0!</v>
      </c>
      <c r="AE84" s="895" t="e">
        <f t="shared" si="57"/>
        <v>#DIV/0!</v>
      </c>
      <c r="AF84" s="302"/>
    </row>
    <row r="85" spans="1:32" s="298" customFormat="1">
      <c r="A85" s="334"/>
      <c r="B85" s="418">
        <f t="shared" si="53"/>
        <v>76</v>
      </c>
      <c r="C85" s="428" t="s">
        <v>1151</v>
      </c>
      <c r="D85" s="428" t="s">
        <v>360</v>
      </c>
      <c r="E85" s="491"/>
      <c r="F85" s="282" t="s">
        <v>1161</v>
      </c>
      <c r="G85" s="421" t="s">
        <v>381</v>
      </c>
      <c r="H85" s="875" t="s">
        <v>573</v>
      </c>
      <c r="I85" s="686">
        <f t="shared" si="54"/>
        <v>2</v>
      </c>
      <c r="J85" s="419">
        <f t="shared" si="55"/>
        <v>0</v>
      </c>
      <c r="K85" s="418" t="s">
        <v>46</v>
      </c>
      <c r="L85" s="417">
        <v>23.38</v>
      </c>
      <c r="M85" s="478">
        <v>5</v>
      </c>
      <c r="N85" s="120">
        <f t="shared" si="15"/>
        <v>226</v>
      </c>
      <c r="O85" s="274">
        <f t="shared" si="41"/>
        <v>0</v>
      </c>
      <c r="P85" s="958"/>
      <c r="Q85" s="12">
        <f t="shared" si="42"/>
        <v>0</v>
      </c>
      <c r="R85" s="12">
        <f t="shared" si="34"/>
        <v>0</v>
      </c>
      <c r="S85" s="895">
        <f t="shared" si="44"/>
        <v>0</v>
      </c>
      <c r="T85" s="896">
        <f t="shared" si="35"/>
        <v>0</v>
      </c>
      <c r="U85" s="958"/>
      <c r="V85" s="959"/>
      <c r="W85" s="960"/>
      <c r="X85" s="961"/>
      <c r="Y85" s="182">
        <f t="shared" si="36"/>
        <v>0</v>
      </c>
      <c r="Z85" s="897">
        <f t="shared" si="37"/>
        <v>0</v>
      </c>
      <c r="AA85" s="184" t="str">
        <f t="shared" si="48"/>
        <v>Ja</v>
      </c>
      <c r="AB85" s="12">
        <f t="shared" si="49"/>
        <v>23.38</v>
      </c>
      <c r="AC85" s="276">
        <f t="shared" si="56"/>
        <v>0</v>
      </c>
      <c r="AD85" s="12" t="e">
        <f t="shared" si="38"/>
        <v>#DIV/0!</v>
      </c>
      <c r="AE85" s="895" t="e">
        <f t="shared" si="57"/>
        <v>#DIV/0!</v>
      </c>
      <c r="AF85" s="302"/>
    </row>
    <row r="86" spans="1:32" s="298" customFormat="1">
      <c r="A86" s="334"/>
      <c r="B86" s="418">
        <f>B84+1</f>
        <v>76</v>
      </c>
      <c r="C86" s="428" t="s">
        <v>1151</v>
      </c>
      <c r="D86" s="428" t="s">
        <v>360</v>
      </c>
      <c r="E86" s="491"/>
      <c r="F86" s="282" t="s">
        <v>1162</v>
      </c>
      <c r="G86" s="421" t="s">
        <v>381</v>
      </c>
      <c r="H86" s="875" t="s">
        <v>227</v>
      </c>
      <c r="I86" s="686">
        <f t="shared" si="54"/>
        <v>4</v>
      </c>
      <c r="J86" s="419">
        <f t="shared" si="55"/>
        <v>0</v>
      </c>
      <c r="K86" s="418" t="s">
        <v>46</v>
      </c>
      <c r="L86" s="417">
        <v>8.74</v>
      </c>
      <c r="M86" s="478" t="s">
        <v>64</v>
      </c>
      <c r="N86" s="120">
        <f t="shared" si="15"/>
        <v>11</v>
      </c>
      <c r="O86" s="274">
        <f t="shared" si="41"/>
        <v>0</v>
      </c>
      <c r="P86" s="958"/>
      <c r="Q86" s="12">
        <f t="shared" si="42"/>
        <v>0</v>
      </c>
      <c r="R86" s="12">
        <f>IF(O86&lt;&gt;0,Q86/O86,0)</f>
        <v>0</v>
      </c>
      <c r="S86" s="895">
        <f t="shared" si="44"/>
        <v>0</v>
      </c>
      <c r="T86" s="896">
        <f>N86*S86/12</f>
        <v>0</v>
      </c>
      <c r="U86" s="958"/>
      <c r="V86" s="959"/>
      <c r="W86" s="960"/>
      <c r="X86" s="961"/>
      <c r="Y86" s="182">
        <f>R86+V86</f>
        <v>0</v>
      </c>
      <c r="Z86" s="897">
        <f>T86+X86</f>
        <v>0</v>
      </c>
      <c r="AA86" s="184" t="str">
        <f t="shared" si="48"/>
        <v>Ja</v>
      </c>
      <c r="AB86" s="12">
        <f t="shared" si="49"/>
        <v>8.74</v>
      </c>
      <c r="AC86" s="276">
        <f t="shared" si="56"/>
        <v>0</v>
      </c>
      <c r="AD86" s="12" t="e">
        <f>IF(AB86&lt;&gt;0,AB86/AC86,0)</f>
        <v>#DIV/0!</v>
      </c>
      <c r="AE86" s="895" t="e">
        <f>IF(AB86&lt;&gt;0,AB86/AC86*$O$3,0)</f>
        <v>#DIV/0!</v>
      </c>
      <c r="AF86" s="302"/>
    </row>
    <row r="87" spans="1:32" s="298" customFormat="1" ht="13.5" customHeight="1">
      <c r="A87" s="334"/>
      <c r="B87" s="466"/>
      <c r="C87" s="753"/>
      <c r="D87" s="753"/>
      <c r="E87" s="753"/>
      <c r="F87" s="753"/>
      <c r="G87" s="334"/>
      <c r="H87" s="378"/>
      <c r="I87" s="405"/>
      <c r="J87" s="405"/>
      <c r="K87" s="333"/>
      <c r="L87" s="387"/>
      <c r="M87" s="387"/>
      <c r="N87" s="387"/>
      <c r="O87" s="387"/>
      <c r="P87" s="859"/>
      <c r="Q87" s="387"/>
      <c r="R87" s="337"/>
      <c r="S87" s="617"/>
      <c r="T87" s="617"/>
      <c r="U87" s="617"/>
      <c r="V87" s="337"/>
      <c r="W87" s="337"/>
      <c r="X87" s="617"/>
      <c r="Y87" s="337"/>
      <c r="Z87" s="602"/>
      <c r="AA87" s="337"/>
      <c r="AB87" s="337"/>
      <c r="AC87" s="333"/>
      <c r="AD87" s="333"/>
      <c r="AE87" s="617"/>
      <c r="AF87" s="302"/>
    </row>
    <row r="88" spans="1:32" s="298" customFormat="1" ht="13.5" customHeight="1" thickBot="1">
      <c r="A88" s="334"/>
      <c r="B88" s="466"/>
      <c r="C88" s="753"/>
      <c r="D88" s="753"/>
      <c r="E88" s="753"/>
      <c r="F88" s="753"/>
      <c r="G88" s="334"/>
      <c r="H88" s="333"/>
      <c r="I88" s="405"/>
      <c r="J88" s="405"/>
      <c r="K88" s="378"/>
      <c r="L88" s="402">
        <f>SUM(L10:L86)</f>
        <v>1649.9599999999998</v>
      </c>
      <c r="M88" s="387"/>
      <c r="N88" s="387"/>
      <c r="O88" s="387"/>
      <c r="P88" s="859"/>
      <c r="Q88" s="402">
        <f>SUM(Q10:Q86)</f>
        <v>0</v>
      </c>
      <c r="R88" s="402">
        <f>SUM(R21:R86)</f>
        <v>0</v>
      </c>
      <c r="S88" s="617"/>
      <c r="T88" s="402">
        <f>SUM(T21:T86)</f>
        <v>0</v>
      </c>
      <c r="U88" s="402">
        <f t="shared" ref="U88:Z88" si="58">SUM(U10:U86)</f>
        <v>0</v>
      </c>
      <c r="V88" s="402">
        <f t="shared" si="58"/>
        <v>0</v>
      </c>
      <c r="W88" s="603">
        <f t="shared" si="58"/>
        <v>0</v>
      </c>
      <c r="X88" s="603">
        <f t="shared" si="58"/>
        <v>0</v>
      </c>
      <c r="Y88" s="402">
        <f t="shared" si="58"/>
        <v>0</v>
      </c>
      <c r="Z88" s="603">
        <f t="shared" si="58"/>
        <v>0</v>
      </c>
      <c r="AA88" s="337"/>
      <c r="AB88" s="402">
        <f>SUM(AB10:AB86)</f>
        <v>1360.8300000000002</v>
      </c>
      <c r="AC88" s="333"/>
      <c r="AD88" s="402" t="e">
        <f>SUM(AD10:AD86)</f>
        <v>#DIV/0!</v>
      </c>
      <c r="AE88" s="603" t="e">
        <f>SUM(AE10:AE86)</f>
        <v>#DIV/0!</v>
      </c>
      <c r="AF88" s="302"/>
    </row>
    <row r="89" spans="1:32" s="298" customFormat="1" ht="11" thickBot="1">
      <c r="A89" s="334"/>
      <c r="B89" s="466"/>
      <c r="C89" s="753"/>
      <c r="D89" s="753"/>
      <c r="E89" s="753"/>
      <c r="F89" s="753"/>
      <c r="G89" s="334"/>
      <c r="H89" s="400" t="s">
        <v>88</v>
      </c>
      <c r="I89" s="337"/>
      <c r="J89" s="337"/>
      <c r="K89" s="401">
        <f>COUNTIF(K10:K86,"K")</f>
        <v>16</v>
      </c>
      <c r="L89" s="399">
        <f>SUMIF($K$10:$K$86,"K",L10:L86)</f>
        <v>289.13</v>
      </c>
      <c r="M89" s="334"/>
      <c r="N89" s="398"/>
      <c r="O89" s="334"/>
      <c r="P89" s="845"/>
      <c r="Q89" s="334"/>
      <c r="R89" s="334"/>
      <c r="S89" s="599"/>
      <c r="T89" s="599"/>
      <c r="U89" s="334"/>
      <c r="V89" s="334"/>
      <c r="W89" s="599"/>
      <c r="X89" s="599"/>
      <c r="Y89" s="334"/>
      <c r="Z89" s="599"/>
      <c r="AA89" s="337"/>
      <c r="AB89" s="334"/>
      <c r="AC89" s="334"/>
      <c r="AD89" s="334"/>
      <c r="AE89" s="599"/>
      <c r="AF89" s="302"/>
    </row>
    <row r="90" spans="1:32" s="298" customFormat="1" ht="11" thickBot="1">
      <c r="A90" s="334"/>
      <c r="B90" s="466"/>
      <c r="C90" s="753"/>
      <c r="D90" s="753"/>
      <c r="E90" s="753"/>
      <c r="F90" s="753"/>
      <c r="G90" s="334"/>
      <c r="H90" s="396" t="s">
        <v>89</v>
      </c>
      <c r="I90" s="337"/>
      <c r="J90" s="337"/>
      <c r="K90" s="397">
        <f>COUNTIF(K10:K86,"E")</f>
        <v>0</v>
      </c>
      <c r="L90" s="395">
        <f>SUMIF($K$10:$K$86,"E",L10:L86)</f>
        <v>0</v>
      </c>
      <c r="M90" s="392"/>
      <c r="O90" s="329"/>
      <c r="P90" s="846"/>
      <c r="Q90" s="395">
        <f>SUMIF($K$10:$K$86,"E",Q10:Q86)</f>
        <v>0</v>
      </c>
      <c r="R90" s="395">
        <f>SUMIF($K$10:$K$75,"E",R10:R75)</f>
        <v>0</v>
      </c>
      <c r="S90" s="616"/>
      <c r="T90" s="608">
        <f t="shared" ref="T90:Z90" si="59">SUMIF($K$10:$K$75,"E",T10:T86)</f>
        <v>0</v>
      </c>
      <c r="U90" s="395">
        <f t="shared" si="59"/>
        <v>0</v>
      </c>
      <c r="V90" s="395">
        <f t="shared" si="59"/>
        <v>0</v>
      </c>
      <c r="W90" s="608">
        <f t="shared" si="59"/>
        <v>0</v>
      </c>
      <c r="X90" s="608">
        <f t="shared" si="59"/>
        <v>0</v>
      </c>
      <c r="Y90" s="395">
        <f t="shared" si="59"/>
        <v>0</v>
      </c>
      <c r="Z90" s="608">
        <f t="shared" si="59"/>
        <v>0</v>
      </c>
      <c r="AA90" s="337"/>
      <c r="AB90" s="337"/>
      <c r="AC90" s="337"/>
      <c r="AD90" s="337"/>
      <c r="AE90" s="617"/>
      <c r="AF90" s="302"/>
    </row>
    <row r="91" spans="1:32" s="298" customFormat="1" ht="11" thickBot="1">
      <c r="A91" s="334"/>
      <c r="B91" s="466"/>
      <c r="C91" s="753"/>
      <c r="D91" s="753"/>
      <c r="E91" s="753"/>
      <c r="F91" s="753"/>
      <c r="G91" s="378" t="s">
        <v>90</v>
      </c>
      <c r="H91" s="393" t="s">
        <v>91</v>
      </c>
      <c r="I91" s="337"/>
      <c r="J91" s="337"/>
      <c r="K91" s="394">
        <f>COUNTIF(K10:K86,"F")</f>
        <v>61</v>
      </c>
      <c r="L91" s="438">
        <f>SUMIF($K$10:$K$86,"F",L10:L86)</f>
        <v>1360.8300000000002</v>
      </c>
      <c r="M91" s="392"/>
      <c r="N91" s="389"/>
      <c r="O91" s="378"/>
      <c r="P91" s="846"/>
      <c r="Q91" s="438">
        <f>SUMIF($K$10:$K$86,"F",Q10:Q86)</f>
        <v>0</v>
      </c>
      <c r="R91" s="438">
        <f>SUMIF($K$10:$K$75,"F",R10:R75)</f>
        <v>0</v>
      </c>
      <c r="S91" s="617"/>
      <c r="T91" s="618">
        <f t="shared" ref="T91:Z91" si="60">SUMIF($K$10:$K$86,"F",T10:T86)</f>
        <v>0</v>
      </c>
      <c r="U91" s="438">
        <f t="shared" si="60"/>
        <v>0</v>
      </c>
      <c r="V91" s="438">
        <f t="shared" si="60"/>
        <v>0</v>
      </c>
      <c r="W91" s="618">
        <f t="shared" si="60"/>
        <v>0</v>
      </c>
      <c r="X91" s="618">
        <f t="shared" si="60"/>
        <v>0</v>
      </c>
      <c r="Y91" s="438">
        <f t="shared" si="60"/>
        <v>0</v>
      </c>
      <c r="Z91" s="618">
        <f t="shared" si="60"/>
        <v>0</v>
      </c>
      <c r="AA91" s="337"/>
      <c r="AB91" s="438">
        <f>SUM(AB10:AB86)</f>
        <v>1360.8300000000002</v>
      </c>
      <c r="AC91" s="377"/>
      <c r="AD91" s="438" t="e">
        <f>SUM(AD10:AD86)</f>
        <v>#DIV/0!</v>
      </c>
      <c r="AE91" s="618" t="e">
        <f>SUM(AE10:AE86)</f>
        <v>#DIV/0!</v>
      </c>
      <c r="AF91" s="302"/>
    </row>
    <row r="92" spans="1:32" s="298" customFormat="1" ht="10.5" thickBot="1">
      <c r="A92" s="334"/>
      <c r="B92" s="334"/>
      <c r="C92" s="334"/>
      <c r="D92" s="334"/>
      <c r="E92" s="433"/>
      <c r="F92" s="302"/>
      <c r="G92" s="753"/>
      <c r="H92" s="379"/>
      <c r="I92" s="337"/>
      <c r="J92" s="337"/>
      <c r="K92" s="379"/>
      <c r="L92" s="753"/>
      <c r="M92" s="387"/>
      <c r="N92" s="379"/>
      <c r="O92" s="379"/>
      <c r="P92" s="847"/>
      <c r="Q92" s="387"/>
      <c r="R92" s="387"/>
      <c r="S92" s="617"/>
      <c r="T92" s="598"/>
      <c r="U92" s="387"/>
      <c r="V92" s="387"/>
      <c r="W92" s="598"/>
      <c r="X92" s="598"/>
      <c r="Y92" s="378"/>
      <c r="Z92" s="598"/>
      <c r="AA92" s="337"/>
      <c r="AB92" s="378"/>
      <c r="AC92" s="388"/>
      <c r="AD92" s="378"/>
      <c r="AE92" s="598"/>
      <c r="AF92" s="302"/>
    </row>
    <row r="93" spans="1:32" s="298" customFormat="1" ht="12" thickBot="1">
      <c r="A93" s="334"/>
      <c r="B93" s="334"/>
      <c r="C93" s="334"/>
      <c r="D93" s="334"/>
      <c r="E93" s="433"/>
      <c r="F93" s="334"/>
      <c r="G93" s="386" t="s">
        <v>92</v>
      </c>
      <c r="I93" s="442"/>
      <c r="J93" s="442"/>
      <c r="K93" s="443">
        <f>SUM(K91:K92)</f>
        <v>61</v>
      </c>
      <c r="L93" s="382">
        <f>SUM(L91:L92)</f>
        <v>1360.8300000000002</v>
      </c>
      <c r="M93" s="384"/>
      <c r="N93" s="384"/>
      <c r="O93" s="384"/>
      <c r="P93" s="848"/>
      <c r="Q93" s="382">
        <f>SUM(Q91:Q92)</f>
        <v>0</v>
      </c>
      <c r="R93" s="382">
        <f>SUM(R91:R92)</f>
        <v>0</v>
      </c>
      <c r="S93" s="646"/>
      <c r="T93" s="605">
        <f>ROUND(SUM(T91:T92),2)</f>
        <v>0</v>
      </c>
      <c r="U93" s="382">
        <f t="shared" ref="U93:W93" si="61">ROUND(SUM(U91:U92),2)</f>
        <v>0</v>
      </c>
      <c r="V93" s="382">
        <f t="shared" si="61"/>
        <v>0</v>
      </c>
      <c r="W93" s="605">
        <f t="shared" si="61"/>
        <v>0</v>
      </c>
      <c r="X93" s="605">
        <f>ROUND(SUM(X91:X92),2)</f>
        <v>0</v>
      </c>
      <c r="Y93" s="382">
        <f>ROUND(SUM(Y91:Y92),2)</f>
        <v>0</v>
      </c>
      <c r="Z93" s="605">
        <f>ROUND(SUM(Z91:Z92),2)</f>
        <v>0</v>
      </c>
      <c r="AA93" s="337"/>
      <c r="AB93" s="382">
        <f>SUM(AB91:AB92)</f>
        <v>1360.8300000000002</v>
      </c>
      <c r="AC93" s="383"/>
      <c r="AD93" s="382" t="e">
        <f>ROUND(SUM(AD91:AD92),2)</f>
        <v>#DIV/0!</v>
      </c>
      <c r="AE93" s="605" t="e">
        <f>ROUND(SUM(AE91:AE92),2)</f>
        <v>#DIV/0!</v>
      </c>
      <c r="AF93" s="302"/>
    </row>
    <row r="94" spans="1:32" s="298" customFormat="1">
      <c r="A94" s="334"/>
      <c r="B94" s="334"/>
      <c r="C94" s="334"/>
      <c r="D94" s="334"/>
      <c r="E94" s="433"/>
      <c r="F94" s="334"/>
      <c r="G94" s="334"/>
      <c r="H94" s="334"/>
      <c r="I94" s="334"/>
      <c r="J94" s="334"/>
      <c r="K94" s="334"/>
      <c r="L94" s="334"/>
      <c r="M94" s="334"/>
      <c r="N94" s="334"/>
      <c r="O94" s="334"/>
      <c r="P94" s="841"/>
      <c r="Q94" s="334"/>
      <c r="R94" s="334"/>
      <c r="S94" s="628"/>
      <c r="T94" s="628"/>
      <c r="U94" s="628"/>
      <c r="V94" s="334"/>
      <c r="W94" s="334"/>
      <c r="X94" s="628"/>
      <c r="Y94" s="334"/>
      <c r="Z94" s="628"/>
      <c r="AA94" s="334"/>
      <c r="AB94" s="334"/>
      <c r="AC94" s="334"/>
      <c r="AD94" s="334"/>
      <c r="AE94" s="628"/>
      <c r="AF94" s="302"/>
    </row>
  </sheetData>
  <sheetProtection algorithmName="SHA-512" hashValue="xib46NR5eyv5grwiX+uvYXq7YS+XitcOQQN0TVQINWHBvpnlJIiQ5ytnbhi9bT1h8qfq5cIkYh9ue3V6BfckKw==" saltValue="fEHnZ5ZEAECtv6mhkYDFaw==" spinCount="100000" sheet="1" objects="1" scenarios="1" formatColumns="0" formatRows="0" autoFilter="0"/>
  <autoFilter ref="B8:AE88" xr:uid="{00000000-0009-0000-0000-000023000000}"/>
  <mergeCells count="1">
    <mergeCell ref="AA7:AE7"/>
  </mergeCells>
  <conditionalFormatting sqref="K10:K86">
    <cfRule type="containsText" dxfId="88" priority="1" operator="containsText" text="F">
      <formula>NOT(ISERROR(SEARCH("F",K10)))</formula>
    </cfRule>
    <cfRule type="containsText" dxfId="87" priority="2" operator="containsText" text="K">
      <formula>NOT(ISERROR(SEARCH("K",K10)))</formula>
    </cfRule>
    <cfRule type="containsText" dxfId="86"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7"/>
  </sheetPr>
  <dimension ref="A1:AF41"/>
  <sheetViews>
    <sheetView view="pageBreakPreview" zoomScale="115" zoomScaleNormal="115" zoomScaleSheetLayoutView="115" workbookViewId="0">
      <pane ySplit="8" topLeftCell="A33" activePane="bottomLeft" state="frozen"/>
      <selection activeCell="O30" sqref="O30"/>
      <selection pane="bottomLeft" activeCell="U17" sqref="U17"/>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14.179687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3" width="6.269531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Z40*12</f>
        <v>0</v>
      </c>
      <c r="AF2" s="509"/>
    </row>
    <row r="3" spans="1:32" s="501" customFormat="1" ht="10.5">
      <c r="A3" s="334"/>
      <c r="B3" s="794" t="str">
        <f>Objektübersicht!E7</f>
        <v>Kita  Die Sonnenblume</v>
      </c>
      <c r="C3" s="795"/>
      <c r="D3" s="795"/>
      <c r="E3" s="796"/>
      <c r="F3" s="785"/>
      <c r="G3" s="785"/>
      <c r="H3" s="785"/>
      <c r="I3" s="785"/>
      <c r="J3" s="796"/>
      <c r="K3" s="448">
        <f>Objektübersicht!I7</f>
        <v>4</v>
      </c>
      <c r="L3" s="506">
        <f>Objektübersicht!O7</f>
        <v>48</v>
      </c>
      <c r="M3" s="506">
        <f>Objektübersicht!P7</f>
        <v>5</v>
      </c>
      <c r="N3" s="557">
        <f>Objektübersicht!Q7</f>
        <v>232</v>
      </c>
      <c r="O3" s="689">
        <f>Preisblatt!$E$36</f>
        <v>0</v>
      </c>
      <c r="P3" s="842" t="s">
        <v>4</v>
      </c>
      <c r="Q3" s="785"/>
      <c r="R3" s="786"/>
      <c r="S3" s="787"/>
      <c r="T3" s="787"/>
      <c r="U3" s="787"/>
      <c r="V3" s="786"/>
      <c r="W3" s="786"/>
      <c r="X3" s="787"/>
      <c r="Y3" s="786"/>
      <c r="Z3" s="787"/>
      <c r="AA3" s="504"/>
      <c r="AB3" s="504"/>
      <c r="AC3" s="505"/>
      <c r="AD3" s="507" t="s">
        <v>105</v>
      </c>
      <c r="AE3" s="593">
        <f>'Übersicht UR'!X8</f>
        <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(AE3+AE2)/L40</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(AE2+AE3)/Q40</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Die Sonnenblume</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650</v>
      </c>
      <c r="G10" s="421" t="s">
        <v>364</v>
      </c>
      <c r="H10" s="490" t="s">
        <v>578</v>
      </c>
      <c r="I10" s="686">
        <f t="shared" ref="I10:I33" si="0">IF(VLOOKUP(H10,Gr_KG,TRUE)=H10,VLOOKUP(H10,Gr_KG,7),0)</f>
        <v>3</v>
      </c>
      <c r="J10" s="419">
        <f t="shared" ref="J10:J33" si="1">IF(VLOOKUP(H10,Gr_KG,TRUE)=H10,VLOOKUP(H10,Gr_KG,6),0)</f>
        <v>0</v>
      </c>
      <c r="K10" s="418" t="s">
        <v>47</v>
      </c>
      <c r="L10" s="417">
        <v>39.69</v>
      </c>
      <c r="M10" s="478">
        <v>5</v>
      </c>
      <c r="N10" s="120">
        <f t="shared" ref="N10:N33" si="2">IF(M10=5,$N$3,IF(M10=2,($N$3/5)*M10,IF(M10=1,($N$3/5),IF(M10="1m",11,0))))</f>
        <v>232</v>
      </c>
      <c r="O10" s="274">
        <f t="shared" ref="O10:O33" si="3">IF(VLOOKUP(H10,Gr_KG,TRUE)=H10,VLOOKUP(H10,Gr_KG,3),0)</f>
        <v>0</v>
      </c>
      <c r="P10" s="958"/>
      <c r="Q10" s="12">
        <f t="shared" ref="Q10:Q33" si="4">IF(O10&lt;&gt;0,L10*N10,0)</f>
        <v>0</v>
      </c>
      <c r="R10" s="12">
        <f>IF(O10&lt;&gt;0,Q10/O10,0)</f>
        <v>0</v>
      </c>
      <c r="S10" s="595">
        <f t="shared" ref="S10:S33" si="5">IF(Q10&lt;&gt;0,L10/O10*$O$2,0)</f>
        <v>0</v>
      </c>
      <c r="T10" s="612">
        <f>N10*S10/12</f>
        <v>0</v>
      </c>
      <c r="U10" s="958"/>
      <c r="V10" s="959"/>
      <c r="W10" s="960"/>
      <c r="X10" s="961"/>
      <c r="Y10" s="182">
        <f>R10+V10</f>
        <v>0</v>
      </c>
      <c r="Z10" s="610">
        <f>T10+X10</f>
        <v>0</v>
      </c>
      <c r="AA10" s="184" t="str">
        <f t="shared" ref="AA10:AA33" si="6">IF(K10="F","Ja","Nein")</f>
        <v>Nein</v>
      </c>
      <c r="AB10" s="12">
        <f t="shared" ref="AB10:AB33" si="7">IF(AA10="Ja",L10,0)</f>
        <v>0</v>
      </c>
      <c r="AC10" s="276">
        <f t="shared" ref="AC10:AC33" si="8">IF(VLOOKUP(H10,Gr_KG,TRUE)=H10,VLOOKUP(H10,Gr_KG,4),0)</f>
        <v>0</v>
      </c>
      <c r="AD10" s="12">
        <f>IF(AB10&lt;&gt;0,AB10/AC10,0)</f>
        <v>0</v>
      </c>
      <c r="AE10" s="595">
        <f t="shared" ref="AE10:AE33" si="9">IF(AB10&lt;&gt;0,AB10/AC10*$O$3,0)</f>
        <v>0</v>
      </c>
      <c r="AF10" s="302"/>
    </row>
    <row r="11" spans="1:32" s="298" customFormat="1">
      <c r="A11" s="334"/>
      <c r="B11" s="418">
        <f t="shared" ref="B11:B33" si="10">B10+1</f>
        <v>2</v>
      </c>
      <c r="C11" s="428"/>
      <c r="D11" s="428" t="s">
        <v>360</v>
      </c>
      <c r="E11" s="491"/>
      <c r="F11" s="282" t="s">
        <v>287</v>
      </c>
      <c r="G11" s="421" t="s">
        <v>364</v>
      </c>
      <c r="H11" s="490" t="s">
        <v>571</v>
      </c>
      <c r="I11" s="686">
        <f t="shared" si="0"/>
        <v>2</v>
      </c>
      <c r="J11" s="419">
        <f t="shared" si="1"/>
        <v>0</v>
      </c>
      <c r="K11" s="418" t="s">
        <v>47</v>
      </c>
      <c r="L11" s="417">
        <v>70.819999999999993</v>
      </c>
      <c r="M11" s="478">
        <v>5</v>
      </c>
      <c r="N11" s="120">
        <f t="shared" si="2"/>
        <v>232</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Nein</v>
      </c>
      <c r="AB11" s="12">
        <f t="shared" si="7"/>
        <v>0</v>
      </c>
      <c r="AC11" s="276">
        <f t="shared" si="8"/>
        <v>0</v>
      </c>
      <c r="AD11" s="12">
        <f>IF(AB11&lt;&gt;0,AB11/AC11,0)</f>
        <v>0</v>
      </c>
      <c r="AE11" s="595">
        <f t="shared" si="9"/>
        <v>0</v>
      </c>
      <c r="AF11" s="302"/>
    </row>
    <row r="12" spans="1:32" s="298" customFormat="1">
      <c r="A12" s="334"/>
      <c r="B12" s="418">
        <f t="shared" si="10"/>
        <v>3</v>
      </c>
      <c r="C12" s="428"/>
      <c r="D12" s="428" t="s">
        <v>360</v>
      </c>
      <c r="E12" s="491"/>
      <c r="F12" s="282" t="s">
        <v>572</v>
      </c>
      <c r="G12" s="421" t="s">
        <v>364</v>
      </c>
      <c r="H12" s="490" t="s">
        <v>573</v>
      </c>
      <c r="I12" s="686">
        <f t="shared" si="0"/>
        <v>2</v>
      </c>
      <c r="J12" s="419">
        <f t="shared" si="1"/>
        <v>0</v>
      </c>
      <c r="K12" s="418" t="s">
        <v>47</v>
      </c>
      <c r="L12" s="417">
        <v>24.22</v>
      </c>
      <c r="M12" s="478">
        <v>5</v>
      </c>
      <c r="N12" s="120">
        <f t="shared" si="2"/>
        <v>232</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Nein</v>
      </c>
      <c r="AB12" s="12">
        <f t="shared" si="7"/>
        <v>0</v>
      </c>
      <c r="AC12" s="276">
        <f t="shared" si="8"/>
        <v>0</v>
      </c>
      <c r="AD12" s="12">
        <f>IF(AB12&lt;&gt;0,AB12/AC12,0)</f>
        <v>0</v>
      </c>
      <c r="AE12" s="595">
        <f t="shared" si="9"/>
        <v>0</v>
      </c>
      <c r="AF12" s="302"/>
    </row>
    <row r="13" spans="1:32" s="298" customFormat="1">
      <c r="A13" s="334"/>
      <c r="B13" s="418">
        <f t="shared" si="10"/>
        <v>4</v>
      </c>
      <c r="C13" s="428"/>
      <c r="D13" s="428" t="s">
        <v>360</v>
      </c>
      <c r="E13" s="491"/>
      <c r="F13" s="282" t="s">
        <v>185</v>
      </c>
      <c r="G13" s="421" t="s">
        <v>364</v>
      </c>
      <c r="H13" s="490" t="s">
        <v>179</v>
      </c>
      <c r="I13" s="686">
        <f t="shared" si="0"/>
        <v>2</v>
      </c>
      <c r="J13" s="419">
        <f t="shared" si="1"/>
        <v>0</v>
      </c>
      <c r="K13" s="418" t="s">
        <v>47</v>
      </c>
      <c r="L13" s="417">
        <v>20.32</v>
      </c>
      <c r="M13" s="478">
        <v>2</v>
      </c>
      <c r="N13" s="120">
        <f t="shared" si="2"/>
        <v>92.8</v>
      </c>
      <c r="O13" s="274">
        <f t="shared" si="3"/>
        <v>0</v>
      </c>
      <c r="P13" s="958"/>
      <c r="Q13" s="12">
        <f t="shared" si="4"/>
        <v>0</v>
      </c>
      <c r="R13" s="12">
        <f t="shared" ref="R13:R33" si="11">IF(O13&lt;&gt;0,Q13/O13,0)</f>
        <v>0</v>
      </c>
      <c r="S13" s="595">
        <f t="shared" si="5"/>
        <v>0</v>
      </c>
      <c r="T13" s="612">
        <f t="shared" ref="T13:T33" si="12">N13*S13/12</f>
        <v>0</v>
      </c>
      <c r="U13" s="958"/>
      <c r="V13" s="959"/>
      <c r="W13" s="960"/>
      <c r="X13" s="961"/>
      <c r="Y13" s="182">
        <f t="shared" ref="Y13:Y33" si="13">R13+V13</f>
        <v>0</v>
      </c>
      <c r="Z13" s="610">
        <f t="shared" ref="Z13:Z33" si="14">T13+X13</f>
        <v>0</v>
      </c>
      <c r="AA13" s="184" t="str">
        <f t="shared" si="6"/>
        <v>Nein</v>
      </c>
      <c r="AB13" s="12">
        <f t="shared" si="7"/>
        <v>0</v>
      </c>
      <c r="AC13" s="276">
        <f t="shared" si="8"/>
        <v>0</v>
      </c>
      <c r="AD13" s="12">
        <f t="shared" ref="AD13:AD33" si="15">IF(AB13&lt;&gt;0,AB13/AC13,0)</f>
        <v>0</v>
      </c>
      <c r="AE13" s="595">
        <f t="shared" si="9"/>
        <v>0</v>
      </c>
      <c r="AF13" s="302"/>
    </row>
    <row r="14" spans="1:32" s="298" customFormat="1">
      <c r="A14" s="334"/>
      <c r="B14" s="418">
        <f t="shared" si="10"/>
        <v>5</v>
      </c>
      <c r="C14" s="428"/>
      <c r="D14" s="428" t="s">
        <v>360</v>
      </c>
      <c r="E14" s="491"/>
      <c r="F14" s="282" t="s">
        <v>184</v>
      </c>
      <c r="G14" s="421" t="s">
        <v>364</v>
      </c>
      <c r="H14" s="490" t="s">
        <v>543</v>
      </c>
      <c r="I14" s="686">
        <f t="shared" si="0"/>
        <v>1</v>
      </c>
      <c r="J14" s="419">
        <f t="shared" si="1"/>
        <v>0</v>
      </c>
      <c r="K14" s="418" t="s">
        <v>47</v>
      </c>
      <c r="L14" s="417">
        <v>13.86</v>
      </c>
      <c r="M14" s="478">
        <v>5</v>
      </c>
      <c r="N14" s="120">
        <f t="shared" si="2"/>
        <v>232</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Nein</v>
      </c>
      <c r="AB14" s="12">
        <f t="shared" si="7"/>
        <v>0</v>
      </c>
      <c r="AC14" s="276">
        <f t="shared" si="8"/>
        <v>0</v>
      </c>
      <c r="AD14" s="12">
        <f t="shared" si="15"/>
        <v>0</v>
      </c>
      <c r="AE14" s="595">
        <f t="shared" si="9"/>
        <v>0</v>
      </c>
      <c r="AF14" s="302"/>
    </row>
    <row r="15" spans="1:32" s="298" customFormat="1">
      <c r="A15" s="334"/>
      <c r="B15" s="418">
        <f t="shared" si="10"/>
        <v>6</v>
      </c>
      <c r="C15" s="428"/>
      <c r="D15" s="428" t="s">
        <v>360</v>
      </c>
      <c r="E15" s="491"/>
      <c r="F15" s="282" t="s">
        <v>183</v>
      </c>
      <c r="G15" s="421" t="s">
        <v>364</v>
      </c>
      <c r="H15" s="490" t="s">
        <v>505</v>
      </c>
      <c r="I15" s="686">
        <f t="shared" si="0"/>
        <v>3</v>
      </c>
      <c r="J15" s="419">
        <f t="shared" si="1"/>
        <v>0</v>
      </c>
      <c r="K15" s="418" t="s">
        <v>47</v>
      </c>
      <c r="L15" s="417">
        <v>9.42</v>
      </c>
      <c r="M15" s="478">
        <v>5</v>
      </c>
      <c r="N15" s="120">
        <f t="shared" si="2"/>
        <v>232</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Nein</v>
      </c>
      <c r="AB15" s="12">
        <f t="shared" si="7"/>
        <v>0</v>
      </c>
      <c r="AC15" s="276">
        <f t="shared" si="8"/>
        <v>0</v>
      </c>
      <c r="AD15" s="12">
        <f t="shared" si="15"/>
        <v>0</v>
      </c>
      <c r="AE15" s="595">
        <f t="shared" si="9"/>
        <v>0</v>
      </c>
      <c r="AF15" s="302"/>
    </row>
    <row r="16" spans="1:32" s="298" customFormat="1">
      <c r="A16" s="334"/>
      <c r="B16" s="418">
        <f t="shared" si="10"/>
        <v>7</v>
      </c>
      <c r="C16" s="428"/>
      <c r="D16" s="428" t="s">
        <v>360</v>
      </c>
      <c r="E16" s="491"/>
      <c r="F16" s="282" t="s">
        <v>651</v>
      </c>
      <c r="G16" s="421" t="s">
        <v>364</v>
      </c>
      <c r="H16" s="490" t="s">
        <v>573</v>
      </c>
      <c r="I16" s="686">
        <f t="shared" si="0"/>
        <v>2</v>
      </c>
      <c r="J16" s="419">
        <f t="shared" si="1"/>
        <v>0</v>
      </c>
      <c r="K16" s="418" t="s">
        <v>47</v>
      </c>
      <c r="L16" s="417">
        <v>21.09</v>
      </c>
      <c r="M16" s="478">
        <v>5</v>
      </c>
      <c r="N16" s="120">
        <f t="shared" si="2"/>
        <v>232</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Nein</v>
      </c>
      <c r="AB16" s="12">
        <f t="shared" si="7"/>
        <v>0</v>
      </c>
      <c r="AC16" s="276">
        <f t="shared" si="8"/>
        <v>0</v>
      </c>
      <c r="AD16" s="12">
        <f t="shared" si="15"/>
        <v>0</v>
      </c>
      <c r="AE16" s="595">
        <f t="shared" si="9"/>
        <v>0</v>
      </c>
      <c r="AF16" s="302"/>
    </row>
    <row r="17" spans="1:32" s="298" customFormat="1">
      <c r="A17" s="334"/>
      <c r="B17" s="418">
        <f t="shared" si="10"/>
        <v>8</v>
      </c>
      <c r="C17" s="428"/>
      <c r="D17" s="428" t="s">
        <v>360</v>
      </c>
      <c r="E17" s="491"/>
      <c r="F17" s="282" t="s">
        <v>652</v>
      </c>
      <c r="G17" s="421" t="s">
        <v>353</v>
      </c>
      <c r="H17" s="490" t="s">
        <v>581</v>
      </c>
      <c r="I17" s="686">
        <f t="shared" si="0"/>
        <v>1</v>
      </c>
      <c r="J17" s="419">
        <f t="shared" si="1"/>
        <v>0</v>
      </c>
      <c r="K17" s="418" t="s">
        <v>47</v>
      </c>
      <c r="L17" s="417">
        <v>14.06</v>
      </c>
      <c r="M17" s="478">
        <v>5</v>
      </c>
      <c r="N17" s="120">
        <f t="shared" si="2"/>
        <v>232</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Nein</v>
      </c>
      <c r="AB17" s="12">
        <f t="shared" si="7"/>
        <v>0</v>
      </c>
      <c r="AC17" s="276">
        <f t="shared" si="8"/>
        <v>0</v>
      </c>
      <c r="AD17" s="12">
        <f t="shared" si="15"/>
        <v>0</v>
      </c>
      <c r="AE17" s="595">
        <f t="shared" si="9"/>
        <v>0</v>
      </c>
      <c r="AF17" s="302"/>
    </row>
    <row r="18" spans="1:32" s="298" customFormat="1">
      <c r="A18" s="334"/>
      <c r="B18" s="418">
        <f t="shared" si="10"/>
        <v>9</v>
      </c>
      <c r="C18" s="428"/>
      <c r="D18" s="428" t="s">
        <v>360</v>
      </c>
      <c r="E18" s="491"/>
      <c r="F18" s="282" t="s">
        <v>653</v>
      </c>
      <c r="G18" s="421" t="s">
        <v>353</v>
      </c>
      <c r="H18" s="490" t="s">
        <v>581</v>
      </c>
      <c r="I18" s="686">
        <f t="shared" si="0"/>
        <v>1</v>
      </c>
      <c r="J18" s="419">
        <f t="shared" si="1"/>
        <v>0</v>
      </c>
      <c r="K18" s="418" t="s">
        <v>47</v>
      </c>
      <c r="L18" s="417">
        <v>6.37</v>
      </c>
      <c r="M18" s="478">
        <v>5</v>
      </c>
      <c r="N18" s="120">
        <f t="shared" si="2"/>
        <v>232</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Nein</v>
      </c>
      <c r="AB18" s="12">
        <f t="shared" si="7"/>
        <v>0</v>
      </c>
      <c r="AC18" s="276">
        <f t="shared" si="8"/>
        <v>0</v>
      </c>
      <c r="AD18" s="12">
        <f t="shared" si="15"/>
        <v>0</v>
      </c>
      <c r="AE18" s="595">
        <f t="shared" si="9"/>
        <v>0</v>
      </c>
      <c r="AF18" s="302"/>
    </row>
    <row r="19" spans="1:32" s="298" customFormat="1">
      <c r="A19" s="334"/>
      <c r="B19" s="418">
        <f t="shared" si="10"/>
        <v>10</v>
      </c>
      <c r="C19" s="428"/>
      <c r="D19" s="428" t="s">
        <v>360</v>
      </c>
      <c r="E19" s="491"/>
      <c r="F19" s="282" t="s">
        <v>189</v>
      </c>
      <c r="G19" s="421" t="s">
        <v>353</v>
      </c>
      <c r="H19" s="490" t="s">
        <v>581</v>
      </c>
      <c r="I19" s="686">
        <f t="shared" si="0"/>
        <v>1</v>
      </c>
      <c r="J19" s="419">
        <f t="shared" si="1"/>
        <v>0</v>
      </c>
      <c r="K19" s="418" t="s">
        <v>47</v>
      </c>
      <c r="L19" s="417">
        <v>7.64</v>
      </c>
      <c r="M19" s="478">
        <v>5</v>
      </c>
      <c r="N19" s="120">
        <f t="shared" si="2"/>
        <v>232</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Nein</v>
      </c>
      <c r="AB19" s="12">
        <f t="shared" si="7"/>
        <v>0</v>
      </c>
      <c r="AC19" s="276">
        <f t="shared" si="8"/>
        <v>0</v>
      </c>
      <c r="AD19" s="12">
        <f t="shared" si="15"/>
        <v>0</v>
      </c>
      <c r="AE19" s="595">
        <f t="shared" si="9"/>
        <v>0</v>
      </c>
      <c r="AF19" s="302"/>
    </row>
    <row r="20" spans="1:32" s="298" customFormat="1">
      <c r="A20" s="334"/>
      <c r="B20" s="418">
        <f t="shared" si="10"/>
        <v>11</v>
      </c>
      <c r="C20" s="428"/>
      <c r="D20" s="428" t="s">
        <v>360</v>
      </c>
      <c r="E20" s="491"/>
      <c r="F20" s="282" t="s">
        <v>654</v>
      </c>
      <c r="G20" s="421" t="s">
        <v>353</v>
      </c>
      <c r="H20" s="490" t="s">
        <v>581</v>
      </c>
      <c r="I20" s="686">
        <f t="shared" si="0"/>
        <v>1</v>
      </c>
      <c r="J20" s="419">
        <f t="shared" si="1"/>
        <v>0</v>
      </c>
      <c r="K20" s="418" t="s">
        <v>47</v>
      </c>
      <c r="L20" s="417">
        <v>13.45</v>
      </c>
      <c r="M20" s="478">
        <v>5</v>
      </c>
      <c r="N20" s="120">
        <f t="shared" si="2"/>
        <v>232</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Nein</v>
      </c>
      <c r="AB20" s="12">
        <f t="shared" si="7"/>
        <v>0</v>
      </c>
      <c r="AC20" s="276">
        <f t="shared" si="8"/>
        <v>0</v>
      </c>
      <c r="AD20" s="12">
        <f t="shared" si="15"/>
        <v>0</v>
      </c>
      <c r="AE20" s="595">
        <f t="shared" si="9"/>
        <v>0</v>
      </c>
      <c r="AF20" s="302"/>
    </row>
    <row r="21" spans="1:32" s="298" customFormat="1">
      <c r="A21" s="334"/>
      <c r="B21" s="418">
        <f t="shared" si="10"/>
        <v>12</v>
      </c>
      <c r="C21" s="428"/>
      <c r="D21" s="428" t="s">
        <v>360</v>
      </c>
      <c r="E21" s="491"/>
      <c r="F21" s="282" t="s">
        <v>13</v>
      </c>
      <c r="G21" s="421" t="s">
        <v>353</v>
      </c>
      <c r="H21" s="490" t="s">
        <v>348</v>
      </c>
      <c r="I21" s="686">
        <f t="shared" si="0"/>
        <v>3</v>
      </c>
      <c r="J21" s="419">
        <f t="shared" si="1"/>
        <v>0</v>
      </c>
      <c r="K21" s="418" t="s">
        <v>47</v>
      </c>
      <c r="L21" s="417">
        <v>2</v>
      </c>
      <c r="M21" s="478">
        <v>5</v>
      </c>
      <c r="N21" s="120">
        <f t="shared" si="2"/>
        <v>232</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Nein</v>
      </c>
      <c r="AB21" s="12">
        <f t="shared" si="7"/>
        <v>0</v>
      </c>
      <c r="AC21" s="276">
        <f t="shared" si="8"/>
        <v>0</v>
      </c>
      <c r="AD21" s="12">
        <f t="shared" si="15"/>
        <v>0</v>
      </c>
      <c r="AE21" s="595">
        <f t="shared" si="9"/>
        <v>0</v>
      </c>
      <c r="AF21" s="302"/>
    </row>
    <row r="22" spans="1:32" s="298" customFormat="1">
      <c r="A22" s="334"/>
      <c r="B22" s="418">
        <f t="shared" si="10"/>
        <v>13</v>
      </c>
      <c r="C22" s="428"/>
      <c r="D22" s="428" t="s">
        <v>655</v>
      </c>
      <c r="E22" s="491"/>
      <c r="F22" s="282" t="s">
        <v>204</v>
      </c>
      <c r="G22" s="421" t="s">
        <v>356</v>
      </c>
      <c r="H22" s="490" t="s">
        <v>345</v>
      </c>
      <c r="I22" s="686">
        <f t="shared" si="0"/>
        <v>3</v>
      </c>
      <c r="J22" s="419">
        <f t="shared" si="1"/>
        <v>0</v>
      </c>
      <c r="K22" s="418" t="s">
        <v>47</v>
      </c>
      <c r="L22" s="417">
        <v>15.5</v>
      </c>
      <c r="M22" s="478">
        <v>5</v>
      </c>
      <c r="N22" s="120">
        <f t="shared" si="2"/>
        <v>232</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Nein</v>
      </c>
      <c r="AB22" s="12">
        <f t="shared" si="7"/>
        <v>0</v>
      </c>
      <c r="AC22" s="276">
        <f t="shared" si="8"/>
        <v>0</v>
      </c>
      <c r="AD22" s="12">
        <f t="shared" si="15"/>
        <v>0</v>
      </c>
      <c r="AE22" s="595">
        <f t="shared" si="9"/>
        <v>0</v>
      </c>
      <c r="AF22" s="302"/>
    </row>
    <row r="23" spans="1:32" s="298" customFormat="1">
      <c r="A23" s="334"/>
      <c r="B23" s="418">
        <f t="shared" si="10"/>
        <v>14</v>
      </c>
      <c r="C23" s="428"/>
      <c r="D23" s="428" t="s">
        <v>366</v>
      </c>
      <c r="E23" s="491"/>
      <c r="F23" s="282" t="s">
        <v>656</v>
      </c>
      <c r="G23" s="421" t="s">
        <v>353</v>
      </c>
      <c r="H23" s="490" t="s">
        <v>505</v>
      </c>
      <c r="I23" s="686">
        <f t="shared" si="0"/>
        <v>3</v>
      </c>
      <c r="J23" s="419">
        <f t="shared" si="1"/>
        <v>0</v>
      </c>
      <c r="K23" s="418" t="s">
        <v>47</v>
      </c>
      <c r="L23" s="417">
        <v>7.58</v>
      </c>
      <c r="M23" s="478">
        <v>5</v>
      </c>
      <c r="N23" s="120">
        <f t="shared" si="2"/>
        <v>232</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Nein</v>
      </c>
      <c r="AB23" s="12">
        <f t="shared" si="7"/>
        <v>0</v>
      </c>
      <c r="AC23" s="276">
        <f t="shared" si="8"/>
        <v>0</v>
      </c>
      <c r="AD23" s="12">
        <f t="shared" si="15"/>
        <v>0</v>
      </c>
      <c r="AE23" s="595">
        <f t="shared" si="9"/>
        <v>0</v>
      </c>
      <c r="AF23" s="302"/>
    </row>
    <row r="24" spans="1:32" s="298" customFormat="1">
      <c r="A24" s="334"/>
      <c r="B24" s="418">
        <f t="shared" si="10"/>
        <v>15</v>
      </c>
      <c r="C24" s="428"/>
      <c r="D24" s="428" t="s">
        <v>366</v>
      </c>
      <c r="E24" s="491"/>
      <c r="F24" s="282" t="s">
        <v>657</v>
      </c>
      <c r="G24" s="421" t="s">
        <v>356</v>
      </c>
      <c r="H24" s="490" t="s">
        <v>345</v>
      </c>
      <c r="I24" s="686">
        <f t="shared" si="0"/>
        <v>3</v>
      </c>
      <c r="J24" s="419">
        <f t="shared" si="1"/>
        <v>0</v>
      </c>
      <c r="K24" s="418" t="s">
        <v>47</v>
      </c>
      <c r="L24" s="417">
        <v>21.81</v>
      </c>
      <c r="M24" s="478">
        <v>5</v>
      </c>
      <c r="N24" s="120">
        <f t="shared" si="2"/>
        <v>232</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Nein</v>
      </c>
      <c r="AB24" s="12">
        <f t="shared" si="7"/>
        <v>0</v>
      </c>
      <c r="AC24" s="276">
        <f t="shared" si="8"/>
        <v>0</v>
      </c>
      <c r="AD24" s="12">
        <f t="shared" si="15"/>
        <v>0</v>
      </c>
      <c r="AE24" s="595">
        <f t="shared" si="9"/>
        <v>0</v>
      </c>
      <c r="AF24" s="302"/>
    </row>
    <row r="25" spans="1:32" s="298" customFormat="1">
      <c r="A25" s="334"/>
      <c r="B25" s="418">
        <f t="shared" si="10"/>
        <v>16</v>
      </c>
      <c r="C25" s="428"/>
      <c r="D25" s="428" t="s">
        <v>366</v>
      </c>
      <c r="E25" s="491"/>
      <c r="F25" s="282" t="s">
        <v>658</v>
      </c>
      <c r="G25" s="421" t="s">
        <v>362</v>
      </c>
      <c r="H25" s="490" t="s">
        <v>505</v>
      </c>
      <c r="I25" s="686">
        <f t="shared" si="0"/>
        <v>3</v>
      </c>
      <c r="J25" s="419">
        <f t="shared" si="1"/>
        <v>0</v>
      </c>
      <c r="K25" s="418" t="s">
        <v>47</v>
      </c>
      <c r="L25" s="417">
        <v>48.99</v>
      </c>
      <c r="M25" s="478">
        <v>5</v>
      </c>
      <c r="N25" s="120">
        <f t="shared" si="2"/>
        <v>232</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Nein</v>
      </c>
      <c r="AB25" s="12">
        <f t="shared" si="7"/>
        <v>0</v>
      </c>
      <c r="AC25" s="276">
        <f t="shared" si="8"/>
        <v>0</v>
      </c>
      <c r="AD25" s="12">
        <f t="shared" si="15"/>
        <v>0</v>
      </c>
      <c r="AE25" s="595">
        <f t="shared" si="9"/>
        <v>0</v>
      </c>
      <c r="AF25" s="302"/>
    </row>
    <row r="26" spans="1:32" s="298" customFormat="1">
      <c r="A26" s="334"/>
      <c r="B26" s="418">
        <f t="shared" si="10"/>
        <v>17</v>
      </c>
      <c r="C26" s="428"/>
      <c r="D26" s="428" t="s">
        <v>366</v>
      </c>
      <c r="E26" s="491"/>
      <c r="F26" s="282" t="s">
        <v>189</v>
      </c>
      <c r="G26" s="421" t="s">
        <v>353</v>
      </c>
      <c r="H26" s="490" t="s">
        <v>581</v>
      </c>
      <c r="I26" s="686">
        <f t="shared" si="0"/>
        <v>1</v>
      </c>
      <c r="J26" s="419">
        <f t="shared" si="1"/>
        <v>0</v>
      </c>
      <c r="K26" s="418" t="s">
        <v>47</v>
      </c>
      <c r="L26" s="417">
        <v>8.25</v>
      </c>
      <c r="M26" s="478">
        <v>5</v>
      </c>
      <c r="N26" s="120">
        <f t="shared" si="2"/>
        <v>232</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Nein</v>
      </c>
      <c r="AB26" s="12">
        <f t="shared" si="7"/>
        <v>0</v>
      </c>
      <c r="AC26" s="276">
        <f t="shared" si="8"/>
        <v>0</v>
      </c>
      <c r="AD26" s="12">
        <f t="shared" si="15"/>
        <v>0</v>
      </c>
      <c r="AE26" s="595">
        <f t="shared" si="9"/>
        <v>0</v>
      </c>
      <c r="AF26" s="302"/>
    </row>
    <row r="27" spans="1:32" s="298" customFormat="1">
      <c r="A27" s="334"/>
      <c r="B27" s="418">
        <f t="shared" si="10"/>
        <v>18</v>
      </c>
      <c r="C27" s="428"/>
      <c r="D27" s="428" t="s">
        <v>366</v>
      </c>
      <c r="E27" s="491"/>
      <c r="F27" s="282" t="s">
        <v>659</v>
      </c>
      <c r="G27" s="421" t="s">
        <v>353</v>
      </c>
      <c r="H27" s="490" t="s">
        <v>581</v>
      </c>
      <c r="I27" s="686">
        <f t="shared" si="0"/>
        <v>1</v>
      </c>
      <c r="J27" s="419">
        <f t="shared" si="1"/>
        <v>0</v>
      </c>
      <c r="K27" s="418" t="s">
        <v>47</v>
      </c>
      <c r="L27" s="417">
        <v>18.440000000000001</v>
      </c>
      <c r="M27" s="478">
        <v>5</v>
      </c>
      <c r="N27" s="120">
        <f t="shared" si="2"/>
        <v>232</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Nein</v>
      </c>
      <c r="AB27" s="12">
        <f t="shared" si="7"/>
        <v>0</v>
      </c>
      <c r="AC27" s="276">
        <f t="shared" si="8"/>
        <v>0</v>
      </c>
      <c r="AD27" s="12">
        <f t="shared" si="15"/>
        <v>0</v>
      </c>
      <c r="AE27" s="595">
        <f t="shared" si="9"/>
        <v>0</v>
      </c>
      <c r="AF27" s="302"/>
    </row>
    <row r="28" spans="1:32" s="298" customFormat="1">
      <c r="A28" s="334"/>
      <c r="B28" s="418">
        <f t="shared" si="10"/>
        <v>19</v>
      </c>
      <c r="C28" s="428"/>
      <c r="D28" s="428" t="s">
        <v>366</v>
      </c>
      <c r="E28" s="491"/>
      <c r="F28" s="282" t="s">
        <v>288</v>
      </c>
      <c r="G28" s="421" t="s">
        <v>364</v>
      </c>
      <c r="H28" s="490" t="s">
        <v>571</v>
      </c>
      <c r="I28" s="686">
        <f t="shared" si="0"/>
        <v>2</v>
      </c>
      <c r="J28" s="419">
        <f t="shared" si="1"/>
        <v>0</v>
      </c>
      <c r="K28" s="418" t="s">
        <v>47</v>
      </c>
      <c r="L28" s="417">
        <v>80.5</v>
      </c>
      <c r="M28" s="478">
        <v>5</v>
      </c>
      <c r="N28" s="120">
        <f t="shared" si="2"/>
        <v>232</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Nein</v>
      </c>
      <c r="AB28" s="12">
        <f t="shared" si="7"/>
        <v>0</v>
      </c>
      <c r="AC28" s="276">
        <f t="shared" si="8"/>
        <v>0</v>
      </c>
      <c r="AD28" s="12">
        <f t="shared" si="15"/>
        <v>0</v>
      </c>
      <c r="AE28" s="595">
        <f t="shared" si="9"/>
        <v>0</v>
      </c>
      <c r="AF28" s="302"/>
    </row>
    <row r="29" spans="1:32" s="298" customFormat="1">
      <c r="A29" s="334"/>
      <c r="B29" s="418">
        <f t="shared" si="10"/>
        <v>20</v>
      </c>
      <c r="C29" s="428"/>
      <c r="D29" s="428" t="s">
        <v>366</v>
      </c>
      <c r="E29" s="491"/>
      <c r="F29" s="282" t="s">
        <v>199</v>
      </c>
      <c r="G29" s="421" t="s">
        <v>364</v>
      </c>
      <c r="H29" s="490" t="s">
        <v>554</v>
      </c>
      <c r="I29" s="686">
        <f t="shared" si="0"/>
        <v>2</v>
      </c>
      <c r="J29" s="419">
        <f t="shared" si="1"/>
        <v>0</v>
      </c>
      <c r="K29" s="418" t="s">
        <v>47</v>
      </c>
      <c r="L29" s="417">
        <v>62.55</v>
      </c>
      <c r="M29" s="478">
        <v>5</v>
      </c>
      <c r="N29" s="120">
        <f t="shared" si="2"/>
        <v>232</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Nein</v>
      </c>
      <c r="AB29" s="12">
        <f t="shared" si="7"/>
        <v>0</v>
      </c>
      <c r="AC29" s="276">
        <f t="shared" si="8"/>
        <v>0</v>
      </c>
      <c r="AD29" s="12">
        <f t="shared" si="15"/>
        <v>0</v>
      </c>
      <c r="AE29" s="595">
        <f t="shared" si="9"/>
        <v>0</v>
      </c>
      <c r="AF29" s="302"/>
    </row>
    <row r="30" spans="1:32" s="298" customFormat="1">
      <c r="A30" s="334"/>
      <c r="B30" s="418">
        <f t="shared" si="10"/>
        <v>21</v>
      </c>
      <c r="C30" s="428"/>
      <c r="D30" s="428" t="s">
        <v>366</v>
      </c>
      <c r="E30" s="491"/>
      <c r="F30" s="282" t="s">
        <v>586</v>
      </c>
      <c r="G30" s="421" t="s">
        <v>364</v>
      </c>
      <c r="H30" s="490" t="s">
        <v>554</v>
      </c>
      <c r="I30" s="686">
        <f t="shared" si="0"/>
        <v>2</v>
      </c>
      <c r="J30" s="419">
        <f t="shared" si="1"/>
        <v>0</v>
      </c>
      <c r="K30" s="418" t="s">
        <v>47</v>
      </c>
      <c r="L30" s="417">
        <v>11.04</v>
      </c>
      <c r="M30" s="478">
        <v>5</v>
      </c>
      <c r="N30" s="120">
        <f t="shared" si="2"/>
        <v>232</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Nein</v>
      </c>
      <c r="AB30" s="12">
        <f t="shared" si="7"/>
        <v>0</v>
      </c>
      <c r="AC30" s="276">
        <f t="shared" si="8"/>
        <v>0</v>
      </c>
      <c r="AD30" s="12">
        <f t="shared" si="15"/>
        <v>0</v>
      </c>
      <c r="AE30" s="595">
        <f t="shared" si="9"/>
        <v>0</v>
      </c>
      <c r="AF30" s="302"/>
    </row>
    <row r="31" spans="1:32" s="298" customFormat="1">
      <c r="A31" s="334"/>
      <c r="B31" s="418">
        <f t="shared" si="10"/>
        <v>22</v>
      </c>
      <c r="C31" s="428"/>
      <c r="D31" s="428" t="s">
        <v>366</v>
      </c>
      <c r="E31" s="491"/>
      <c r="F31" s="282" t="s">
        <v>188</v>
      </c>
      <c r="G31" s="421" t="s">
        <v>364</v>
      </c>
      <c r="H31" s="490" t="s">
        <v>226</v>
      </c>
      <c r="I31" s="686">
        <f t="shared" si="0"/>
        <v>4</v>
      </c>
      <c r="J31" s="419">
        <f t="shared" si="1"/>
        <v>0</v>
      </c>
      <c r="K31" s="418" t="s">
        <v>47</v>
      </c>
      <c r="L31" s="417">
        <v>5.2</v>
      </c>
      <c r="M31" s="478">
        <v>5</v>
      </c>
      <c r="N31" s="120">
        <f t="shared" si="2"/>
        <v>232</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Nein</v>
      </c>
      <c r="AB31" s="12">
        <f t="shared" si="7"/>
        <v>0</v>
      </c>
      <c r="AC31" s="276">
        <f t="shared" si="8"/>
        <v>0</v>
      </c>
      <c r="AD31" s="12">
        <f t="shared" si="15"/>
        <v>0</v>
      </c>
      <c r="AE31" s="595">
        <f t="shared" si="9"/>
        <v>0</v>
      </c>
      <c r="AF31" s="302"/>
    </row>
    <row r="32" spans="1:32" s="298" customFormat="1">
      <c r="A32" s="334"/>
      <c r="B32" s="418">
        <f t="shared" si="10"/>
        <v>23</v>
      </c>
      <c r="C32" s="428"/>
      <c r="D32" s="428" t="s">
        <v>366</v>
      </c>
      <c r="E32" s="491"/>
      <c r="F32" s="282" t="s">
        <v>660</v>
      </c>
      <c r="G32" s="421" t="s">
        <v>358</v>
      </c>
      <c r="H32" s="490" t="s">
        <v>573</v>
      </c>
      <c r="I32" s="686">
        <f t="shared" si="0"/>
        <v>2</v>
      </c>
      <c r="J32" s="419">
        <f t="shared" si="1"/>
        <v>0</v>
      </c>
      <c r="K32" s="418" t="s">
        <v>47</v>
      </c>
      <c r="L32" s="417">
        <v>23.13</v>
      </c>
      <c r="M32" s="478">
        <v>5</v>
      </c>
      <c r="N32" s="120">
        <f t="shared" si="2"/>
        <v>232</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Nein</v>
      </c>
      <c r="AB32" s="12">
        <f t="shared" si="7"/>
        <v>0</v>
      </c>
      <c r="AC32" s="276">
        <f t="shared" si="8"/>
        <v>0</v>
      </c>
      <c r="AD32" s="12">
        <f t="shared" si="15"/>
        <v>0</v>
      </c>
      <c r="AE32" s="595">
        <f t="shared" si="9"/>
        <v>0</v>
      </c>
      <c r="AF32" s="302"/>
    </row>
    <row r="33" spans="1:32" s="298" customFormat="1">
      <c r="A33" s="334"/>
      <c r="B33" s="418">
        <f t="shared" si="10"/>
        <v>24</v>
      </c>
      <c r="C33" s="428"/>
      <c r="D33" s="428" t="s">
        <v>366</v>
      </c>
      <c r="E33" s="491"/>
      <c r="F33" s="282" t="s">
        <v>183</v>
      </c>
      <c r="G33" s="421" t="s">
        <v>356</v>
      </c>
      <c r="H33" s="490" t="s">
        <v>505</v>
      </c>
      <c r="I33" s="686">
        <f t="shared" si="0"/>
        <v>3</v>
      </c>
      <c r="J33" s="419">
        <f t="shared" si="1"/>
        <v>0</v>
      </c>
      <c r="K33" s="418" t="s">
        <v>47</v>
      </c>
      <c r="L33" s="417">
        <v>22.6</v>
      </c>
      <c r="M33" s="478">
        <v>5</v>
      </c>
      <c r="N33" s="120">
        <f t="shared" si="2"/>
        <v>232</v>
      </c>
      <c r="O33" s="274">
        <f t="shared" si="3"/>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Nein</v>
      </c>
      <c r="AB33" s="12">
        <f t="shared" si="7"/>
        <v>0</v>
      </c>
      <c r="AC33" s="276">
        <f t="shared" si="8"/>
        <v>0</v>
      </c>
      <c r="AD33" s="12">
        <f t="shared" si="15"/>
        <v>0</v>
      </c>
      <c r="AE33" s="595">
        <f t="shared" si="9"/>
        <v>0</v>
      </c>
      <c r="AF33" s="302"/>
    </row>
    <row r="34" spans="1:32" s="298" customFormat="1" ht="13.5" customHeight="1">
      <c r="A34" s="334"/>
      <c r="B34" s="466"/>
      <c r="C34" s="753"/>
      <c r="D34" s="753"/>
      <c r="E34" s="753"/>
      <c r="F34" s="753"/>
      <c r="G34" s="334"/>
      <c r="H34" s="378"/>
      <c r="I34" s="405"/>
      <c r="J34" s="405"/>
      <c r="K34" s="333"/>
      <c r="L34" s="387"/>
      <c r="M34" s="387"/>
      <c r="N34" s="387"/>
      <c r="O34" s="387"/>
      <c r="P34" s="859"/>
      <c r="Q34" s="387"/>
      <c r="R34" s="337"/>
      <c r="S34" s="617"/>
      <c r="T34" s="617"/>
      <c r="U34" s="617"/>
      <c r="V34" s="337"/>
      <c r="W34" s="337"/>
      <c r="X34" s="617"/>
      <c r="Y34" s="337"/>
      <c r="Z34" s="602"/>
      <c r="AA34" s="337"/>
      <c r="AB34" s="337"/>
      <c r="AC34" s="333"/>
      <c r="AD34" s="333"/>
      <c r="AE34" s="617"/>
      <c r="AF34" s="302"/>
    </row>
    <row r="35" spans="1:32" s="298" customFormat="1" ht="13.5" customHeight="1" thickBot="1">
      <c r="A35" s="334"/>
      <c r="B35" s="466"/>
      <c r="C35" s="753"/>
      <c r="D35" s="753"/>
      <c r="E35" s="753"/>
      <c r="F35" s="753"/>
      <c r="G35" s="334"/>
      <c r="H35" s="333"/>
      <c r="I35" s="405"/>
      <c r="J35" s="405"/>
      <c r="K35" s="378"/>
      <c r="L35" s="402">
        <f>SUM(L10:L33)</f>
        <v>568.53</v>
      </c>
      <c r="M35" s="387"/>
      <c r="N35" s="387"/>
      <c r="O35" s="387"/>
      <c r="P35" s="859"/>
      <c r="Q35" s="402">
        <f>SUM(Q10:Q33)</f>
        <v>0</v>
      </c>
      <c r="R35" s="402">
        <f>SUM(R10:R33)</f>
        <v>0</v>
      </c>
      <c r="S35" s="617"/>
      <c r="T35" s="402">
        <f t="shared" ref="T35:Z35" si="16">SUM(T10:T33)</f>
        <v>0</v>
      </c>
      <c r="U35" s="402">
        <f t="shared" si="16"/>
        <v>0</v>
      </c>
      <c r="V35" s="603">
        <f t="shared" si="16"/>
        <v>0</v>
      </c>
      <c r="W35" s="603">
        <f t="shared" si="16"/>
        <v>0</v>
      </c>
      <c r="X35" s="603">
        <f t="shared" si="16"/>
        <v>0</v>
      </c>
      <c r="Y35" s="402">
        <f t="shared" si="16"/>
        <v>0</v>
      </c>
      <c r="Z35" s="603">
        <f t="shared" si="16"/>
        <v>0</v>
      </c>
      <c r="AA35" s="337"/>
      <c r="AB35" s="402">
        <f>SUM(AB10:AB33)</f>
        <v>0</v>
      </c>
      <c r="AC35" s="333"/>
      <c r="AD35" s="402">
        <f>SUM(AD10:AD33)</f>
        <v>0</v>
      </c>
      <c r="AE35" s="603">
        <f>SUM(AE10:AE33)</f>
        <v>0</v>
      </c>
      <c r="AF35" s="302"/>
    </row>
    <row r="36" spans="1:32" s="298" customFormat="1" ht="11" thickBot="1">
      <c r="A36" s="334"/>
      <c r="B36" s="466"/>
      <c r="C36" s="753"/>
      <c r="D36" s="753"/>
      <c r="E36" s="753"/>
      <c r="F36" s="753"/>
      <c r="G36" s="334"/>
      <c r="H36" s="400" t="s">
        <v>88</v>
      </c>
      <c r="I36" s="337"/>
      <c r="J36" s="337"/>
      <c r="K36" s="401">
        <f>COUNTIF(K10:K33,"K")</f>
        <v>24</v>
      </c>
      <c r="L36" s="399">
        <f>SUMIF($K$10:$K$33,"K",L10:L33)</f>
        <v>568.53</v>
      </c>
      <c r="M36" s="334"/>
      <c r="N36" s="398"/>
      <c r="O36" s="334"/>
      <c r="P36" s="845"/>
      <c r="Q36" s="334"/>
      <c r="R36" s="334"/>
      <c r="S36" s="599"/>
      <c r="T36" s="334"/>
      <c r="U36" s="334"/>
      <c r="V36" s="599"/>
      <c r="W36" s="599"/>
      <c r="X36" s="599"/>
      <c r="Y36" s="334"/>
      <c r="Z36" s="599"/>
      <c r="AA36" s="337"/>
      <c r="AB36" s="334"/>
      <c r="AC36" s="334"/>
      <c r="AD36" s="334"/>
      <c r="AE36" s="599"/>
      <c r="AF36" s="302"/>
    </row>
    <row r="37" spans="1:32" s="298" customFormat="1" ht="11" thickBot="1">
      <c r="A37" s="334"/>
      <c r="B37" s="466"/>
      <c r="C37" s="753"/>
      <c r="D37" s="753"/>
      <c r="E37" s="753"/>
      <c r="F37" s="753"/>
      <c r="G37" s="334"/>
      <c r="H37" s="396" t="s">
        <v>89</v>
      </c>
      <c r="I37" s="337"/>
      <c r="J37" s="337"/>
      <c r="K37" s="397">
        <f>COUNTIF(K10:K33,"E")</f>
        <v>0</v>
      </c>
      <c r="L37" s="395">
        <f>SUMIF($K$10:$K$33,"E",L10:L33)</f>
        <v>0</v>
      </c>
      <c r="M37" s="392"/>
      <c r="O37" s="329"/>
      <c r="P37" s="846"/>
      <c r="Q37" s="395">
        <f>SUMIF($K$10:$K$33,"E",Q10:Q33)</f>
        <v>0</v>
      </c>
      <c r="R37" s="395">
        <f>SUMIF($K$10:$K$33,"E",R10:R33)</f>
        <v>0</v>
      </c>
      <c r="S37" s="616"/>
      <c r="T37" s="395">
        <f t="shared" ref="T37:Z37" si="17">SUMIF($K$10:$K$33,"E",T10:T33)</f>
        <v>0</v>
      </c>
      <c r="U37" s="395">
        <f t="shared" si="17"/>
        <v>0</v>
      </c>
      <c r="V37" s="608">
        <f t="shared" si="17"/>
        <v>0</v>
      </c>
      <c r="W37" s="608">
        <f t="shared" si="17"/>
        <v>0</v>
      </c>
      <c r="X37" s="608">
        <f t="shared" si="17"/>
        <v>0</v>
      </c>
      <c r="Y37" s="395">
        <f t="shared" si="17"/>
        <v>0</v>
      </c>
      <c r="Z37" s="608">
        <f t="shared" si="17"/>
        <v>0</v>
      </c>
      <c r="AA37" s="337"/>
      <c r="AB37" s="337"/>
      <c r="AC37" s="337"/>
      <c r="AD37" s="337"/>
      <c r="AE37" s="617"/>
      <c r="AF37" s="302"/>
    </row>
    <row r="38" spans="1:32" s="298" customFormat="1" ht="11" thickBot="1">
      <c r="A38" s="334"/>
      <c r="B38" s="466"/>
      <c r="C38" s="753"/>
      <c r="D38" s="753"/>
      <c r="E38" s="753"/>
      <c r="F38" s="753"/>
      <c r="G38" s="378" t="s">
        <v>90</v>
      </c>
      <c r="H38" s="393" t="s">
        <v>91</v>
      </c>
      <c r="I38" s="337"/>
      <c r="J38" s="337"/>
      <c r="K38" s="394">
        <f>COUNTIF(K10:K33,"F")</f>
        <v>0</v>
      </c>
      <c r="L38" s="438">
        <f>SUMIF($K$10:$K$33,"F",L10:L33)</f>
        <v>0</v>
      </c>
      <c r="M38" s="392"/>
      <c r="N38" s="389"/>
      <c r="O38" s="378"/>
      <c r="P38" s="846"/>
      <c r="Q38" s="438">
        <f>SUMIF($K$10:$K$33,"F",Q10:Q33)</f>
        <v>0</v>
      </c>
      <c r="R38" s="438">
        <f>SUMIF($K$10:$K$33,"F",R10:R33)</f>
        <v>0</v>
      </c>
      <c r="S38" s="617"/>
      <c r="T38" s="438">
        <f t="shared" ref="T38:Z38" si="18">SUMIF($K$10:$K$33,"F",T10:T33)</f>
        <v>0</v>
      </c>
      <c r="U38" s="438">
        <f t="shared" si="18"/>
        <v>0</v>
      </c>
      <c r="V38" s="618">
        <f t="shared" si="18"/>
        <v>0</v>
      </c>
      <c r="W38" s="618">
        <f t="shared" si="18"/>
        <v>0</v>
      </c>
      <c r="X38" s="618">
        <f t="shared" si="18"/>
        <v>0</v>
      </c>
      <c r="Y38" s="438">
        <f t="shared" si="18"/>
        <v>0</v>
      </c>
      <c r="Z38" s="618">
        <f t="shared" si="18"/>
        <v>0</v>
      </c>
      <c r="AA38" s="337"/>
      <c r="AB38" s="438">
        <f>SUM(AB10:AB33)</f>
        <v>0</v>
      </c>
      <c r="AC38" s="377"/>
      <c r="AD38" s="438">
        <f>SUM(AD10:AD33)</f>
        <v>0</v>
      </c>
      <c r="AE38" s="618">
        <f>SUM(AE10:AE33)</f>
        <v>0</v>
      </c>
      <c r="AF38" s="302"/>
    </row>
    <row r="39" spans="1:32" s="298" customFormat="1" ht="10.5" thickBot="1">
      <c r="A39" s="334"/>
      <c r="B39" s="334"/>
      <c r="C39" s="334"/>
      <c r="D39" s="334"/>
      <c r="E39" s="433"/>
      <c r="F39" s="302"/>
      <c r="G39" s="753"/>
      <c r="H39" s="379"/>
      <c r="I39" s="337"/>
      <c r="J39" s="337"/>
      <c r="K39" s="379"/>
      <c r="L39" s="753"/>
      <c r="M39" s="387"/>
      <c r="N39" s="379"/>
      <c r="O39" s="379"/>
      <c r="P39" s="847"/>
      <c r="Q39" s="387"/>
      <c r="R39" s="387"/>
      <c r="S39" s="617"/>
      <c r="T39" s="387"/>
      <c r="U39" s="387"/>
      <c r="V39" s="598"/>
      <c r="W39" s="598"/>
      <c r="X39" s="598"/>
      <c r="Y39" s="378"/>
      <c r="Z39" s="598"/>
      <c r="AA39" s="337"/>
      <c r="AB39" s="378"/>
      <c r="AC39" s="388"/>
      <c r="AD39" s="378"/>
      <c r="AE39" s="598"/>
      <c r="AF39" s="302"/>
    </row>
    <row r="40" spans="1:32" s="298" customFormat="1" ht="12" thickBot="1">
      <c r="A40" s="334"/>
      <c r="B40" s="334"/>
      <c r="C40" s="334"/>
      <c r="D40" s="334"/>
      <c r="E40" s="433"/>
      <c r="F40" s="334"/>
      <c r="G40" s="386" t="s">
        <v>92</v>
      </c>
      <c r="I40" s="442"/>
      <c r="J40" s="442"/>
      <c r="K40" s="443">
        <f>SUM(K38:K39)</f>
        <v>0</v>
      </c>
      <c r="L40" s="382">
        <f>SUM(L38:L39)</f>
        <v>0</v>
      </c>
      <c r="M40" s="384"/>
      <c r="N40" s="384"/>
      <c r="O40" s="384"/>
      <c r="P40" s="848"/>
      <c r="Q40" s="382">
        <f>SUM(Q38:Q39)</f>
        <v>0</v>
      </c>
      <c r="R40" s="382">
        <f>SUM(R38:R39)</f>
        <v>0</v>
      </c>
      <c r="S40" s="646"/>
      <c r="T40" s="605">
        <f>ROUND(SUM(T38:T39),2)</f>
        <v>0</v>
      </c>
      <c r="U40" s="382">
        <f t="shared" ref="U40:W40" si="19">ROUND(SUM(U38:U39),2)</f>
        <v>0</v>
      </c>
      <c r="V40" s="382">
        <f t="shared" si="19"/>
        <v>0</v>
      </c>
      <c r="W40" s="605">
        <f t="shared" si="19"/>
        <v>0</v>
      </c>
      <c r="X40" s="605">
        <f>ROUND(SUM(X38:X39),2)</f>
        <v>0</v>
      </c>
      <c r="Y40" s="382">
        <f>ROUND(SUM(Y38:Y39),2)</f>
        <v>0</v>
      </c>
      <c r="Z40" s="605">
        <f>ROUND(SUM(Z38:Z39),2)</f>
        <v>0</v>
      </c>
      <c r="AA40" s="337"/>
      <c r="AB40" s="382">
        <f>SUM(AB38:AB39)</f>
        <v>0</v>
      </c>
      <c r="AC40" s="383"/>
      <c r="AD40" s="382">
        <f>ROUND(SUM(AD38:AD39),2)</f>
        <v>0</v>
      </c>
      <c r="AE40" s="605">
        <f>ROUND(SUM(AE38:AE39),2)</f>
        <v>0</v>
      </c>
      <c r="AF40" s="302"/>
    </row>
    <row r="41" spans="1:32" s="298" customFormat="1">
      <c r="A41" s="334"/>
      <c r="B41" s="334"/>
      <c r="C41" s="334"/>
      <c r="D41" s="334"/>
      <c r="E41" s="433"/>
      <c r="F41" s="334"/>
      <c r="G41" s="334"/>
      <c r="H41" s="334"/>
      <c r="I41" s="334"/>
      <c r="J41" s="334"/>
      <c r="K41" s="334"/>
      <c r="L41" s="334"/>
      <c r="M41" s="334"/>
      <c r="N41" s="334"/>
      <c r="O41" s="334"/>
      <c r="P41" s="841"/>
      <c r="Q41" s="334"/>
      <c r="R41" s="334"/>
      <c r="S41" s="628"/>
      <c r="T41" s="628"/>
      <c r="U41" s="628"/>
      <c r="V41" s="334"/>
      <c r="W41" s="334"/>
      <c r="X41" s="628"/>
      <c r="Y41" s="334"/>
      <c r="Z41" s="628"/>
      <c r="AA41" s="334"/>
      <c r="AB41" s="334"/>
      <c r="AC41" s="334"/>
      <c r="AD41" s="334"/>
      <c r="AE41" s="628"/>
      <c r="AF41" s="302"/>
    </row>
  </sheetData>
  <sheetProtection algorithmName="SHA-512" hashValue="0Qg9nxV+bQEp+UjaKg5h/iEzzA7t8ejKsRfUKn0zTc4upwA2ef2CkdjdmzH7JiZTFe2ZL8YnUUswhPblBbmuEA==" saltValue="si9CKXHQfgpyfhtVhE5faw==" spinCount="100000" sheet="1" objects="1" scenarios="1" formatColumns="0" formatRows="0" autoFilter="0"/>
  <autoFilter ref="B8:AE35" xr:uid="{00000000-0009-0000-0000-000024000000}"/>
  <mergeCells count="1">
    <mergeCell ref="AA7:AE7"/>
  </mergeCells>
  <conditionalFormatting sqref="K10:K33">
    <cfRule type="containsText" dxfId="85" priority="10" operator="containsText" text="F">
      <formula>NOT(ISERROR(SEARCH("F",K10)))</formula>
    </cfRule>
    <cfRule type="containsText" dxfId="84" priority="11" operator="containsText" text="K">
      <formula>NOT(ISERROR(SEARCH("K",K10)))</formula>
    </cfRule>
    <cfRule type="containsText" dxfId="83" priority="12" operator="containsText" text="E">
      <formula>NOT(ISERROR(SEARCH("E",K10)))</formula>
    </cfRule>
  </conditionalFormatting>
  <printOptions horizontalCentered="1"/>
  <pageMargins left="0" right="0" top="0.39370078740157483" bottom="0.39370078740157483" header="0.51181102362204722" footer="0.19685039370078741"/>
  <pageSetup paperSize="9" scale="64" orientation="landscape" r:id="rId1"/>
  <headerFooter alignWithMargins="0">
    <oddFooter>&amp;L&amp;D&amp;C&amp;F - &amp;A&amp;RSeite &amp;P von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D5BFB-ED68-457B-9169-20F6B9E87B54}">
  <sheetPr>
    <tabColor theme="7"/>
  </sheetPr>
  <dimension ref="A1:AF64"/>
  <sheetViews>
    <sheetView view="pageBreakPreview" zoomScale="115" zoomScaleNormal="115" zoomScaleSheetLayoutView="115" workbookViewId="0">
      <pane ySplit="8" topLeftCell="A9" activePane="bottomLeft" state="frozen"/>
      <selection activeCell="O30" sqref="O30"/>
      <selection pane="bottomLeft" activeCell="O10" sqref="O10"/>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4531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3" width="6.269531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Z63*12</f>
        <v>0</v>
      </c>
      <c r="AF2" s="509"/>
    </row>
    <row r="3" spans="1:32" s="501" customFormat="1" ht="10.5">
      <c r="A3" s="334"/>
      <c r="B3" s="794" t="str">
        <f>Objektübersicht!E8</f>
        <v>Kita Simmerath Containererweiterung</v>
      </c>
      <c r="C3" s="795"/>
      <c r="D3" s="795"/>
      <c r="E3" s="796"/>
      <c r="F3" s="785"/>
      <c r="G3" s="785"/>
      <c r="H3" s="785"/>
      <c r="I3" s="785"/>
      <c r="J3" s="796"/>
      <c r="K3" s="448">
        <f>Objektübersicht!I7</f>
        <v>4</v>
      </c>
      <c r="L3" s="506">
        <f>Objektübersicht!O7</f>
        <v>48</v>
      </c>
      <c r="M3" s="506">
        <f>Objektübersicht!P7</f>
        <v>5</v>
      </c>
      <c r="N3" s="557">
        <f>Objektübersicht!Q8</f>
        <v>243</v>
      </c>
      <c r="O3" s="689">
        <f>Preisblatt!$E$36</f>
        <v>0</v>
      </c>
      <c r="P3" s="842" t="s">
        <v>4</v>
      </c>
      <c r="Q3" s="785"/>
      <c r="R3" s="786"/>
      <c r="S3" s="787"/>
      <c r="T3" s="787"/>
      <c r="U3" s="787"/>
      <c r="V3" s="786"/>
      <c r="W3" s="786"/>
      <c r="X3" s="787"/>
      <c r="Y3" s="786"/>
      <c r="Z3" s="787"/>
      <c r="AA3" s="504"/>
      <c r="AB3" s="504"/>
      <c r="AC3" s="505"/>
      <c r="AD3" s="507" t="s">
        <v>105</v>
      </c>
      <c r="AE3" s="593">
        <f>'Übersicht UR'!X8</f>
        <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f>(AE3+AE2)/L63</f>
        <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(AE2+AE3)/Q63</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Simmerath Containererweiterung</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1016</v>
      </c>
      <c r="G10" s="421" t="s">
        <v>364</v>
      </c>
      <c r="H10" s="490" t="s">
        <v>578</v>
      </c>
      <c r="I10" s="686">
        <f t="shared" ref="I10:I52" si="0">IF(VLOOKUP(H10,Gr_KG,TRUE)=H10,VLOOKUP(H10,Gr_KG,7),0)</f>
        <v>3</v>
      </c>
      <c r="J10" s="419">
        <f t="shared" ref="J10:J52" si="1">IF(VLOOKUP(H10,Gr_KG,TRUE)=H10,VLOOKUP(H10,Gr_KG,6),0)</f>
        <v>0</v>
      </c>
      <c r="K10" s="418" t="s">
        <v>46</v>
      </c>
      <c r="L10" s="417">
        <v>17.48</v>
      </c>
      <c r="M10" s="478">
        <v>5</v>
      </c>
      <c r="N10" s="120">
        <f t="shared" ref="N10:N56" si="2">IF(M10=5,$N$3,IF(M10=2,($N$3/5)*M10,IF(M10=1,($N$3/5),IF(M10="1m",11,0))))</f>
        <v>243</v>
      </c>
      <c r="O10" s="274">
        <f>IF(VLOOKUP(H10,Gr_KG,TRUE)=H10,VLOOKUP(H10,Gr_KG,3),0)</f>
        <v>0</v>
      </c>
      <c r="P10" s="958"/>
      <c r="Q10" s="12">
        <f t="shared" ref="Q10:Q56" si="3">IF(O10&lt;&gt;0,L10*N10,0)</f>
        <v>0</v>
      </c>
      <c r="R10" s="12">
        <f>IF(O10&lt;&gt;0,Q10/O10,0)</f>
        <v>0</v>
      </c>
      <c r="S10" s="595">
        <f t="shared" ref="S10:S56" si="4">IF(Q10&lt;&gt;0,L10/O10*$O$2,0)</f>
        <v>0</v>
      </c>
      <c r="T10" s="612">
        <f>N10*S10/12</f>
        <v>0</v>
      </c>
      <c r="U10" s="958"/>
      <c r="V10" s="959"/>
      <c r="W10" s="960"/>
      <c r="X10" s="961"/>
      <c r="Y10" s="182">
        <f>R10+V10</f>
        <v>0</v>
      </c>
      <c r="Z10" s="610">
        <f>T10+X10</f>
        <v>0</v>
      </c>
      <c r="AA10" s="184" t="str">
        <f t="shared" ref="AA10:AA56" si="5">IF(K10="F","Ja","Nein")</f>
        <v>Ja</v>
      </c>
      <c r="AB10" s="12">
        <f t="shared" ref="AB10:AB56" si="6">IF(AA10="Ja",L10,0)</f>
        <v>17.48</v>
      </c>
      <c r="AC10" s="276">
        <f t="shared" ref="AC10:AC56" si="7">IF(VLOOKUP(H10,Gr_KG,TRUE)=H10,VLOOKUP(H10,Gr_KG,4),0)</f>
        <v>0</v>
      </c>
      <c r="AD10" s="12" t="e">
        <f>IF(AB10&lt;&gt;0,AB10/AC10,0)</f>
        <v>#DIV/0!</v>
      </c>
      <c r="AE10" s="595" t="e">
        <f t="shared" ref="AE10:AE56" si="8">IF(AB10&lt;&gt;0,AB10/AC10*$O$3,0)</f>
        <v>#DIV/0!</v>
      </c>
      <c r="AF10" s="302"/>
    </row>
    <row r="11" spans="1:32" s="298" customFormat="1">
      <c r="A11" s="334"/>
      <c r="B11" s="418">
        <f>B10+1</f>
        <v>2</v>
      </c>
      <c r="C11" s="428"/>
      <c r="D11" s="428" t="s">
        <v>360</v>
      </c>
      <c r="E11" s="491"/>
      <c r="F11" s="282" t="s">
        <v>1135</v>
      </c>
      <c r="G11" s="421" t="s">
        <v>364</v>
      </c>
      <c r="H11" s="490" t="s">
        <v>554</v>
      </c>
      <c r="I11" s="686">
        <f t="shared" ref="I11:I16" si="9">IF(VLOOKUP(H11,Gr_KG,TRUE)=H11,VLOOKUP(H11,Gr_KG,7),0)</f>
        <v>2</v>
      </c>
      <c r="J11" s="419">
        <f t="shared" ref="J11:J16" si="10">IF(VLOOKUP(H11,Gr_KG,TRUE)=H11,VLOOKUP(H11,Gr_KG,6),0)</f>
        <v>0</v>
      </c>
      <c r="K11" s="418" t="s">
        <v>46</v>
      </c>
      <c r="L11" s="417">
        <v>158.66</v>
      </c>
      <c r="M11" s="478">
        <v>5</v>
      </c>
      <c r="N11" s="120">
        <f t="shared" si="2"/>
        <v>243</v>
      </c>
      <c r="O11" s="274">
        <f t="shared" ref="O11:O50" si="11">IF(VLOOKUP(H11,Gr_KG,TRUE)=H11,VLOOKUP(H11,Gr_KG,3),0)</f>
        <v>0</v>
      </c>
      <c r="P11" s="958"/>
      <c r="Q11" s="12">
        <f t="shared" si="3"/>
        <v>0</v>
      </c>
      <c r="R11" s="12">
        <f>IF(O11&lt;&gt;0,Q11/O11,0)</f>
        <v>0</v>
      </c>
      <c r="S11" s="595">
        <f t="shared" si="4"/>
        <v>0</v>
      </c>
      <c r="T11" s="612">
        <f>N11*S11/12</f>
        <v>0</v>
      </c>
      <c r="U11" s="958"/>
      <c r="V11" s="959"/>
      <c r="W11" s="960"/>
      <c r="X11" s="961"/>
      <c r="Y11" s="182">
        <f>R11+V11</f>
        <v>0</v>
      </c>
      <c r="Z11" s="610">
        <f>T11+X11</f>
        <v>0</v>
      </c>
      <c r="AA11" s="184" t="str">
        <f t="shared" si="5"/>
        <v>Ja</v>
      </c>
      <c r="AB11" s="12">
        <f t="shared" si="6"/>
        <v>158.66</v>
      </c>
      <c r="AC11" s="276">
        <f t="shared" si="7"/>
        <v>0</v>
      </c>
      <c r="AD11" s="12" t="e">
        <f>IF(AB11&lt;&gt;0,AB11/AC11,0)</f>
        <v>#DIV/0!</v>
      </c>
      <c r="AE11" s="595" t="e">
        <f t="shared" ref="AE11" si="12">IF(AB11&lt;&gt;0,AB11/AC11*$O$3,0)</f>
        <v>#DIV/0!</v>
      </c>
      <c r="AF11" s="302"/>
    </row>
    <row r="12" spans="1:32" s="298" customFormat="1">
      <c r="A12" s="334"/>
      <c r="B12" s="418">
        <f t="shared" ref="B12:B37" si="13">B11+1</f>
        <v>3</v>
      </c>
      <c r="C12" s="428"/>
      <c r="D12" s="428" t="s">
        <v>360</v>
      </c>
      <c r="E12" s="491"/>
      <c r="F12" s="282" t="s">
        <v>1136</v>
      </c>
      <c r="G12" s="421" t="s">
        <v>364</v>
      </c>
      <c r="H12" s="490" t="s">
        <v>505</v>
      </c>
      <c r="I12" s="686">
        <f t="shared" si="9"/>
        <v>3</v>
      </c>
      <c r="J12" s="419">
        <f t="shared" si="10"/>
        <v>0</v>
      </c>
      <c r="K12" s="418" t="s">
        <v>46</v>
      </c>
      <c r="L12" s="417">
        <v>32.99</v>
      </c>
      <c r="M12" s="478">
        <v>5</v>
      </c>
      <c r="N12" s="120">
        <f t="shared" si="2"/>
        <v>243</v>
      </c>
      <c r="O12" s="274">
        <f t="shared" ref="O12:O16" si="14">IF(VLOOKUP(H12,Gr_KG,TRUE)=H12,VLOOKUP(H12,Gr_KG,3),0)</f>
        <v>0</v>
      </c>
      <c r="P12" s="958"/>
      <c r="Q12" s="12">
        <f t="shared" ref="Q12:Q34" si="15">IF(O12&lt;&gt;0,L12*N12,0)</f>
        <v>0</v>
      </c>
      <c r="R12" s="12">
        <f t="shared" ref="R12:R34" si="16">IF(O12&lt;&gt;0,Q12/O12,0)</f>
        <v>0</v>
      </c>
      <c r="S12" s="595">
        <f t="shared" ref="S12:S34" si="17">IF(Q12&lt;&gt;0,L12/O12*$O$2,0)</f>
        <v>0</v>
      </c>
      <c r="T12" s="612">
        <f t="shared" ref="T12:T34" si="18">N12*S12/12</f>
        <v>0</v>
      </c>
      <c r="U12" s="958"/>
      <c r="V12" s="959"/>
      <c r="W12" s="960"/>
      <c r="X12" s="961"/>
      <c r="Y12" s="182">
        <f t="shared" ref="Y12:Y34" si="19">R12+V12</f>
        <v>0</v>
      </c>
      <c r="Z12" s="610">
        <f t="shared" ref="Z12:Z34" si="20">T12+X12</f>
        <v>0</v>
      </c>
      <c r="AA12" s="184" t="str">
        <f t="shared" ref="AA12:AA34" si="21">IF(K12="F","Ja","Nein")</f>
        <v>Ja</v>
      </c>
      <c r="AB12" s="12">
        <f t="shared" ref="AB12:AB34" si="22">IF(AA12="Ja",L12,0)</f>
        <v>32.99</v>
      </c>
      <c r="AC12" s="276">
        <f t="shared" ref="AC12:AC34" si="23">IF(VLOOKUP(H12,Gr_KG,TRUE)=H12,VLOOKUP(H12,Gr_KG,4),0)</f>
        <v>0</v>
      </c>
      <c r="AD12" s="12" t="e">
        <f t="shared" ref="AD12:AD34" si="24">IF(AB12&lt;&gt;0,AB12/AC12,0)</f>
        <v>#DIV/0!</v>
      </c>
      <c r="AE12" s="595" t="e">
        <f t="shared" ref="AE12:AE34" si="25">IF(AB12&lt;&gt;0,AB12/AC12*$O$3,0)</f>
        <v>#DIV/0!</v>
      </c>
      <c r="AF12" s="302"/>
    </row>
    <row r="13" spans="1:32" s="298" customFormat="1">
      <c r="A13" s="334"/>
      <c r="B13" s="418">
        <f t="shared" si="13"/>
        <v>4</v>
      </c>
      <c r="C13" s="428"/>
      <c r="D13" s="428" t="s">
        <v>360</v>
      </c>
      <c r="E13" s="491"/>
      <c r="F13" s="282" t="s">
        <v>287</v>
      </c>
      <c r="G13" s="421" t="s">
        <v>364</v>
      </c>
      <c r="H13" s="490" t="s">
        <v>571</v>
      </c>
      <c r="I13" s="686">
        <f t="shared" si="9"/>
        <v>2</v>
      </c>
      <c r="J13" s="419">
        <f t="shared" si="10"/>
        <v>0</v>
      </c>
      <c r="K13" s="418" t="s">
        <v>46</v>
      </c>
      <c r="L13" s="417">
        <v>49.26</v>
      </c>
      <c r="M13" s="478">
        <v>5</v>
      </c>
      <c r="N13" s="120">
        <f t="shared" si="2"/>
        <v>243</v>
      </c>
      <c r="O13" s="274">
        <f t="shared" si="14"/>
        <v>0</v>
      </c>
      <c r="P13" s="958"/>
      <c r="Q13" s="12">
        <f t="shared" si="15"/>
        <v>0</v>
      </c>
      <c r="R13" s="12">
        <f t="shared" si="16"/>
        <v>0</v>
      </c>
      <c r="S13" s="595">
        <f t="shared" si="17"/>
        <v>0</v>
      </c>
      <c r="T13" s="612">
        <f t="shared" si="18"/>
        <v>0</v>
      </c>
      <c r="U13" s="958"/>
      <c r="V13" s="959"/>
      <c r="W13" s="960"/>
      <c r="X13" s="961"/>
      <c r="Y13" s="182">
        <f t="shared" si="19"/>
        <v>0</v>
      </c>
      <c r="Z13" s="610">
        <f t="shared" si="20"/>
        <v>0</v>
      </c>
      <c r="AA13" s="184" t="str">
        <f t="shared" si="21"/>
        <v>Ja</v>
      </c>
      <c r="AB13" s="12">
        <f t="shared" si="22"/>
        <v>49.26</v>
      </c>
      <c r="AC13" s="276">
        <f t="shared" si="23"/>
        <v>0</v>
      </c>
      <c r="AD13" s="12" t="e">
        <f t="shared" si="24"/>
        <v>#DIV/0!</v>
      </c>
      <c r="AE13" s="595" t="e">
        <f t="shared" si="25"/>
        <v>#DIV/0!</v>
      </c>
      <c r="AF13" s="302"/>
    </row>
    <row r="14" spans="1:32" s="298" customFormat="1">
      <c r="A14" s="334"/>
      <c r="B14" s="418">
        <f t="shared" si="13"/>
        <v>5</v>
      </c>
      <c r="C14" s="428"/>
      <c r="D14" s="428" t="s">
        <v>360</v>
      </c>
      <c r="E14" s="491"/>
      <c r="F14" s="282" t="s">
        <v>1139</v>
      </c>
      <c r="G14" s="421" t="s">
        <v>364</v>
      </c>
      <c r="H14" s="490" t="s">
        <v>571</v>
      </c>
      <c r="I14" s="686">
        <f t="shared" ref="I14" si="26">IF(VLOOKUP(H14,Gr_KG,TRUE)=H14,VLOOKUP(H14,Gr_KG,7),0)</f>
        <v>2</v>
      </c>
      <c r="J14" s="419">
        <f t="shared" ref="J14" si="27">IF(VLOOKUP(H14,Gr_KG,TRUE)=H14,VLOOKUP(H14,Gr_KG,6),0)</f>
        <v>0</v>
      </c>
      <c r="K14" s="418" t="s">
        <v>46</v>
      </c>
      <c r="L14" s="417">
        <v>3.89</v>
      </c>
      <c r="M14" s="478">
        <v>5</v>
      </c>
      <c r="N14" s="120">
        <f t="shared" si="2"/>
        <v>243</v>
      </c>
      <c r="O14" s="274">
        <f t="shared" ref="O14" si="28">IF(VLOOKUP(H14,Gr_KG,TRUE)=H14,VLOOKUP(H14,Gr_KG,3),0)</f>
        <v>0</v>
      </c>
      <c r="P14" s="958"/>
      <c r="Q14" s="12">
        <f t="shared" ref="Q14" si="29">IF(O14&lt;&gt;0,L14*N14,0)</f>
        <v>0</v>
      </c>
      <c r="R14" s="12">
        <f t="shared" ref="R14" si="30">IF(O14&lt;&gt;0,Q14/O14,0)</f>
        <v>0</v>
      </c>
      <c r="S14" s="595">
        <f t="shared" ref="S14" si="31">IF(Q14&lt;&gt;0,L14/O14*$O$2,0)</f>
        <v>0</v>
      </c>
      <c r="T14" s="612">
        <f t="shared" ref="T14" si="32">N14*S14/12</f>
        <v>0</v>
      </c>
      <c r="U14" s="958"/>
      <c r="V14" s="959"/>
      <c r="W14" s="960"/>
      <c r="X14" s="961"/>
      <c r="Y14" s="182">
        <f t="shared" ref="Y14" si="33">R14+V14</f>
        <v>0</v>
      </c>
      <c r="Z14" s="610">
        <f t="shared" ref="Z14" si="34">T14+X14</f>
        <v>0</v>
      </c>
      <c r="AA14" s="184" t="str">
        <f t="shared" ref="AA14" si="35">IF(K14="F","Ja","Nein")</f>
        <v>Ja</v>
      </c>
      <c r="AB14" s="12">
        <f t="shared" ref="AB14" si="36">IF(AA14="Ja",L14,0)</f>
        <v>3.89</v>
      </c>
      <c r="AC14" s="276">
        <f t="shared" ref="AC14" si="37">IF(VLOOKUP(H14,Gr_KG,TRUE)=H14,VLOOKUP(H14,Gr_KG,4),0)</f>
        <v>0</v>
      </c>
      <c r="AD14" s="12" t="e">
        <f t="shared" ref="AD14" si="38">IF(AB14&lt;&gt;0,AB14/AC14,0)</f>
        <v>#DIV/0!</v>
      </c>
      <c r="AE14" s="595" t="e">
        <f t="shared" ref="AE14" si="39">IF(AB14&lt;&gt;0,AB14/AC14*$O$3,0)</f>
        <v>#DIV/0!</v>
      </c>
      <c r="AF14" s="302"/>
    </row>
    <row r="15" spans="1:32" s="298" customFormat="1">
      <c r="A15" s="334"/>
      <c r="B15" s="418">
        <f t="shared" si="13"/>
        <v>6</v>
      </c>
      <c r="C15" s="428"/>
      <c r="D15" s="428" t="s">
        <v>360</v>
      </c>
      <c r="E15" s="491"/>
      <c r="F15" s="282" t="s">
        <v>572</v>
      </c>
      <c r="G15" s="421" t="s">
        <v>364</v>
      </c>
      <c r="H15" s="490" t="s">
        <v>573</v>
      </c>
      <c r="I15" s="686">
        <f t="shared" si="9"/>
        <v>2</v>
      </c>
      <c r="J15" s="419">
        <f t="shared" si="10"/>
        <v>0</v>
      </c>
      <c r="K15" s="418" t="s">
        <v>46</v>
      </c>
      <c r="L15" s="417">
        <v>11.58</v>
      </c>
      <c r="M15" s="478">
        <v>5</v>
      </c>
      <c r="N15" s="120">
        <f t="shared" si="2"/>
        <v>243</v>
      </c>
      <c r="O15" s="274">
        <f t="shared" si="14"/>
        <v>0</v>
      </c>
      <c r="P15" s="958"/>
      <c r="Q15" s="12">
        <f t="shared" si="15"/>
        <v>0</v>
      </c>
      <c r="R15" s="12">
        <f t="shared" si="16"/>
        <v>0</v>
      </c>
      <c r="S15" s="595">
        <f t="shared" si="17"/>
        <v>0</v>
      </c>
      <c r="T15" s="612">
        <f t="shared" si="18"/>
        <v>0</v>
      </c>
      <c r="U15" s="958"/>
      <c r="V15" s="959"/>
      <c r="W15" s="960"/>
      <c r="X15" s="961"/>
      <c r="Y15" s="182">
        <f t="shared" si="19"/>
        <v>0</v>
      </c>
      <c r="Z15" s="610">
        <f t="shared" si="20"/>
        <v>0</v>
      </c>
      <c r="AA15" s="184" t="str">
        <f t="shared" si="21"/>
        <v>Ja</v>
      </c>
      <c r="AB15" s="12">
        <f t="shared" si="22"/>
        <v>11.58</v>
      </c>
      <c r="AC15" s="276">
        <f t="shared" si="23"/>
        <v>0</v>
      </c>
      <c r="AD15" s="12" t="e">
        <f t="shared" si="24"/>
        <v>#DIV/0!</v>
      </c>
      <c r="AE15" s="595" t="e">
        <f t="shared" si="25"/>
        <v>#DIV/0!</v>
      </c>
      <c r="AF15" s="302"/>
    </row>
    <row r="16" spans="1:32" s="298" customFormat="1">
      <c r="A16" s="334"/>
      <c r="B16" s="418">
        <f t="shared" si="13"/>
        <v>7</v>
      </c>
      <c r="C16" s="428"/>
      <c r="D16" s="428" t="s">
        <v>360</v>
      </c>
      <c r="E16" s="491"/>
      <c r="F16" s="282" t="s">
        <v>1137</v>
      </c>
      <c r="G16" s="421" t="s">
        <v>353</v>
      </c>
      <c r="H16" s="490" t="s">
        <v>581</v>
      </c>
      <c r="I16" s="686">
        <f t="shared" si="9"/>
        <v>1</v>
      </c>
      <c r="J16" s="419">
        <f t="shared" si="10"/>
        <v>0</v>
      </c>
      <c r="K16" s="418" t="s">
        <v>46</v>
      </c>
      <c r="L16" s="417">
        <v>9.52</v>
      </c>
      <c r="M16" s="478">
        <v>5</v>
      </c>
      <c r="N16" s="120">
        <f t="shared" si="2"/>
        <v>243</v>
      </c>
      <c r="O16" s="274">
        <f t="shared" si="14"/>
        <v>0</v>
      </c>
      <c r="P16" s="958"/>
      <c r="Q16" s="12">
        <f t="shared" si="15"/>
        <v>0</v>
      </c>
      <c r="R16" s="12">
        <f t="shared" si="16"/>
        <v>0</v>
      </c>
      <c r="S16" s="595">
        <f t="shared" si="17"/>
        <v>0</v>
      </c>
      <c r="T16" s="612">
        <f t="shared" si="18"/>
        <v>0</v>
      </c>
      <c r="U16" s="958"/>
      <c r="V16" s="959"/>
      <c r="W16" s="960"/>
      <c r="X16" s="961"/>
      <c r="Y16" s="182">
        <f t="shared" si="19"/>
        <v>0</v>
      </c>
      <c r="Z16" s="610">
        <f t="shared" si="20"/>
        <v>0</v>
      </c>
      <c r="AA16" s="184" t="str">
        <f t="shared" si="21"/>
        <v>Ja</v>
      </c>
      <c r="AB16" s="12">
        <f t="shared" si="22"/>
        <v>9.52</v>
      </c>
      <c r="AC16" s="276">
        <f t="shared" si="23"/>
        <v>0</v>
      </c>
      <c r="AD16" s="12" t="e">
        <f t="shared" si="24"/>
        <v>#DIV/0!</v>
      </c>
      <c r="AE16" s="595" t="e">
        <f t="shared" si="25"/>
        <v>#DIV/0!</v>
      </c>
      <c r="AF16" s="302"/>
    </row>
    <row r="17" spans="1:32" s="298" customFormat="1">
      <c r="A17" s="334"/>
      <c r="B17" s="418">
        <f t="shared" si="13"/>
        <v>8</v>
      </c>
      <c r="C17" s="428"/>
      <c r="D17" s="428" t="s">
        <v>360</v>
      </c>
      <c r="E17" s="491"/>
      <c r="F17" s="282" t="s">
        <v>734</v>
      </c>
      <c r="G17" s="421" t="s">
        <v>353</v>
      </c>
      <c r="H17" s="490" t="s">
        <v>581</v>
      </c>
      <c r="I17" s="686">
        <f t="shared" ref="I17:I23" si="40">IF(VLOOKUP(H17,Gr_KG,TRUE)=H17,VLOOKUP(H17,Gr_KG,7),0)</f>
        <v>1</v>
      </c>
      <c r="J17" s="419">
        <f t="shared" ref="J17:J23" si="41">IF(VLOOKUP(H17,Gr_KG,TRUE)=H17,VLOOKUP(H17,Gr_KG,6),0)</f>
        <v>0</v>
      </c>
      <c r="K17" s="418" t="s">
        <v>46</v>
      </c>
      <c r="L17" s="417">
        <v>4.8499999999999996</v>
      </c>
      <c r="M17" s="478">
        <v>5</v>
      </c>
      <c r="N17" s="120">
        <f t="shared" si="2"/>
        <v>243</v>
      </c>
      <c r="O17" s="274">
        <f t="shared" ref="O17:O23" si="42">IF(VLOOKUP(H17,Gr_KG,TRUE)=H17,VLOOKUP(H17,Gr_KG,3),0)</f>
        <v>0</v>
      </c>
      <c r="P17" s="958"/>
      <c r="Q17" s="12">
        <f t="shared" si="15"/>
        <v>0</v>
      </c>
      <c r="R17" s="12">
        <f t="shared" si="16"/>
        <v>0</v>
      </c>
      <c r="S17" s="595">
        <f t="shared" si="17"/>
        <v>0</v>
      </c>
      <c r="T17" s="612">
        <f t="shared" si="18"/>
        <v>0</v>
      </c>
      <c r="U17" s="958"/>
      <c r="V17" s="959"/>
      <c r="W17" s="960"/>
      <c r="X17" s="961"/>
      <c r="Y17" s="182">
        <f t="shared" si="19"/>
        <v>0</v>
      </c>
      <c r="Z17" s="610">
        <f t="shared" si="20"/>
        <v>0</v>
      </c>
      <c r="AA17" s="184" t="str">
        <f t="shared" si="21"/>
        <v>Ja</v>
      </c>
      <c r="AB17" s="12">
        <f t="shared" si="22"/>
        <v>4.8499999999999996</v>
      </c>
      <c r="AC17" s="276">
        <f t="shared" si="23"/>
        <v>0</v>
      </c>
      <c r="AD17" s="12" t="e">
        <f t="shared" si="24"/>
        <v>#DIV/0!</v>
      </c>
      <c r="AE17" s="595" t="e">
        <f t="shared" si="25"/>
        <v>#DIV/0!</v>
      </c>
      <c r="AF17" s="302"/>
    </row>
    <row r="18" spans="1:32" s="298" customFormat="1">
      <c r="A18" s="334"/>
      <c r="B18" s="418">
        <f t="shared" si="13"/>
        <v>9</v>
      </c>
      <c r="C18" s="428"/>
      <c r="D18" s="428" t="s">
        <v>360</v>
      </c>
      <c r="E18" s="491"/>
      <c r="F18" s="282" t="s">
        <v>1015</v>
      </c>
      <c r="G18" s="421" t="s">
        <v>364</v>
      </c>
      <c r="H18" s="490" t="s">
        <v>573</v>
      </c>
      <c r="I18" s="686">
        <f t="shared" si="40"/>
        <v>2</v>
      </c>
      <c r="J18" s="419">
        <f t="shared" si="41"/>
        <v>0</v>
      </c>
      <c r="K18" s="418" t="s">
        <v>46</v>
      </c>
      <c r="L18" s="417">
        <v>14.78</v>
      </c>
      <c r="M18" s="478">
        <v>5</v>
      </c>
      <c r="N18" s="120">
        <f t="shared" si="2"/>
        <v>243</v>
      </c>
      <c r="O18" s="274">
        <f t="shared" si="42"/>
        <v>0</v>
      </c>
      <c r="P18" s="958"/>
      <c r="Q18" s="12">
        <f t="shared" si="15"/>
        <v>0</v>
      </c>
      <c r="R18" s="12">
        <f t="shared" si="16"/>
        <v>0</v>
      </c>
      <c r="S18" s="595">
        <f t="shared" si="17"/>
        <v>0</v>
      </c>
      <c r="T18" s="612">
        <f t="shared" si="18"/>
        <v>0</v>
      </c>
      <c r="U18" s="958"/>
      <c r="V18" s="959"/>
      <c r="W18" s="960"/>
      <c r="X18" s="961"/>
      <c r="Y18" s="182">
        <f t="shared" si="19"/>
        <v>0</v>
      </c>
      <c r="Z18" s="610">
        <f t="shared" si="20"/>
        <v>0</v>
      </c>
      <c r="AA18" s="184" t="str">
        <f t="shared" si="21"/>
        <v>Ja</v>
      </c>
      <c r="AB18" s="12">
        <f t="shared" si="22"/>
        <v>14.78</v>
      </c>
      <c r="AC18" s="276">
        <f t="shared" si="23"/>
        <v>0</v>
      </c>
      <c r="AD18" s="12" t="e">
        <f t="shared" si="24"/>
        <v>#DIV/0!</v>
      </c>
      <c r="AE18" s="595" t="e">
        <f t="shared" si="25"/>
        <v>#DIV/0!</v>
      </c>
      <c r="AF18" s="302"/>
    </row>
    <row r="19" spans="1:32" s="298" customFormat="1">
      <c r="A19" s="334"/>
      <c r="B19" s="418">
        <f t="shared" si="13"/>
        <v>10</v>
      </c>
      <c r="C19" s="428"/>
      <c r="D19" s="428" t="s">
        <v>360</v>
      </c>
      <c r="E19" s="491"/>
      <c r="F19" s="282" t="s">
        <v>1138</v>
      </c>
      <c r="G19" s="421" t="s">
        <v>364</v>
      </c>
      <c r="H19" s="490" t="s">
        <v>505</v>
      </c>
      <c r="I19" s="686">
        <f t="shared" si="40"/>
        <v>3</v>
      </c>
      <c r="J19" s="419">
        <f t="shared" si="41"/>
        <v>0</v>
      </c>
      <c r="K19" s="418" t="s">
        <v>46</v>
      </c>
      <c r="L19" s="417">
        <v>16.02</v>
      </c>
      <c r="M19" s="478">
        <v>5</v>
      </c>
      <c r="N19" s="120">
        <f t="shared" si="2"/>
        <v>243</v>
      </c>
      <c r="O19" s="274">
        <f t="shared" si="42"/>
        <v>0</v>
      </c>
      <c r="P19" s="958"/>
      <c r="Q19" s="12">
        <f t="shared" si="15"/>
        <v>0</v>
      </c>
      <c r="R19" s="12">
        <f t="shared" si="16"/>
        <v>0</v>
      </c>
      <c r="S19" s="595">
        <f t="shared" si="17"/>
        <v>0</v>
      </c>
      <c r="T19" s="612">
        <f t="shared" si="18"/>
        <v>0</v>
      </c>
      <c r="U19" s="958"/>
      <c r="V19" s="959"/>
      <c r="W19" s="960"/>
      <c r="X19" s="961"/>
      <c r="Y19" s="182">
        <f t="shared" si="19"/>
        <v>0</v>
      </c>
      <c r="Z19" s="610">
        <f t="shared" si="20"/>
        <v>0</v>
      </c>
      <c r="AA19" s="184" t="str">
        <f t="shared" si="21"/>
        <v>Ja</v>
      </c>
      <c r="AB19" s="12">
        <f t="shared" si="22"/>
        <v>16.02</v>
      </c>
      <c r="AC19" s="276">
        <f t="shared" si="23"/>
        <v>0</v>
      </c>
      <c r="AD19" s="12" t="e">
        <f t="shared" si="24"/>
        <v>#DIV/0!</v>
      </c>
      <c r="AE19" s="595" t="e">
        <f t="shared" si="25"/>
        <v>#DIV/0!</v>
      </c>
      <c r="AF19" s="302"/>
    </row>
    <row r="20" spans="1:32" s="298" customFormat="1">
      <c r="A20" s="334"/>
      <c r="B20" s="418">
        <f t="shared" si="13"/>
        <v>11</v>
      </c>
      <c r="C20" s="428"/>
      <c r="D20" s="428" t="s">
        <v>360</v>
      </c>
      <c r="E20" s="491"/>
      <c r="F20" s="282" t="s">
        <v>288</v>
      </c>
      <c r="G20" s="421" t="s">
        <v>364</v>
      </c>
      <c r="H20" s="490" t="s">
        <v>571</v>
      </c>
      <c r="I20" s="686">
        <f t="shared" si="40"/>
        <v>2</v>
      </c>
      <c r="J20" s="419">
        <f t="shared" si="41"/>
        <v>0</v>
      </c>
      <c r="K20" s="418" t="s">
        <v>46</v>
      </c>
      <c r="L20" s="417">
        <v>49.26</v>
      </c>
      <c r="M20" s="478">
        <v>5</v>
      </c>
      <c r="N20" s="120">
        <f t="shared" si="2"/>
        <v>243</v>
      </c>
      <c r="O20" s="274">
        <f t="shared" si="42"/>
        <v>0</v>
      </c>
      <c r="P20" s="958"/>
      <c r="Q20" s="12">
        <f t="shared" si="15"/>
        <v>0</v>
      </c>
      <c r="R20" s="12">
        <f t="shared" si="16"/>
        <v>0</v>
      </c>
      <c r="S20" s="595">
        <f t="shared" si="17"/>
        <v>0</v>
      </c>
      <c r="T20" s="612">
        <f t="shared" si="18"/>
        <v>0</v>
      </c>
      <c r="U20" s="958"/>
      <c r="V20" s="959"/>
      <c r="W20" s="960"/>
      <c r="X20" s="961"/>
      <c r="Y20" s="182">
        <f t="shared" si="19"/>
        <v>0</v>
      </c>
      <c r="Z20" s="610">
        <f t="shared" si="20"/>
        <v>0</v>
      </c>
      <c r="AA20" s="184" t="str">
        <f t="shared" si="21"/>
        <v>Ja</v>
      </c>
      <c r="AB20" s="12">
        <f t="shared" si="22"/>
        <v>49.26</v>
      </c>
      <c r="AC20" s="276">
        <f t="shared" si="23"/>
        <v>0</v>
      </c>
      <c r="AD20" s="12" t="e">
        <f t="shared" si="24"/>
        <v>#DIV/0!</v>
      </c>
      <c r="AE20" s="595" t="e">
        <f t="shared" si="25"/>
        <v>#DIV/0!</v>
      </c>
      <c r="AF20" s="302"/>
    </row>
    <row r="21" spans="1:32" s="298" customFormat="1">
      <c r="A21" s="334"/>
      <c r="B21" s="418">
        <f t="shared" si="13"/>
        <v>12</v>
      </c>
      <c r="C21" s="428"/>
      <c r="D21" s="428" t="s">
        <v>360</v>
      </c>
      <c r="E21" s="491"/>
      <c r="F21" s="282" t="s">
        <v>1140</v>
      </c>
      <c r="G21" s="421" t="s">
        <v>364</v>
      </c>
      <c r="H21" s="490" t="s">
        <v>571</v>
      </c>
      <c r="I21" s="686">
        <f t="shared" si="40"/>
        <v>2</v>
      </c>
      <c r="J21" s="419">
        <f t="shared" si="41"/>
        <v>0</v>
      </c>
      <c r="K21" s="418" t="s">
        <v>46</v>
      </c>
      <c r="L21" s="417">
        <v>3.89</v>
      </c>
      <c r="M21" s="478">
        <v>5</v>
      </c>
      <c r="N21" s="120">
        <f t="shared" si="2"/>
        <v>243</v>
      </c>
      <c r="O21" s="274">
        <f t="shared" si="42"/>
        <v>0</v>
      </c>
      <c r="P21" s="958"/>
      <c r="Q21" s="12">
        <f t="shared" si="15"/>
        <v>0</v>
      </c>
      <c r="R21" s="12">
        <f t="shared" si="16"/>
        <v>0</v>
      </c>
      <c r="S21" s="595">
        <f t="shared" si="17"/>
        <v>0</v>
      </c>
      <c r="T21" s="612">
        <f t="shared" si="18"/>
        <v>0</v>
      </c>
      <c r="U21" s="958"/>
      <c r="V21" s="959"/>
      <c r="W21" s="960"/>
      <c r="X21" s="961"/>
      <c r="Y21" s="182">
        <f t="shared" si="19"/>
        <v>0</v>
      </c>
      <c r="Z21" s="610">
        <f t="shared" si="20"/>
        <v>0</v>
      </c>
      <c r="AA21" s="184" t="str">
        <f t="shared" si="21"/>
        <v>Ja</v>
      </c>
      <c r="AB21" s="12">
        <f t="shared" si="22"/>
        <v>3.89</v>
      </c>
      <c r="AC21" s="276">
        <f t="shared" si="23"/>
        <v>0</v>
      </c>
      <c r="AD21" s="12" t="e">
        <f t="shared" si="24"/>
        <v>#DIV/0!</v>
      </c>
      <c r="AE21" s="595" t="e">
        <f t="shared" si="25"/>
        <v>#DIV/0!</v>
      </c>
      <c r="AF21" s="302"/>
    </row>
    <row r="22" spans="1:32" s="298" customFormat="1">
      <c r="A22" s="334"/>
      <c r="B22" s="418">
        <f t="shared" si="13"/>
        <v>13</v>
      </c>
      <c r="C22" s="428"/>
      <c r="D22" s="428" t="s">
        <v>360</v>
      </c>
      <c r="E22" s="491"/>
      <c r="F22" s="282" t="s">
        <v>660</v>
      </c>
      <c r="G22" s="421" t="s">
        <v>364</v>
      </c>
      <c r="H22" s="490" t="s">
        <v>573</v>
      </c>
      <c r="I22" s="686">
        <f t="shared" si="40"/>
        <v>2</v>
      </c>
      <c r="J22" s="419">
        <f t="shared" si="41"/>
        <v>0</v>
      </c>
      <c r="K22" s="418" t="s">
        <v>46</v>
      </c>
      <c r="L22" s="417">
        <v>11.58</v>
      </c>
      <c r="M22" s="478">
        <v>5</v>
      </c>
      <c r="N22" s="120">
        <f t="shared" si="2"/>
        <v>243</v>
      </c>
      <c r="O22" s="274">
        <f t="shared" si="42"/>
        <v>0</v>
      </c>
      <c r="P22" s="958"/>
      <c r="Q22" s="12">
        <f t="shared" si="15"/>
        <v>0</v>
      </c>
      <c r="R22" s="12">
        <f t="shared" si="16"/>
        <v>0</v>
      </c>
      <c r="S22" s="595">
        <f t="shared" si="17"/>
        <v>0</v>
      </c>
      <c r="T22" s="612">
        <f t="shared" si="18"/>
        <v>0</v>
      </c>
      <c r="U22" s="958"/>
      <c r="V22" s="959"/>
      <c r="W22" s="960"/>
      <c r="X22" s="961"/>
      <c r="Y22" s="182">
        <f t="shared" si="19"/>
        <v>0</v>
      </c>
      <c r="Z22" s="610">
        <f t="shared" si="20"/>
        <v>0</v>
      </c>
      <c r="AA22" s="184" t="str">
        <f t="shared" si="21"/>
        <v>Ja</v>
      </c>
      <c r="AB22" s="12">
        <f t="shared" si="22"/>
        <v>11.58</v>
      </c>
      <c r="AC22" s="276">
        <f t="shared" si="23"/>
        <v>0</v>
      </c>
      <c r="AD22" s="12" t="e">
        <f t="shared" si="24"/>
        <v>#DIV/0!</v>
      </c>
      <c r="AE22" s="595" t="e">
        <f t="shared" si="25"/>
        <v>#DIV/0!</v>
      </c>
      <c r="AF22" s="302"/>
    </row>
    <row r="23" spans="1:32" s="298" customFormat="1">
      <c r="A23" s="334"/>
      <c r="B23" s="418">
        <f t="shared" si="13"/>
        <v>14</v>
      </c>
      <c r="C23" s="428"/>
      <c r="D23" s="428" t="s">
        <v>360</v>
      </c>
      <c r="E23" s="491"/>
      <c r="F23" s="282" t="s">
        <v>1137</v>
      </c>
      <c r="G23" s="421" t="s">
        <v>353</v>
      </c>
      <c r="H23" s="490" t="s">
        <v>581</v>
      </c>
      <c r="I23" s="686">
        <f t="shared" si="40"/>
        <v>1</v>
      </c>
      <c r="J23" s="419">
        <f t="shared" si="41"/>
        <v>0</v>
      </c>
      <c r="K23" s="418" t="s">
        <v>46</v>
      </c>
      <c r="L23" s="417">
        <v>9.52</v>
      </c>
      <c r="M23" s="478">
        <v>5</v>
      </c>
      <c r="N23" s="120">
        <f t="shared" si="2"/>
        <v>243</v>
      </c>
      <c r="O23" s="274">
        <f t="shared" si="42"/>
        <v>0</v>
      </c>
      <c r="P23" s="958"/>
      <c r="Q23" s="12">
        <f t="shared" si="15"/>
        <v>0</v>
      </c>
      <c r="R23" s="12">
        <f t="shared" si="16"/>
        <v>0</v>
      </c>
      <c r="S23" s="595">
        <f t="shared" si="17"/>
        <v>0</v>
      </c>
      <c r="T23" s="612">
        <f t="shared" si="18"/>
        <v>0</v>
      </c>
      <c r="U23" s="958"/>
      <c r="V23" s="959"/>
      <c r="W23" s="960"/>
      <c r="X23" s="961"/>
      <c r="Y23" s="182">
        <f t="shared" si="19"/>
        <v>0</v>
      </c>
      <c r="Z23" s="610">
        <f t="shared" si="20"/>
        <v>0</v>
      </c>
      <c r="AA23" s="184" t="str">
        <f t="shared" si="21"/>
        <v>Ja</v>
      </c>
      <c r="AB23" s="12">
        <f t="shared" si="22"/>
        <v>9.52</v>
      </c>
      <c r="AC23" s="276">
        <f t="shared" si="23"/>
        <v>0</v>
      </c>
      <c r="AD23" s="12" t="e">
        <f t="shared" si="24"/>
        <v>#DIV/0!</v>
      </c>
      <c r="AE23" s="595" t="e">
        <f t="shared" si="25"/>
        <v>#DIV/0!</v>
      </c>
      <c r="AF23" s="302"/>
    </row>
    <row r="24" spans="1:32" s="298" customFormat="1">
      <c r="A24" s="334"/>
      <c r="B24" s="418">
        <f t="shared" si="13"/>
        <v>15</v>
      </c>
      <c r="C24" s="428"/>
      <c r="D24" s="428" t="s">
        <v>360</v>
      </c>
      <c r="E24" s="491"/>
      <c r="F24" s="282" t="s">
        <v>734</v>
      </c>
      <c r="G24" s="421" t="s">
        <v>353</v>
      </c>
      <c r="H24" s="490" t="s">
        <v>581</v>
      </c>
      <c r="I24" s="686">
        <f t="shared" ref="I24:I30" si="43">IF(VLOOKUP(H24,Gr_KG,TRUE)=H24,VLOOKUP(H24,Gr_KG,7),0)</f>
        <v>1</v>
      </c>
      <c r="J24" s="419">
        <f t="shared" ref="J24:J30" si="44">IF(VLOOKUP(H24,Gr_KG,TRUE)=H24,VLOOKUP(H24,Gr_KG,6),0)</f>
        <v>0</v>
      </c>
      <c r="K24" s="418" t="s">
        <v>46</v>
      </c>
      <c r="L24" s="417">
        <v>4.8499999999999996</v>
      </c>
      <c r="M24" s="478">
        <v>5</v>
      </c>
      <c r="N24" s="120">
        <f t="shared" si="2"/>
        <v>243</v>
      </c>
      <c r="O24" s="274">
        <f t="shared" ref="O24:O30" si="45">IF(VLOOKUP(H24,Gr_KG,TRUE)=H24,VLOOKUP(H24,Gr_KG,3),0)</f>
        <v>0</v>
      </c>
      <c r="P24" s="958"/>
      <c r="Q24" s="12">
        <f t="shared" si="15"/>
        <v>0</v>
      </c>
      <c r="R24" s="12">
        <f t="shared" si="16"/>
        <v>0</v>
      </c>
      <c r="S24" s="595">
        <f t="shared" si="17"/>
        <v>0</v>
      </c>
      <c r="T24" s="612">
        <f t="shared" si="18"/>
        <v>0</v>
      </c>
      <c r="U24" s="958"/>
      <c r="V24" s="959"/>
      <c r="W24" s="960"/>
      <c r="X24" s="961"/>
      <c r="Y24" s="182">
        <f t="shared" si="19"/>
        <v>0</v>
      </c>
      <c r="Z24" s="610">
        <f t="shared" si="20"/>
        <v>0</v>
      </c>
      <c r="AA24" s="184" t="str">
        <f t="shared" si="21"/>
        <v>Ja</v>
      </c>
      <c r="AB24" s="12">
        <f t="shared" si="22"/>
        <v>4.8499999999999996</v>
      </c>
      <c r="AC24" s="276">
        <f t="shared" si="23"/>
        <v>0</v>
      </c>
      <c r="AD24" s="12" t="e">
        <f t="shared" si="24"/>
        <v>#DIV/0!</v>
      </c>
      <c r="AE24" s="595" t="e">
        <f t="shared" si="25"/>
        <v>#DIV/0!</v>
      </c>
      <c r="AF24" s="302"/>
    </row>
    <row r="25" spans="1:32" s="298" customFormat="1">
      <c r="A25" s="334"/>
      <c r="B25" s="418">
        <f t="shared" si="13"/>
        <v>16</v>
      </c>
      <c r="C25" s="428"/>
      <c r="D25" s="428" t="s">
        <v>360</v>
      </c>
      <c r="E25" s="491"/>
      <c r="F25" s="282" t="s">
        <v>772</v>
      </c>
      <c r="G25" s="421" t="s">
        <v>364</v>
      </c>
      <c r="H25" s="490" t="s">
        <v>573</v>
      </c>
      <c r="I25" s="686">
        <f t="shared" si="43"/>
        <v>2</v>
      </c>
      <c r="J25" s="419">
        <f t="shared" si="44"/>
        <v>0</v>
      </c>
      <c r="K25" s="418" t="s">
        <v>46</v>
      </c>
      <c r="L25" s="417">
        <v>14.78</v>
      </c>
      <c r="M25" s="478">
        <v>5</v>
      </c>
      <c r="N25" s="120">
        <f t="shared" si="2"/>
        <v>243</v>
      </c>
      <c r="O25" s="274">
        <f t="shared" si="45"/>
        <v>0</v>
      </c>
      <c r="P25" s="958"/>
      <c r="Q25" s="12">
        <f t="shared" si="15"/>
        <v>0</v>
      </c>
      <c r="R25" s="12">
        <f t="shared" si="16"/>
        <v>0</v>
      </c>
      <c r="S25" s="595">
        <f t="shared" si="17"/>
        <v>0</v>
      </c>
      <c r="T25" s="612">
        <f t="shared" si="18"/>
        <v>0</v>
      </c>
      <c r="U25" s="958"/>
      <c r="V25" s="959"/>
      <c r="W25" s="960"/>
      <c r="X25" s="961"/>
      <c r="Y25" s="182">
        <f t="shared" si="19"/>
        <v>0</v>
      </c>
      <c r="Z25" s="610">
        <f t="shared" si="20"/>
        <v>0</v>
      </c>
      <c r="AA25" s="184" t="str">
        <f t="shared" si="21"/>
        <v>Ja</v>
      </c>
      <c r="AB25" s="12">
        <f t="shared" si="22"/>
        <v>14.78</v>
      </c>
      <c r="AC25" s="276">
        <f t="shared" si="23"/>
        <v>0</v>
      </c>
      <c r="AD25" s="12" t="e">
        <f t="shared" si="24"/>
        <v>#DIV/0!</v>
      </c>
      <c r="AE25" s="595" t="e">
        <f t="shared" si="25"/>
        <v>#DIV/0!</v>
      </c>
      <c r="AF25" s="302"/>
    </row>
    <row r="26" spans="1:32" s="298" customFormat="1">
      <c r="A26" s="334"/>
      <c r="B26" s="418">
        <f t="shared" si="13"/>
        <v>17</v>
      </c>
      <c r="C26" s="428"/>
      <c r="D26" s="428" t="s">
        <v>360</v>
      </c>
      <c r="E26" s="491"/>
      <c r="F26" s="282" t="s">
        <v>183</v>
      </c>
      <c r="G26" s="421" t="s">
        <v>364</v>
      </c>
      <c r="H26" s="490" t="s">
        <v>505</v>
      </c>
      <c r="I26" s="686">
        <f t="shared" si="43"/>
        <v>3</v>
      </c>
      <c r="J26" s="419">
        <f t="shared" si="44"/>
        <v>0</v>
      </c>
      <c r="K26" s="418" t="s">
        <v>46</v>
      </c>
      <c r="L26" s="417">
        <v>15.99</v>
      </c>
      <c r="M26" s="478">
        <v>5</v>
      </c>
      <c r="N26" s="120">
        <f t="shared" si="2"/>
        <v>243</v>
      </c>
      <c r="O26" s="274">
        <f t="shared" si="45"/>
        <v>0</v>
      </c>
      <c r="P26" s="958"/>
      <c r="Q26" s="12">
        <f t="shared" si="15"/>
        <v>0</v>
      </c>
      <c r="R26" s="12">
        <f t="shared" si="16"/>
        <v>0</v>
      </c>
      <c r="S26" s="595">
        <f t="shared" si="17"/>
        <v>0</v>
      </c>
      <c r="T26" s="612">
        <f t="shared" si="18"/>
        <v>0</v>
      </c>
      <c r="U26" s="958"/>
      <c r="V26" s="959"/>
      <c r="W26" s="960"/>
      <c r="X26" s="961"/>
      <c r="Y26" s="182">
        <f t="shared" si="19"/>
        <v>0</v>
      </c>
      <c r="Z26" s="610">
        <f t="shared" si="20"/>
        <v>0</v>
      </c>
      <c r="AA26" s="184" t="str">
        <f t="shared" si="21"/>
        <v>Ja</v>
      </c>
      <c r="AB26" s="12">
        <f t="shared" si="22"/>
        <v>15.99</v>
      </c>
      <c r="AC26" s="276">
        <f t="shared" si="23"/>
        <v>0</v>
      </c>
      <c r="AD26" s="12" t="e">
        <f t="shared" si="24"/>
        <v>#DIV/0!</v>
      </c>
      <c r="AE26" s="595" t="e">
        <f t="shared" si="25"/>
        <v>#DIV/0!</v>
      </c>
      <c r="AF26" s="302"/>
    </row>
    <row r="27" spans="1:32" s="298" customFormat="1">
      <c r="A27" s="334"/>
      <c r="B27" s="418">
        <f t="shared" si="13"/>
        <v>18</v>
      </c>
      <c r="C27" s="428"/>
      <c r="D27" s="428" t="s">
        <v>360</v>
      </c>
      <c r="E27" s="491"/>
      <c r="F27" s="282" t="s">
        <v>289</v>
      </c>
      <c r="G27" s="421" t="s">
        <v>364</v>
      </c>
      <c r="H27" s="490" t="s">
        <v>571</v>
      </c>
      <c r="I27" s="686">
        <f t="shared" si="43"/>
        <v>2</v>
      </c>
      <c r="J27" s="419">
        <f t="shared" si="44"/>
        <v>0</v>
      </c>
      <c r="K27" s="418" t="s">
        <v>46</v>
      </c>
      <c r="L27" s="417">
        <v>49.26</v>
      </c>
      <c r="M27" s="478">
        <v>5</v>
      </c>
      <c r="N27" s="120">
        <f t="shared" si="2"/>
        <v>243</v>
      </c>
      <c r="O27" s="274">
        <f t="shared" si="45"/>
        <v>0</v>
      </c>
      <c r="P27" s="958"/>
      <c r="Q27" s="12">
        <f t="shared" si="15"/>
        <v>0</v>
      </c>
      <c r="R27" s="12">
        <f t="shared" si="16"/>
        <v>0</v>
      </c>
      <c r="S27" s="595">
        <f t="shared" si="17"/>
        <v>0</v>
      </c>
      <c r="T27" s="612">
        <f t="shared" si="18"/>
        <v>0</v>
      </c>
      <c r="U27" s="958"/>
      <c r="V27" s="959"/>
      <c r="W27" s="960"/>
      <c r="X27" s="961"/>
      <c r="Y27" s="182">
        <f t="shared" si="19"/>
        <v>0</v>
      </c>
      <c r="Z27" s="610">
        <f t="shared" si="20"/>
        <v>0</v>
      </c>
      <c r="AA27" s="184" t="str">
        <f t="shared" si="21"/>
        <v>Ja</v>
      </c>
      <c r="AB27" s="12">
        <f t="shared" si="22"/>
        <v>49.26</v>
      </c>
      <c r="AC27" s="276">
        <f t="shared" si="23"/>
        <v>0</v>
      </c>
      <c r="AD27" s="12" t="e">
        <f t="shared" si="24"/>
        <v>#DIV/0!</v>
      </c>
      <c r="AE27" s="595" t="e">
        <f t="shared" si="25"/>
        <v>#DIV/0!</v>
      </c>
      <c r="AF27" s="302"/>
    </row>
    <row r="28" spans="1:32" s="298" customFormat="1">
      <c r="A28" s="334"/>
      <c r="B28" s="418">
        <f t="shared" si="13"/>
        <v>19</v>
      </c>
      <c r="C28" s="428"/>
      <c r="D28" s="428" t="s">
        <v>360</v>
      </c>
      <c r="E28" s="491"/>
      <c r="F28" s="282" t="s">
        <v>1141</v>
      </c>
      <c r="G28" s="421" t="s">
        <v>364</v>
      </c>
      <c r="H28" s="490" t="s">
        <v>571</v>
      </c>
      <c r="I28" s="686">
        <f t="shared" si="43"/>
        <v>2</v>
      </c>
      <c r="J28" s="419">
        <f t="shared" si="44"/>
        <v>0</v>
      </c>
      <c r="K28" s="418" t="s">
        <v>46</v>
      </c>
      <c r="L28" s="417">
        <v>3.89</v>
      </c>
      <c r="M28" s="478">
        <v>5</v>
      </c>
      <c r="N28" s="120">
        <f t="shared" si="2"/>
        <v>243</v>
      </c>
      <c r="O28" s="274">
        <f t="shared" si="45"/>
        <v>0</v>
      </c>
      <c r="P28" s="958"/>
      <c r="Q28" s="12">
        <f t="shared" si="15"/>
        <v>0</v>
      </c>
      <c r="R28" s="12">
        <f t="shared" si="16"/>
        <v>0</v>
      </c>
      <c r="S28" s="595">
        <f t="shared" si="17"/>
        <v>0</v>
      </c>
      <c r="T28" s="612">
        <f t="shared" si="18"/>
        <v>0</v>
      </c>
      <c r="U28" s="958"/>
      <c r="V28" s="959"/>
      <c r="W28" s="960"/>
      <c r="X28" s="961"/>
      <c r="Y28" s="182">
        <f t="shared" si="19"/>
        <v>0</v>
      </c>
      <c r="Z28" s="610">
        <f t="shared" si="20"/>
        <v>0</v>
      </c>
      <c r="AA28" s="184" t="str">
        <f t="shared" si="21"/>
        <v>Ja</v>
      </c>
      <c r="AB28" s="12">
        <f t="shared" si="22"/>
        <v>3.89</v>
      </c>
      <c r="AC28" s="276">
        <f t="shared" si="23"/>
        <v>0</v>
      </c>
      <c r="AD28" s="12" t="e">
        <f t="shared" si="24"/>
        <v>#DIV/0!</v>
      </c>
      <c r="AE28" s="595" t="e">
        <f t="shared" si="25"/>
        <v>#DIV/0!</v>
      </c>
      <c r="AF28" s="302"/>
    </row>
    <row r="29" spans="1:32" s="298" customFormat="1">
      <c r="A29" s="334"/>
      <c r="B29" s="418">
        <f t="shared" si="13"/>
        <v>20</v>
      </c>
      <c r="C29" s="428"/>
      <c r="D29" s="428" t="s">
        <v>360</v>
      </c>
      <c r="E29" s="491"/>
      <c r="F29" s="282" t="s">
        <v>1018</v>
      </c>
      <c r="G29" s="421" t="s">
        <v>364</v>
      </c>
      <c r="H29" s="490" t="s">
        <v>573</v>
      </c>
      <c r="I29" s="686">
        <f t="shared" si="43"/>
        <v>2</v>
      </c>
      <c r="J29" s="419">
        <f t="shared" si="44"/>
        <v>0</v>
      </c>
      <c r="K29" s="418" t="s">
        <v>46</v>
      </c>
      <c r="L29" s="417">
        <v>11.58</v>
      </c>
      <c r="M29" s="478">
        <v>5</v>
      </c>
      <c r="N29" s="120">
        <f t="shared" si="2"/>
        <v>243</v>
      </c>
      <c r="O29" s="274">
        <f t="shared" si="45"/>
        <v>0</v>
      </c>
      <c r="P29" s="958"/>
      <c r="Q29" s="12">
        <f t="shared" si="15"/>
        <v>0</v>
      </c>
      <c r="R29" s="12">
        <f t="shared" si="16"/>
        <v>0</v>
      </c>
      <c r="S29" s="595">
        <f t="shared" si="17"/>
        <v>0</v>
      </c>
      <c r="T29" s="612">
        <f t="shared" si="18"/>
        <v>0</v>
      </c>
      <c r="U29" s="958"/>
      <c r="V29" s="959"/>
      <c r="W29" s="960"/>
      <c r="X29" s="961"/>
      <c r="Y29" s="182">
        <f t="shared" si="19"/>
        <v>0</v>
      </c>
      <c r="Z29" s="610">
        <f t="shared" si="20"/>
        <v>0</v>
      </c>
      <c r="AA29" s="184" t="str">
        <f t="shared" si="21"/>
        <v>Ja</v>
      </c>
      <c r="AB29" s="12">
        <f t="shared" si="22"/>
        <v>11.58</v>
      </c>
      <c r="AC29" s="276">
        <f t="shared" si="23"/>
        <v>0</v>
      </c>
      <c r="AD29" s="12" t="e">
        <f t="shared" si="24"/>
        <v>#DIV/0!</v>
      </c>
      <c r="AE29" s="595" t="e">
        <f t="shared" si="25"/>
        <v>#DIV/0!</v>
      </c>
      <c r="AF29" s="302"/>
    </row>
    <row r="30" spans="1:32" s="298" customFormat="1">
      <c r="A30" s="334"/>
      <c r="B30" s="418">
        <f t="shared" si="13"/>
        <v>21</v>
      </c>
      <c r="C30" s="428"/>
      <c r="D30" s="428" t="s">
        <v>360</v>
      </c>
      <c r="E30" s="491"/>
      <c r="F30" s="282" t="s">
        <v>1137</v>
      </c>
      <c r="G30" s="421" t="s">
        <v>353</v>
      </c>
      <c r="H30" s="490" t="s">
        <v>581</v>
      </c>
      <c r="I30" s="686">
        <f t="shared" si="43"/>
        <v>1</v>
      </c>
      <c r="J30" s="419">
        <f t="shared" si="44"/>
        <v>0</v>
      </c>
      <c r="K30" s="418" t="s">
        <v>46</v>
      </c>
      <c r="L30" s="417">
        <v>9.52</v>
      </c>
      <c r="M30" s="478">
        <v>5</v>
      </c>
      <c r="N30" s="120">
        <f t="shared" si="2"/>
        <v>243</v>
      </c>
      <c r="O30" s="274">
        <f t="shared" si="45"/>
        <v>0</v>
      </c>
      <c r="P30" s="958"/>
      <c r="Q30" s="12">
        <f t="shared" si="15"/>
        <v>0</v>
      </c>
      <c r="R30" s="12">
        <f t="shared" si="16"/>
        <v>0</v>
      </c>
      <c r="S30" s="595">
        <f t="shared" si="17"/>
        <v>0</v>
      </c>
      <c r="T30" s="612">
        <f t="shared" si="18"/>
        <v>0</v>
      </c>
      <c r="U30" s="958"/>
      <c r="V30" s="959"/>
      <c r="W30" s="960"/>
      <c r="X30" s="961"/>
      <c r="Y30" s="182">
        <f t="shared" si="19"/>
        <v>0</v>
      </c>
      <c r="Z30" s="610">
        <f t="shared" si="20"/>
        <v>0</v>
      </c>
      <c r="AA30" s="184" t="str">
        <f t="shared" si="21"/>
        <v>Ja</v>
      </c>
      <c r="AB30" s="12">
        <f t="shared" si="22"/>
        <v>9.52</v>
      </c>
      <c r="AC30" s="276">
        <f t="shared" si="23"/>
        <v>0</v>
      </c>
      <c r="AD30" s="12" t="e">
        <f t="shared" si="24"/>
        <v>#DIV/0!</v>
      </c>
      <c r="AE30" s="595" t="e">
        <f t="shared" si="25"/>
        <v>#DIV/0!</v>
      </c>
      <c r="AF30" s="302"/>
    </row>
    <row r="31" spans="1:32" s="298" customFormat="1">
      <c r="A31" s="334"/>
      <c r="B31" s="418">
        <f t="shared" si="13"/>
        <v>22</v>
      </c>
      <c r="C31" s="428"/>
      <c r="D31" s="428" t="s">
        <v>360</v>
      </c>
      <c r="E31" s="491"/>
      <c r="F31" s="282" t="s">
        <v>734</v>
      </c>
      <c r="G31" s="421" t="s">
        <v>353</v>
      </c>
      <c r="H31" s="490" t="s">
        <v>581</v>
      </c>
      <c r="I31" s="686">
        <f t="shared" ref="I31:I33" si="46">IF(VLOOKUP(H31,Gr_KG,TRUE)=H31,VLOOKUP(H31,Gr_KG,7),0)</f>
        <v>1</v>
      </c>
      <c r="J31" s="419">
        <f t="shared" ref="J31:J33" si="47">IF(VLOOKUP(H31,Gr_KG,TRUE)=H31,VLOOKUP(H31,Gr_KG,6),0)</f>
        <v>0</v>
      </c>
      <c r="K31" s="418" t="s">
        <v>46</v>
      </c>
      <c r="L31" s="417">
        <v>4.8499999999999996</v>
      </c>
      <c r="M31" s="478">
        <v>5</v>
      </c>
      <c r="N31" s="120">
        <f t="shared" si="2"/>
        <v>243</v>
      </c>
      <c r="O31" s="274">
        <f t="shared" ref="O31:O33" si="48">IF(VLOOKUP(H31,Gr_KG,TRUE)=H31,VLOOKUP(H31,Gr_KG,3),0)</f>
        <v>0</v>
      </c>
      <c r="P31" s="958"/>
      <c r="Q31" s="12">
        <f t="shared" si="15"/>
        <v>0</v>
      </c>
      <c r="R31" s="12">
        <f t="shared" si="16"/>
        <v>0</v>
      </c>
      <c r="S31" s="595">
        <f t="shared" si="17"/>
        <v>0</v>
      </c>
      <c r="T31" s="612">
        <f t="shared" si="18"/>
        <v>0</v>
      </c>
      <c r="U31" s="958"/>
      <c r="V31" s="959"/>
      <c r="W31" s="960"/>
      <c r="X31" s="961"/>
      <c r="Y31" s="182">
        <f t="shared" si="19"/>
        <v>0</v>
      </c>
      <c r="Z31" s="610">
        <f t="shared" si="20"/>
        <v>0</v>
      </c>
      <c r="AA31" s="184" t="str">
        <f t="shared" si="21"/>
        <v>Ja</v>
      </c>
      <c r="AB31" s="12">
        <f t="shared" si="22"/>
        <v>4.8499999999999996</v>
      </c>
      <c r="AC31" s="276">
        <f t="shared" si="23"/>
        <v>0</v>
      </c>
      <c r="AD31" s="12" t="e">
        <f t="shared" si="24"/>
        <v>#DIV/0!</v>
      </c>
      <c r="AE31" s="595" t="e">
        <f t="shared" si="25"/>
        <v>#DIV/0!</v>
      </c>
      <c r="AF31" s="302"/>
    </row>
    <row r="32" spans="1:32" s="298" customFormat="1">
      <c r="A32" s="334"/>
      <c r="B32" s="418">
        <f t="shared" si="13"/>
        <v>23</v>
      </c>
      <c r="C32" s="428"/>
      <c r="D32" s="428" t="s">
        <v>360</v>
      </c>
      <c r="E32" s="491"/>
      <c r="F32" s="282" t="s">
        <v>777</v>
      </c>
      <c r="G32" s="421" t="s">
        <v>364</v>
      </c>
      <c r="H32" s="490" t="s">
        <v>573</v>
      </c>
      <c r="I32" s="686">
        <f t="shared" si="46"/>
        <v>2</v>
      </c>
      <c r="J32" s="419">
        <f t="shared" si="47"/>
        <v>0</v>
      </c>
      <c r="K32" s="418" t="s">
        <v>46</v>
      </c>
      <c r="L32" s="417">
        <v>14.78</v>
      </c>
      <c r="M32" s="478">
        <v>5</v>
      </c>
      <c r="N32" s="120">
        <f t="shared" si="2"/>
        <v>243</v>
      </c>
      <c r="O32" s="274">
        <f t="shared" si="48"/>
        <v>0</v>
      </c>
      <c r="P32" s="958"/>
      <c r="Q32" s="12">
        <f t="shared" si="15"/>
        <v>0</v>
      </c>
      <c r="R32" s="12">
        <f t="shared" si="16"/>
        <v>0</v>
      </c>
      <c r="S32" s="595">
        <f t="shared" si="17"/>
        <v>0</v>
      </c>
      <c r="T32" s="612">
        <f t="shared" si="18"/>
        <v>0</v>
      </c>
      <c r="U32" s="958"/>
      <c r="V32" s="959"/>
      <c r="W32" s="960"/>
      <c r="X32" s="961"/>
      <c r="Y32" s="182">
        <f t="shared" si="19"/>
        <v>0</v>
      </c>
      <c r="Z32" s="610">
        <f t="shared" si="20"/>
        <v>0</v>
      </c>
      <c r="AA32" s="184" t="str">
        <f t="shared" si="21"/>
        <v>Ja</v>
      </c>
      <c r="AB32" s="12">
        <f t="shared" si="22"/>
        <v>14.78</v>
      </c>
      <c r="AC32" s="276">
        <f t="shared" si="23"/>
        <v>0</v>
      </c>
      <c r="AD32" s="12" t="e">
        <f t="shared" si="24"/>
        <v>#DIV/0!</v>
      </c>
      <c r="AE32" s="595" t="e">
        <f t="shared" si="25"/>
        <v>#DIV/0!</v>
      </c>
      <c r="AF32" s="302"/>
    </row>
    <row r="33" spans="1:32" s="298" customFormat="1">
      <c r="A33" s="334"/>
      <c r="B33" s="418">
        <f t="shared" si="13"/>
        <v>24</v>
      </c>
      <c r="C33" s="428"/>
      <c r="D33" s="428" t="s">
        <v>360</v>
      </c>
      <c r="E33" s="491"/>
      <c r="F33" s="282" t="s">
        <v>1142</v>
      </c>
      <c r="G33" s="421" t="s">
        <v>364</v>
      </c>
      <c r="H33" s="490" t="s">
        <v>227</v>
      </c>
      <c r="I33" s="686">
        <f t="shared" si="46"/>
        <v>4</v>
      </c>
      <c r="J33" s="419">
        <f t="shared" si="47"/>
        <v>0</v>
      </c>
      <c r="K33" s="418" t="s">
        <v>46</v>
      </c>
      <c r="L33" s="417">
        <v>8</v>
      </c>
      <c r="M33" s="478" t="s">
        <v>64</v>
      </c>
      <c r="N33" s="120">
        <f t="shared" si="2"/>
        <v>11</v>
      </c>
      <c r="O33" s="274">
        <f t="shared" si="48"/>
        <v>0</v>
      </c>
      <c r="P33" s="958"/>
      <c r="Q33" s="12">
        <f t="shared" si="15"/>
        <v>0</v>
      </c>
      <c r="R33" s="12">
        <f t="shared" si="16"/>
        <v>0</v>
      </c>
      <c r="S33" s="595">
        <f t="shared" si="17"/>
        <v>0</v>
      </c>
      <c r="T33" s="612">
        <f t="shared" si="18"/>
        <v>0</v>
      </c>
      <c r="U33" s="958"/>
      <c r="V33" s="959"/>
      <c r="W33" s="960"/>
      <c r="X33" s="961"/>
      <c r="Y33" s="182">
        <f t="shared" si="19"/>
        <v>0</v>
      </c>
      <c r="Z33" s="610">
        <f t="shared" si="20"/>
        <v>0</v>
      </c>
      <c r="AA33" s="184" t="str">
        <f t="shared" si="21"/>
        <v>Ja</v>
      </c>
      <c r="AB33" s="12">
        <f t="shared" si="22"/>
        <v>8</v>
      </c>
      <c r="AC33" s="276">
        <f t="shared" si="23"/>
        <v>0</v>
      </c>
      <c r="AD33" s="12" t="e">
        <f t="shared" si="24"/>
        <v>#DIV/0!</v>
      </c>
      <c r="AE33" s="595" t="e">
        <f t="shared" si="25"/>
        <v>#DIV/0!</v>
      </c>
      <c r="AF33" s="302"/>
    </row>
    <row r="34" spans="1:32" s="298" customFormat="1">
      <c r="A34" s="334"/>
      <c r="B34" s="418">
        <f t="shared" si="13"/>
        <v>25</v>
      </c>
      <c r="C34" s="428"/>
      <c r="D34" s="428" t="s">
        <v>360</v>
      </c>
      <c r="E34" s="491"/>
      <c r="F34" s="282" t="s">
        <v>1020</v>
      </c>
      <c r="G34" s="421" t="s">
        <v>364</v>
      </c>
      <c r="H34" s="490" t="s">
        <v>571</v>
      </c>
      <c r="I34" s="686">
        <f t="shared" ref="I34:I35" si="49">IF(VLOOKUP(H34,Gr_KG,TRUE)=H34,VLOOKUP(H34,Gr_KG,7),0)</f>
        <v>2</v>
      </c>
      <c r="J34" s="419">
        <f t="shared" ref="J34" si="50">IF(VLOOKUP(H34,Gr_KG,TRUE)=H34,VLOOKUP(H34,Gr_KG,6),0)</f>
        <v>0</v>
      </c>
      <c r="K34" s="418" t="s">
        <v>46</v>
      </c>
      <c r="L34" s="417">
        <v>70.819999999999993</v>
      </c>
      <c r="M34" s="478">
        <v>5</v>
      </c>
      <c r="N34" s="120">
        <f t="shared" si="2"/>
        <v>243</v>
      </c>
      <c r="O34" s="274">
        <f t="shared" ref="O34:O35" si="51">IF(VLOOKUP(H34,Gr_KG,TRUE)=H34,VLOOKUP(H34,Gr_KG,3),0)</f>
        <v>0</v>
      </c>
      <c r="P34" s="958"/>
      <c r="Q34" s="12">
        <f t="shared" si="15"/>
        <v>0</v>
      </c>
      <c r="R34" s="12">
        <f t="shared" si="16"/>
        <v>0</v>
      </c>
      <c r="S34" s="595">
        <f t="shared" si="17"/>
        <v>0</v>
      </c>
      <c r="T34" s="612">
        <f t="shared" si="18"/>
        <v>0</v>
      </c>
      <c r="U34" s="958"/>
      <c r="V34" s="959"/>
      <c r="W34" s="960"/>
      <c r="X34" s="961"/>
      <c r="Y34" s="182">
        <f t="shared" si="19"/>
        <v>0</v>
      </c>
      <c r="Z34" s="610">
        <f t="shared" si="20"/>
        <v>0</v>
      </c>
      <c r="AA34" s="184" t="str">
        <f t="shared" si="21"/>
        <v>Ja</v>
      </c>
      <c r="AB34" s="12">
        <f t="shared" si="22"/>
        <v>70.819999999999993</v>
      </c>
      <c r="AC34" s="276">
        <f t="shared" si="23"/>
        <v>0</v>
      </c>
      <c r="AD34" s="12" t="e">
        <f t="shared" si="24"/>
        <v>#DIV/0!</v>
      </c>
      <c r="AE34" s="595" t="e">
        <f t="shared" si="25"/>
        <v>#DIV/0!</v>
      </c>
      <c r="AF34" s="302"/>
    </row>
    <row r="35" spans="1:32" s="298" customFormat="1">
      <c r="A35" s="334"/>
      <c r="B35" s="418">
        <f t="shared" si="13"/>
        <v>26</v>
      </c>
      <c r="C35" s="428"/>
      <c r="D35" s="428" t="s">
        <v>360</v>
      </c>
      <c r="E35" s="491"/>
      <c r="F35" s="282" t="s">
        <v>1127</v>
      </c>
      <c r="G35" s="421" t="s">
        <v>364</v>
      </c>
      <c r="H35" s="490" t="s">
        <v>574</v>
      </c>
      <c r="I35" s="686">
        <f t="shared" si="49"/>
        <v>2</v>
      </c>
      <c r="J35" s="419">
        <f t="shared" ref="J35:J37" si="52">IF(VLOOKUP(H35,Gr_KG,TRUE)=H35,VLOOKUP(H35,Gr_KG,6),0)</f>
        <v>0</v>
      </c>
      <c r="K35" s="418" t="s">
        <v>46</v>
      </c>
      <c r="L35" s="417">
        <v>14.61</v>
      </c>
      <c r="M35" s="478">
        <v>5</v>
      </c>
      <c r="N35" s="120">
        <f t="shared" si="2"/>
        <v>243</v>
      </c>
      <c r="O35" s="274">
        <f t="shared" si="51"/>
        <v>0</v>
      </c>
      <c r="P35" s="958"/>
      <c r="Q35" s="12">
        <f t="shared" si="3"/>
        <v>0</v>
      </c>
      <c r="R35" s="12">
        <f>IF(O35&lt;&gt;0,Q35/O35,0)</f>
        <v>0</v>
      </c>
      <c r="S35" s="595">
        <f t="shared" si="4"/>
        <v>0</v>
      </c>
      <c r="T35" s="612">
        <f>N35*S35/12</f>
        <v>0</v>
      </c>
      <c r="U35" s="958"/>
      <c r="V35" s="959"/>
      <c r="W35" s="960"/>
      <c r="X35" s="961"/>
      <c r="Y35" s="182">
        <f>R35+V35</f>
        <v>0</v>
      </c>
      <c r="Z35" s="610">
        <f>T35+X35</f>
        <v>0</v>
      </c>
      <c r="AA35" s="184" t="str">
        <f t="shared" si="5"/>
        <v>Ja</v>
      </c>
      <c r="AB35" s="12">
        <f t="shared" si="6"/>
        <v>14.61</v>
      </c>
      <c r="AC35" s="276">
        <f t="shared" si="7"/>
        <v>0</v>
      </c>
      <c r="AD35" s="12" t="e">
        <f>IF(AB35&lt;&gt;0,AB35/AC35,0)</f>
        <v>#DIV/0!</v>
      </c>
      <c r="AE35" s="595" t="e">
        <f t="shared" si="8"/>
        <v>#DIV/0!</v>
      </c>
      <c r="AF35" s="302"/>
    </row>
    <row r="36" spans="1:32" s="298" customFormat="1">
      <c r="A36" s="334"/>
      <c r="B36" s="418">
        <f t="shared" si="13"/>
        <v>27</v>
      </c>
      <c r="C36" s="428"/>
      <c r="D36" s="428" t="s">
        <v>360</v>
      </c>
      <c r="E36" s="491"/>
      <c r="F36" s="282" t="s">
        <v>1144</v>
      </c>
      <c r="G36" s="421" t="s">
        <v>364</v>
      </c>
      <c r="H36" s="490" t="s">
        <v>505</v>
      </c>
      <c r="I36" s="686">
        <f t="shared" ref="I36" si="53">IF(VLOOKUP(H36,Gr_KG,TRUE)=H36,VLOOKUP(H36,Gr_KG,7),0)</f>
        <v>3</v>
      </c>
      <c r="J36" s="419">
        <f t="shared" si="52"/>
        <v>0</v>
      </c>
      <c r="K36" s="418" t="s">
        <v>46</v>
      </c>
      <c r="L36" s="417">
        <v>57.99</v>
      </c>
      <c r="M36" s="478">
        <v>5</v>
      </c>
      <c r="N36" s="120">
        <f t="shared" si="2"/>
        <v>243</v>
      </c>
      <c r="O36" s="274">
        <f t="shared" ref="O36:O37" si="54">IF(VLOOKUP(H36,Gr_KG,TRUE)=H36,VLOOKUP(H36,Gr_KG,3),0)</f>
        <v>0</v>
      </c>
      <c r="P36" s="958"/>
      <c r="Q36" s="12">
        <f t="shared" si="3"/>
        <v>0</v>
      </c>
      <c r="R36" s="12">
        <f>IF(O36&lt;&gt;0,Q36/O36,0)</f>
        <v>0</v>
      </c>
      <c r="S36" s="595">
        <f t="shared" si="4"/>
        <v>0</v>
      </c>
      <c r="T36" s="612">
        <f>N36*S36/12</f>
        <v>0</v>
      </c>
      <c r="U36" s="958"/>
      <c r="V36" s="959"/>
      <c r="W36" s="960"/>
      <c r="X36" s="961"/>
      <c r="Y36" s="182">
        <f>R36+V36</f>
        <v>0</v>
      </c>
      <c r="Z36" s="610">
        <f>T36+X36</f>
        <v>0</v>
      </c>
      <c r="AA36" s="184" t="str">
        <f t="shared" si="5"/>
        <v>Ja</v>
      </c>
      <c r="AB36" s="12">
        <f t="shared" si="6"/>
        <v>57.99</v>
      </c>
      <c r="AC36" s="276">
        <f t="shared" si="7"/>
        <v>0</v>
      </c>
      <c r="AD36" s="12" t="e">
        <f>IF(AB36&lt;&gt;0,AB36/AC36,0)</f>
        <v>#DIV/0!</v>
      </c>
      <c r="AE36" s="595" t="e">
        <f t="shared" si="8"/>
        <v>#DIV/0!</v>
      </c>
      <c r="AF36" s="302"/>
    </row>
    <row r="37" spans="1:32" s="298" customFormat="1">
      <c r="A37" s="334"/>
      <c r="B37" s="418">
        <f t="shared" si="13"/>
        <v>28</v>
      </c>
      <c r="C37" s="428"/>
      <c r="D37" s="428" t="s">
        <v>360</v>
      </c>
      <c r="E37" s="491"/>
      <c r="F37" s="282" t="s">
        <v>185</v>
      </c>
      <c r="G37" s="421" t="s">
        <v>364</v>
      </c>
      <c r="H37" s="490" t="s">
        <v>179</v>
      </c>
      <c r="I37" s="686"/>
      <c r="J37" s="419">
        <f t="shared" si="52"/>
        <v>0</v>
      </c>
      <c r="K37" s="418" t="s">
        <v>46</v>
      </c>
      <c r="L37" s="417">
        <v>15.67</v>
      </c>
      <c r="M37" s="478">
        <v>2</v>
      </c>
      <c r="N37" s="120">
        <f t="shared" si="2"/>
        <v>97.2</v>
      </c>
      <c r="O37" s="274">
        <f t="shared" si="54"/>
        <v>0</v>
      </c>
      <c r="P37" s="958"/>
      <c r="Q37" s="12">
        <f t="shared" si="3"/>
        <v>0</v>
      </c>
      <c r="R37" s="12">
        <f t="shared" ref="R37:R56" si="55">IF(O37&lt;&gt;0,Q37/O37,0)</f>
        <v>0</v>
      </c>
      <c r="S37" s="595">
        <f t="shared" si="4"/>
        <v>0</v>
      </c>
      <c r="T37" s="612">
        <f t="shared" ref="T37:T56" si="56">N37*S37/12</f>
        <v>0</v>
      </c>
      <c r="U37" s="958"/>
      <c r="V37" s="959"/>
      <c r="W37" s="960"/>
      <c r="X37" s="961"/>
      <c r="Y37" s="182">
        <f t="shared" ref="Y37:Y56" si="57">R37+V37</f>
        <v>0</v>
      </c>
      <c r="Z37" s="610">
        <f t="shared" ref="Z37:Z56" si="58">T37+X37</f>
        <v>0</v>
      </c>
      <c r="AA37" s="184" t="str">
        <f t="shared" si="5"/>
        <v>Ja</v>
      </c>
      <c r="AB37" s="12">
        <f t="shared" si="6"/>
        <v>15.67</v>
      </c>
      <c r="AC37" s="276">
        <f t="shared" si="7"/>
        <v>0</v>
      </c>
      <c r="AD37" s="12" t="e">
        <f t="shared" ref="AD37:AD56" si="59">IF(AB37&lt;&gt;0,AB37/AC37,0)</f>
        <v>#DIV/0!</v>
      </c>
      <c r="AE37" s="595" t="e">
        <f t="shared" si="8"/>
        <v>#DIV/0!</v>
      </c>
      <c r="AF37" s="302"/>
    </row>
    <row r="38" spans="1:32" s="298" customFormat="1">
      <c r="A38" s="334"/>
      <c r="B38" s="418">
        <f t="shared" ref="B38:B56" si="60">B37+1</f>
        <v>29</v>
      </c>
      <c r="C38" s="428"/>
      <c r="D38" s="428" t="s">
        <v>360</v>
      </c>
      <c r="E38" s="491"/>
      <c r="F38" s="282" t="s">
        <v>1129</v>
      </c>
      <c r="G38" s="421" t="s">
        <v>364</v>
      </c>
      <c r="H38" s="490"/>
      <c r="I38" s="686"/>
      <c r="J38" s="419"/>
      <c r="K38" s="418" t="s">
        <v>47</v>
      </c>
      <c r="L38" s="417">
        <v>2.35</v>
      </c>
      <c r="M38" s="478"/>
      <c r="N38" s="120"/>
      <c r="O38" s="274"/>
      <c r="P38" s="958"/>
      <c r="Q38" s="12">
        <f t="shared" si="3"/>
        <v>0</v>
      </c>
      <c r="R38" s="12">
        <f t="shared" si="55"/>
        <v>0</v>
      </c>
      <c r="S38" s="595">
        <f t="shared" si="4"/>
        <v>0</v>
      </c>
      <c r="T38" s="612">
        <f t="shared" si="56"/>
        <v>0</v>
      </c>
      <c r="U38" s="958"/>
      <c r="V38" s="959"/>
      <c r="W38" s="960"/>
      <c r="X38" s="961"/>
      <c r="Y38" s="182">
        <f t="shared" si="57"/>
        <v>0</v>
      </c>
      <c r="Z38" s="610">
        <f t="shared" si="58"/>
        <v>0</v>
      </c>
      <c r="AA38" s="184" t="str">
        <f t="shared" si="5"/>
        <v>Nein</v>
      </c>
      <c r="AB38" s="12">
        <f t="shared" si="6"/>
        <v>0</v>
      </c>
      <c r="AC38" s="276" t="e">
        <f t="shared" si="7"/>
        <v>#N/A</v>
      </c>
      <c r="AD38" s="12">
        <f t="shared" si="59"/>
        <v>0</v>
      </c>
      <c r="AE38" s="595">
        <f t="shared" si="8"/>
        <v>0</v>
      </c>
      <c r="AF38" s="302"/>
    </row>
    <row r="39" spans="1:32" s="298" customFormat="1">
      <c r="A39" s="334"/>
      <c r="B39" s="418">
        <f t="shared" si="60"/>
        <v>30</v>
      </c>
      <c r="C39" s="428"/>
      <c r="D39" s="428" t="s">
        <v>360</v>
      </c>
      <c r="E39" s="491"/>
      <c r="F39" s="282" t="s">
        <v>188</v>
      </c>
      <c r="G39" s="421" t="s">
        <v>364</v>
      </c>
      <c r="H39" s="490" t="s">
        <v>227</v>
      </c>
      <c r="I39" s="686">
        <f t="shared" ref="I39" si="61">IF(VLOOKUP(H39,Gr_KG,TRUE)=H39,VLOOKUP(H39,Gr_KG,7),0)</f>
        <v>4</v>
      </c>
      <c r="J39" s="419">
        <f t="shared" ref="J39" si="62">IF(VLOOKUP(H39,Gr_KG,TRUE)=H39,VLOOKUP(H39,Gr_KG,6),0)</f>
        <v>0</v>
      </c>
      <c r="K39" s="418" t="s">
        <v>46</v>
      </c>
      <c r="L39" s="417">
        <v>8</v>
      </c>
      <c r="M39" s="478" t="s">
        <v>64</v>
      </c>
      <c r="N39" s="120">
        <f t="shared" si="2"/>
        <v>11</v>
      </c>
      <c r="O39" s="274">
        <f t="shared" ref="O39:O46" si="63">IF(VLOOKUP(H39,Gr_KG,TRUE)=H39,VLOOKUP(H39,Gr_KG,3),0)</f>
        <v>0</v>
      </c>
      <c r="P39" s="958"/>
      <c r="Q39" s="12">
        <f t="shared" si="3"/>
        <v>0</v>
      </c>
      <c r="R39" s="12">
        <f t="shared" si="55"/>
        <v>0</v>
      </c>
      <c r="S39" s="595">
        <f t="shared" si="4"/>
        <v>0</v>
      </c>
      <c r="T39" s="612">
        <f t="shared" si="56"/>
        <v>0</v>
      </c>
      <c r="U39" s="958"/>
      <c r="V39" s="959"/>
      <c r="W39" s="960"/>
      <c r="X39" s="961"/>
      <c r="Y39" s="182">
        <f t="shared" si="57"/>
        <v>0</v>
      </c>
      <c r="Z39" s="610">
        <f t="shared" si="58"/>
        <v>0</v>
      </c>
      <c r="AA39" s="184" t="str">
        <f t="shared" si="5"/>
        <v>Ja</v>
      </c>
      <c r="AB39" s="12">
        <f t="shared" si="6"/>
        <v>8</v>
      </c>
      <c r="AC39" s="276">
        <f t="shared" si="7"/>
        <v>0</v>
      </c>
      <c r="AD39" s="12" t="e">
        <f t="shared" si="59"/>
        <v>#DIV/0!</v>
      </c>
      <c r="AE39" s="595" t="e">
        <f t="shared" si="8"/>
        <v>#DIV/0!</v>
      </c>
      <c r="AF39" s="302"/>
    </row>
    <row r="40" spans="1:32" s="298" customFormat="1">
      <c r="A40" s="334"/>
      <c r="B40" s="418">
        <f t="shared" si="60"/>
        <v>31</v>
      </c>
      <c r="C40" s="428"/>
      <c r="D40" s="428" t="s">
        <v>360</v>
      </c>
      <c r="E40" s="491"/>
      <c r="F40" s="282" t="s">
        <v>1022</v>
      </c>
      <c r="G40" s="421" t="s">
        <v>364</v>
      </c>
      <c r="H40" s="490" t="s">
        <v>571</v>
      </c>
      <c r="I40" s="686">
        <f t="shared" ref="I40:I46" si="64">IF(VLOOKUP(H40,Gr_KG,TRUE)=H40,VLOOKUP(H40,Gr_KG,7),0)</f>
        <v>2</v>
      </c>
      <c r="J40" s="419">
        <f t="shared" ref="J40:J46" si="65">IF(VLOOKUP(H40,Gr_KG,TRUE)=H40,VLOOKUP(H40,Gr_KG,6),0)</f>
        <v>0</v>
      </c>
      <c r="K40" s="418" t="s">
        <v>46</v>
      </c>
      <c r="L40" s="417">
        <v>49.26</v>
      </c>
      <c r="M40" s="478">
        <v>5</v>
      </c>
      <c r="N40" s="120">
        <f t="shared" si="2"/>
        <v>243</v>
      </c>
      <c r="O40" s="274">
        <f t="shared" si="63"/>
        <v>0</v>
      </c>
      <c r="P40" s="958"/>
      <c r="Q40" s="12">
        <f t="shared" si="3"/>
        <v>0</v>
      </c>
      <c r="R40" s="12">
        <f t="shared" si="55"/>
        <v>0</v>
      </c>
      <c r="S40" s="595">
        <f t="shared" si="4"/>
        <v>0</v>
      </c>
      <c r="T40" s="612">
        <f t="shared" si="56"/>
        <v>0</v>
      </c>
      <c r="U40" s="958"/>
      <c r="V40" s="959"/>
      <c r="W40" s="960"/>
      <c r="X40" s="961"/>
      <c r="Y40" s="182">
        <f t="shared" si="57"/>
        <v>0</v>
      </c>
      <c r="Z40" s="610">
        <f t="shared" si="58"/>
        <v>0</v>
      </c>
      <c r="AA40" s="184" t="str">
        <f t="shared" si="5"/>
        <v>Ja</v>
      </c>
      <c r="AB40" s="12">
        <f t="shared" si="6"/>
        <v>49.26</v>
      </c>
      <c r="AC40" s="276">
        <f t="shared" si="7"/>
        <v>0</v>
      </c>
      <c r="AD40" s="12" t="e">
        <f t="shared" si="59"/>
        <v>#DIV/0!</v>
      </c>
      <c r="AE40" s="595" t="e">
        <f t="shared" si="8"/>
        <v>#DIV/0!</v>
      </c>
      <c r="AF40" s="302"/>
    </row>
    <row r="41" spans="1:32" s="298" customFormat="1">
      <c r="A41" s="334"/>
      <c r="B41" s="418">
        <f t="shared" si="60"/>
        <v>32</v>
      </c>
      <c r="C41" s="428"/>
      <c r="D41" s="428" t="s">
        <v>360</v>
      </c>
      <c r="E41" s="491"/>
      <c r="F41" s="282" t="s">
        <v>1143</v>
      </c>
      <c r="G41" s="421" t="s">
        <v>364</v>
      </c>
      <c r="H41" s="490" t="s">
        <v>571</v>
      </c>
      <c r="I41" s="686">
        <f t="shared" si="64"/>
        <v>2</v>
      </c>
      <c r="J41" s="419">
        <f t="shared" si="65"/>
        <v>0</v>
      </c>
      <c r="K41" s="418" t="s">
        <v>46</v>
      </c>
      <c r="L41" s="417">
        <v>3.89</v>
      </c>
      <c r="M41" s="478">
        <v>5</v>
      </c>
      <c r="N41" s="120">
        <f t="shared" si="2"/>
        <v>243</v>
      </c>
      <c r="O41" s="274">
        <f t="shared" si="63"/>
        <v>0</v>
      </c>
      <c r="P41" s="958"/>
      <c r="Q41" s="12">
        <f t="shared" si="3"/>
        <v>0</v>
      </c>
      <c r="R41" s="12">
        <f t="shared" si="55"/>
        <v>0</v>
      </c>
      <c r="S41" s="595">
        <f t="shared" si="4"/>
        <v>0</v>
      </c>
      <c r="T41" s="612">
        <f t="shared" si="56"/>
        <v>0</v>
      </c>
      <c r="U41" s="958"/>
      <c r="V41" s="959"/>
      <c r="W41" s="960"/>
      <c r="X41" s="961"/>
      <c r="Y41" s="182">
        <f t="shared" si="57"/>
        <v>0</v>
      </c>
      <c r="Z41" s="610">
        <f t="shared" si="58"/>
        <v>0</v>
      </c>
      <c r="AA41" s="184" t="str">
        <f t="shared" si="5"/>
        <v>Ja</v>
      </c>
      <c r="AB41" s="12">
        <f t="shared" si="6"/>
        <v>3.89</v>
      </c>
      <c r="AC41" s="276">
        <f t="shared" si="7"/>
        <v>0</v>
      </c>
      <c r="AD41" s="12" t="e">
        <f t="shared" si="59"/>
        <v>#DIV/0!</v>
      </c>
      <c r="AE41" s="595" t="e">
        <f t="shared" si="8"/>
        <v>#DIV/0!</v>
      </c>
      <c r="AF41" s="302"/>
    </row>
    <row r="42" spans="1:32" s="298" customFormat="1">
      <c r="A42" s="334"/>
      <c r="B42" s="418">
        <f t="shared" si="60"/>
        <v>33</v>
      </c>
      <c r="C42" s="428"/>
      <c r="D42" s="428" t="s">
        <v>360</v>
      </c>
      <c r="E42" s="491"/>
      <c r="F42" s="282" t="s">
        <v>1019</v>
      </c>
      <c r="G42" s="421" t="s">
        <v>364</v>
      </c>
      <c r="H42" s="490" t="s">
        <v>573</v>
      </c>
      <c r="I42" s="686">
        <f t="shared" si="64"/>
        <v>2</v>
      </c>
      <c r="J42" s="419">
        <f t="shared" si="65"/>
        <v>0</v>
      </c>
      <c r="K42" s="418" t="s">
        <v>46</v>
      </c>
      <c r="L42" s="417">
        <v>11.58</v>
      </c>
      <c r="M42" s="478">
        <v>5</v>
      </c>
      <c r="N42" s="120">
        <f t="shared" si="2"/>
        <v>243</v>
      </c>
      <c r="O42" s="274">
        <f t="shared" si="63"/>
        <v>0</v>
      </c>
      <c r="P42" s="958"/>
      <c r="Q42" s="12">
        <f t="shared" si="3"/>
        <v>0</v>
      </c>
      <c r="R42" s="12">
        <f t="shared" si="55"/>
        <v>0</v>
      </c>
      <c r="S42" s="595">
        <f t="shared" si="4"/>
        <v>0</v>
      </c>
      <c r="T42" s="612">
        <f t="shared" si="56"/>
        <v>0</v>
      </c>
      <c r="U42" s="958"/>
      <c r="V42" s="959"/>
      <c r="W42" s="960"/>
      <c r="X42" s="961"/>
      <c r="Y42" s="182">
        <f t="shared" si="57"/>
        <v>0</v>
      </c>
      <c r="Z42" s="610">
        <f t="shared" si="58"/>
        <v>0</v>
      </c>
      <c r="AA42" s="184" t="str">
        <f t="shared" si="5"/>
        <v>Ja</v>
      </c>
      <c r="AB42" s="12">
        <f t="shared" si="6"/>
        <v>11.58</v>
      </c>
      <c r="AC42" s="276">
        <f t="shared" si="7"/>
        <v>0</v>
      </c>
      <c r="AD42" s="12" t="e">
        <f t="shared" si="59"/>
        <v>#DIV/0!</v>
      </c>
      <c r="AE42" s="595" t="e">
        <f t="shared" si="8"/>
        <v>#DIV/0!</v>
      </c>
      <c r="AF42" s="302"/>
    </row>
    <row r="43" spans="1:32" s="298" customFormat="1">
      <c r="A43" s="334"/>
      <c r="B43" s="418">
        <f t="shared" si="60"/>
        <v>34</v>
      </c>
      <c r="C43" s="428"/>
      <c r="D43" s="428" t="s">
        <v>360</v>
      </c>
      <c r="E43" s="491"/>
      <c r="F43" s="282" t="s">
        <v>1137</v>
      </c>
      <c r="G43" s="421" t="s">
        <v>353</v>
      </c>
      <c r="H43" s="490" t="s">
        <v>581</v>
      </c>
      <c r="I43" s="686">
        <f t="shared" si="64"/>
        <v>1</v>
      </c>
      <c r="J43" s="419">
        <f t="shared" si="65"/>
        <v>0</v>
      </c>
      <c r="K43" s="418" t="s">
        <v>46</v>
      </c>
      <c r="L43" s="417">
        <v>9.52</v>
      </c>
      <c r="M43" s="478">
        <v>5</v>
      </c>
      <c r="N43" s="120">
        <f t="shared" si="2"/>
        <v>243</v>
      </c>
      <c r="O43" s="274">
        <f t="shared" si="63"/>
        <v>0</v>
      </c>
      <c r="P43" s="958"/>
      <c r="Q43" s="12">
        <f t="shared" si="3"/>
        <v>0</v>
      </c>
      <c r="R43" s="12">
        <f t="shared" si="55"/>
        <v>0</v>
      </c>
      <c r="S43" s="595">
        <f t="shared" si="4"/>
        <v>0</v>
      </c>
      <c r="T43" s="612">
        <f t="shared" si="56"/>
        <v>0</v>
      </c>
      <c r="U43" s="958"/>
      <c r="V43" s="959"/>
      <c r="W43" s="960"/>
      <c r="X43" s="961"/>
      <c r="Y43" s="182">
        <f t="shared" si="57"/>
        <v>0</v>
      </c>
      <c r="Z43" s="610">
        <f t="shared" si="58"/>
        <v>0</v>
      </c>
      <c r="AA43" s="184" t="str">
        <f t="shared" si="5"/>
        <v>Ja</v>
      </c>
      <c r="AB43" s="12">
        <f t="shared" si="6"/>
        <v>9.52</v>
      </c>
      <c r="AC43" s="276">
        <f t="shared" si="7"/>
        <v>0</v>
      </c>
      <c r="AD43" s="12" t="e">
        <f t="shared" si="59"/>
        <v>#DIV/0!</v>
      </c>
      <c r="AE43" s="595" t="e">
        <f t="shared" si="8"/>
        <v>#DIV/0!</v>
      </c>
      <c r="AF43" s="302"/>
    </row>
    <row r="44" spans="1:32" s="298" customFormat="1">
      <c r="A44" s="334"/>
      <c r="B44" s="418">
        <f t="shared" si="60"/>
        <v>35</v>
      </c>
      <c r="C44" s="428"/>
      <c r="D44" s="428" t="s">
        <v>360</v>
      </c>
      <c r="E44" s="491"/>
      <c r="F44" s="282" t="s">
        <v>734</v>
      </c>
      <c r="G44" s="421" t="s">
        <v>353</v>
      </c>
      <c r="H44" s="490" t="s">
        <v>581</v>
      </c>
      <c r="I44" s="686">
        <f t="shared" si="64"/>
        <v>1</v>
      </c>
      <c r="J44" s="419">
        <f t="shared" si="65"/>
        <v>0</v>
      </c>
      <c r="K44" s="418" t="s">
        <v>46</v>
      </c>
      <c r="L44" s="417">
        <v>4.8499999999999996</v>
      </c>
      <c r="M44" s="478">
        <v>5</v>
      </c>
      <c r="N44" s="120">
        <f t="shared" si="2"/>
        <v>243</v>
      </c>
      <c r="O44" s="274">
        <f t="shared" si="63"/>
        <v>0</v>
      </c>
      <c r="P44" s="958"/>
      <c r="Q44" s="12">
        <f t="shared" si="3"/>
        <v>0</v>
      </c>
      <c r="R44" s="12">
        <f t="shared" si="55"/>
        <v>0</v>
      </c>
      <c r="S44" s="595">
        <f t="shared" si="4"/>
        <v>0</v>
      </c>
      <c r="T44" s="612">
        <f t="shared" si="56"/>
        <v>0</v>
      </c>
      <c r="U44" s="958"/>
      <c r="V44" s="959"/>
      <c r="W44" s="960"/>
      <c r="X44" s="961"/>
      <c r="Y44" s="182">
        <f t="shared" si="57"/>
        <v>0</v>
      </c>
      <c r="Z44" s="610">
        <f t="shared" si="58"/>
        <v>0</v>
      </c>
      <c r="AA44" s="184" t="str">
        <f t="shared" si="5"/>
        <v>Ja</v>
      </c>
      <c r="AB44" s="12">
        <f t="shared" si="6"/>
        <v>4.8499999999999996</v>
      </c>
      <c r="AC44" s="276">
        <f t="shared" si="7"/>
        <v>0</v>
      </c>
      <c r="AD44" s="12" t="e">
        <f t="shared" si="59"/>
        <v>#DIV/0!</v>
      </c>
      <c r="AE44" s="595" t="e">
        <f t="shared" si="8"/>
        <v>#DIV/0!</v>
      </c>
      <c r="AF44" s="302"/>
    </row>
    <row r="45" spans="1:32" s="298" customFormat="1">
      <c r="A45" s="334"/>
      <c r="B45" s="418">
        <f t="shared" si="60"/>
        <v>36</v>
      </c>
      <c r="C45" s="428"/>
      <c r="D45" s="428" t="s">
        <v>360</v>
      </c>
      <c r="E45" s="491"/>
      <c r="F45" s="282" t="s">
        <v>1023</v>
      </c>
      <c r="G45" s="421" t="s">
        <v>364</v>
      </c>
      <c r="H45" s="490" t="s">
        <v>573</v>
      </c>
      <c r="I45" s="686">
        <f t="shared" si="64"/>
        <v>2</v>
      </c>
      <c r="J45" s="419">
        <f t="shared" si="65"/>
        <v>0</v>
      </c>
      <c r="K45" s="418" t="s">
        <v>46</v>
      </c>
      <c r="L45" s="417">
        <v>14.78</v>
      </c>
      <c r="M45" s="478">
        <v>5</v>
      </c>
      <c r="N45" s="120">
        <f t="shared" si="2"/>
        <v>243</v>
      </c>
      <c r="O45" s="274">
        <f t="shared" si="63"/>
        <v>0</v>
      </c>
      <c r="P45" s="958"/>
      <c r="Q45" s="12">
        <f t="shared" si="3"/>
        <v>0</v>
      </c>
      <c r="R45" s="12">
        <f t="shared" si="55"/>
        <v>0</v>
      </c>
      <c r="S45" s="595">
        <f t="shared" si="4"/>
        <v>0</v>
      </c>
      <c r="T45" s="612">
        <f t="shared" si="56"/>
        <v>0</v>
      </c>
      <c r="U45" s="958"/>
      <c r="V45" s="959"/>
      <c r="W45" s="960"/>
      <c r="X45" s="961"/>
      <c r="Y45" s="182">
        <f t="shared" si="57"/>
        <v>0</v>
      </c>
      <c r="Z45" s="610">
        <f t="shared" si="58"/>
        <v>0</v>
      </c>
      <c r="AA45" s="184" t="str">
        <f t="shared" si="5"/>
        <v>Ja</v>
      </c>
      <c r="AB45" s="12">
        <f t="shared" si="6"/>
        <v>14.78</v>
      </c>
      <c r="AC45" s="276">
        <f t="shared" si="7"/>
        <v>0</v>
      </c>
      <c r="AD45" s="12" t="e">
        <f t="shared" si="59"/>
        <v>#DIV/0!</v>
      </c>
      <c r="AE45" s="595" t="e">
        <f t="shared" si="8"/>
        <v>#DIV/0!</v>
      </c>
      <c r="AF45" s="302"/>
    </row>
    <row r="46" spans="1:32" s="298" customFormat="1">
      <c r="A46" s="334"/>
      <c r="B46" s="418">
        <f t="shared" si="60"/>
        <v>37</v>
      </c>
      <c r="C46" s="428"/>
      <c r="D46" s="428" t="s">
        <v>360</v>
      </c>
      <c r="E46" s="491"/>
      <c r="F46" s="282" t="s">
        <v>1145</v>
      </c>
      <c r="G46" s="421" t="s">
        <v>364</v>
      </c>
      <c r="H46" s="490" t="s">
        <v>505</v>
      </c>
      <c r="I46" s="686">
        <f t="shared" si="64"/>
        <v>3</v>
      </c>
      <c r="J46" s="419">
        <f t="shared" si="65"/>
        <v>0</v>
      </c>
      <c r="K46" s="418" t="s">
        <v>46</v>
      </c>
      <c r="L46" s="417">
        <v>8.31</v>
      </c>
      <c r="M46" s="478">
        <v>5</v>
      </c>
      <c r="N46" s="120">
        <f t="shared" si="2"/>
        <v>243</v>
      </c>
      <c r="O46" s="274">
        <f t="shared" si="63"/>
        <v>0</v>
      </c>
      <c r="P46" s="958"/>
      <c r="Q46" s="12">
        <f t="shared" si="3"/>
        <v>0</v>
      </c>
      <c r="R46" s="12">
        <f t="shared" si="55"/>
        <v>0</v>
      </c>
      <c r="S46" s="595">
        <f t="shared" si="4"/>
        <v>0</v>
      </c>
      <c r="T46" s="612">
        <f t="shared" si="56"/>
        <v>0</v>
      </c>
      <c r="U46" s="958"/>
      <c r="V46" s="959"/>
      <c r="W46" s="960"/>
      <c r="X46" s="961"/>
      <c r="Y46" s="182">
        <f t="shared" si="57"/>
        <v>0</v>
      </c>
      <c r="Z46" s="610">
        <f t="shared" si="58"/>
        <v>0</v>
      </c>
      <c r="AA46" s="184" t="str">
        <f t="shared" si="5"/>
        <v>Ja</v>
      </c>
      <c r="AB46" s="12">
        <f t="shared" si="6"/>
        <v>8.31</v>
      </c>
      <c r="AC46" s="276">
        <f t="shared" si="7"/>
        <v>0</v>
      </c>
      <c r="AD46" s="12" t="e">
        <f t="shared" si="59"/>
        <v>#DIV/0!</v>
      </c>
      <c r="AE46" s="595" t="e">
        <f t="shared" si="8"/>
        <v>#DIV/0!</v>
      </c>
      <c r="AF46" s="302"/>
    </row>
    <row r="47" spans="1:32" s="298" customFormat="1">
      <c r="A47" s="334"/>
      <c r="B47" s="418">
        <f t="shared" si="60"/>
        <v>38</v>
      </c>
      <c r="C47" s="428"/>
      <c r="D47" s="428" t="s">
        <v>360</v>
      </c>
      <c r="E47" s="491"/>
      <c r="F47" s="282" t="s">
        <v>647</v>
      </c>
      <c r="G47" s="421" t="s">
        <v>353</v>
      </c>
      <c r="H47" s="490" t="s">
        <v>543</v>
      </c>
      <c r="I47" s="686">
        <f t="shared" si="0"/>
        <v>1</v>
      </c>
      <c r="J47" s="419">
        <f t="shared" si="1"/>
        <v>0</v>
      </c>
      <c r="K47" s="418" t="s">
        <v>46</v>
      </c>
      <c r="L47" s="417">
        <v>30.98</v>
      </c>
      <c r="M47" s="478">
        <v>5</v>
      </c>
      <c r="N47" s="120">
        <f t="shared" si="2"/>
        <v>243</v>
      </c>
      <c r="O47" s="274">
        <f t="shared" si="11"/>
        <v>0</v>
      </c>
      <c r="P47" s="958"/>
      <c r="Q47" s="12">
        <f t="shared" si="3"/>
        <v>0</v>
      </c>
      <c r="R47" s="12">
        <f t="shared" si="55"/>
        <v>0</v>
      </c>
      <c r="S47" s="595">
        <f t="shared" si="4"/>
        <v>0</v>
      </c>
      <c r="T47" s="612">
        <f t="shared" si="56"/>
        <v>0</v>
      </c>
      <c r="U47" s="958"/>
      <c r="V47" s="959"/>
      <c r="W47" s="960"/>
      <c r="X47" s="961"/>
      <c r="Y47" s="182">
        <f t="shared" si="57"/>
        <v>0</v>
      </c>
      <c r="Z47" s="610">
        <f t="shared" si="58"/>
        <v>0</v>
      </c>
      <c r="AA47" s="184" t="str">
        <f t="shared" si="5"/>
        <v>Ja</v>
      </c>
      <c r="AB47" s="12">
        <f t="shared" si="6"/>
        <v>30.98</v>
      </c>
      <c r="AC47" s="276">
        <f t="shared" si="7"/>
        <v>0</v>
      </c>
      <c r="AD47" s="12" t="e">
        <f t="shared" si="59"/>
        <v>#DIV/0!</v>
      </c>
      <c r="AE47" s="595" t="e">
        <f t="shared" si="8"/>
        <v>#DIV/0!</v>
      </c>
      <c r="AF47" s="302"/>
    </row>
    <row r="48" spans="1:32" s="298" customFormat="1">
      <c r="A48" s="334"/>
      <c r="B48" s="418">
        <f t="shared" si="60"/>
        <v>39</v>
      </c>
      <c r="C48" s="428"/>
      <c r="D48" s="428" t="s">
        <v>360</v>
      </c>
      <c r="E48" s="491"/>
      <c r="F48" s="282" t="s">
        <v>313</v>
      </c>
      <c r="G48" s="421" t="s">
        <v>353</v>
      </c>
      <c r="H48" s="490" t="s">
        <v>543</v>
      </c>
      <c r="I48" s="686">
        <f t="shared" si="0"/>
        <v>1</v>
      </c>
      <c r="J48" s="419">
        <f t="shared" si="1"/>
        <v>0</v>
      </c>
      <c r="K48" s="418" t="s">
        <v>46</v>
      </c>
      <c r="L48" s="417">
        <v>7.48</v>
      </c>
      <c r="M48" s="478">
        <v>5</v>
      </c>
      <c r="N48" s="120">
        <f t="shared" si="2"/>
        <v>243</v>
      </c>
      <c r="O48" s="274">
        <f t="shared" si="11"/>
        <v>0</v>
      </c>
      <c r="P48" s="958"/>
      <c r="Q48" s="12">
        <f t="shared" si="3"/>
        <v>0</v>
      </c>
      <c r="R48" s="12">
        <f t="shared" si="55"/>
        <v>0</v>
      </c>
      <c r="S48" s="595">
        <f t="shared" si="4"/>
        <v>0</v>
      </c>
      <c r="T48" s="612">
        <f t="shared" si="56"/>
        <v>0</v>
      </c>
      <c r="U48" s="958"/>
      <c r="V48" s="959"/>
      <c r="W48" s="960"/>
      <c r="X48" s="961"/>
      <c r="Y48" s="182">
        <f t="shared" si="57"/>
        <v>0</v>
      </c>
      <c r="Z48" s="610">
        <f t="shared" si="58"/>
        <v>0</v>
      </c>
      <c r="AA48" s="184" t="str">
        <f t="shared" si="5"/>
        <v>Ja</v>
      </c>
      <c r="AB48" s="12">
        <f t="shared" si="6"/>
        <v>7.48</v>
      </c>
      <c r="AC48" s="276">
        <f t="shared" si="7"/>
        <v>0</v>
      </c>
      <c r="AD48" s="12" t="e">
        <f t="shared" si="59"/>
        <v>#DIV/0!</v>
      </c>
      <c r="AE48" s="595" t="e">
        <f t="shared" si="8"/>
        <v>#DIV/0!</v>
      </c>
      <c r="AF48" s="302"/>
    </row>
    <row r="49" spans="1:32" s="298" customFormat="1">
      <c r="A49" s="334"/>
      <c r="B49" s="418">
        <f t="shared" si="60"/>
        <v>40</v>
      </c>
      <c r="C49" s="428"/>
      <c r="D49" s="428" t="s">
        <v>360</v>
      </c>
      <c r="E49" s="491"/>
      <c r="F49" s="282" t="s">
        <v>409</v>
      </c>
      <c r="G49" s="421" t="s">
        <v>364</v>
      </c>
      <c r="H49" s="490" t="s">
        <v>574</v>
      </c>
      <c r="I49" s="686">
        <f t="shared" si="0"/>
        <v>2</v>
      </c>
      <c r="J49" s="419">
        <f t="shared" si="1"/>
        <v>0</v>
      </c>
      <c r="K49" s="418" t="s">
        <v>46</v>
      </c>
      <c r="L49" s="417">
        <v>31.64</v>
      </c>
      <c r="M49" s="478">
        <v>5</v>
      </c>
      <c r="N49" s="120">
        <f t="shared" si="2"/>
        <v>243</v>
      </c>
      <c r="O49" s="274">
        <f t="shared" si="11"/>
        <v>0</v>
      </c>
      <c r="P49" s="958"/>
      <c r="Q49" s="12">
        <f t="shared" si="3"/>
        <v>0</v>
      </c>
      <c r="R49" s="12">
        <f t="shared" si="55"/>
        <v>0</v>
      </c>
      <c r="S49" s="595">
        <f t="shared" si="4"/>
        <v>0</v>
      </c>
      <c r="T49" s="612">
        <f t="shared" si="56"/>
        <v>0</v>
      </c>
      <c r="U49" s="958"/>
      <c r="V49" s="959"/>
      <c r="W49" s="960"/>
      <c r="X49" s="961"/>
      <c r="Y49" s="182">
        <f t="shared" si="57"/>
        <v>0</v>
      </c>
      <c r="Z49" s="610">
        <f t="shared" si="58"/>
        <v>0</v>
      </c>
      <c r="AA49" s="184" t="str">
        <f t="shared" si="5"/>
        <v>Ja</v>
      </c>
      <c r="AB49" s="12">
        <f t="shared" si="6"/>
        <v>31.64</v>
      </c>
      <c r="AC49" s="276">
        <f t="shared" si="7"/>
        <v>0</v>
      </c>
      <c r="AD49" s="12" t="e">
        <f t="shared" si="59"/>
        <v>#DIV/0!</v>
      </c>
      <c r="AE49" s="595" t="e">
        <f t="shared" si="8"/>
        <v>#DIV/0!</v>
      </c>
      <c r="AF49" s="302"/>
    </row>
    <row r="50" spans="1:32" s="298" customFormat="1">
      <c r="A50" s="334"/>
      <c r="B50" s="418">
        <f t="shared" si="60"/>
        <v>41</v>
      </c>
      <c r="C50" s="428"/>
      <c r="D50" s="428" t="s">
        <v>360</v>
      </c>
      <c r="E50" s="491"/>
      <c r="F50" s="282" t="s">
        <v>222</v>
      </c>
      <c r="G50" s="421" t="s">
        <v>364</v>
      </c>
      <c r="H50" s="490" t="s">
        <v>227</v>
      </c>
      <c r="I50" s="686">
        <f t="shared" si="0"/>
        <v>4</v>
      </c>
      <c r="J50" s="419">
        <f t="shared" si="1"/>
        <v>0</v>
      </c>
      <c r="K50" s="418" t="s">
        <v>46</v>
      </c>
      <c r="L50" s="417">
        <v>7.84</v>
      </c>
      <c r="M50" s="478" t="s">
        <v>64</v>
      </c>
      <c r="N50" s="120">
        <f t="shared" si="2"/>
        <v>11</v>
      </c>
      <c r="O50" s="274">
        <f t="shared" si="11"/>
        <v>0</v>
      </c>
      <c r="P50" s="958"/>
      <c r="Q50" s="12">
        <f t="shared" si="3"/>
        <v>0</v>
      </c>
      <c r="R50" s="12">
        <f t="shared" si="55"/>
        <v>0</v>
      </c>
      <c r="S50" s="595">
        <f t="shared" si="4"/>
        <v>0</v>
      </c>
      <c r="T50" s="612">
        <f t="shared" si="56"/>
        <v>0</v>
      </c>
      <c r="U50" s="958"/>
      <c r="V50" s="959"/>
      <c r="W50" s="960"/>
      <c r="X50" s="961"/>
      <c r="Y50" s="182">
        <f t="shared" si="57"/>
        <v>0</v>
      </c>
      <c r="Z50" s="610">
        <f t="shared" si="58"/>
        <v>0</v>
      </c>
      <c r="AA50" s="184" t="str">
        <f t="shared" si="5"/>
        <v>Ja</v>
      </c>
      <c r="AB50" s="12">
        <f t="shared" si="6"/>
        <v>7.84</v>
      </c>
      <c r="AC50" s="276">
        <f t="shared" si="7"/>
        <v>0</v>
      </c>
      <c r="AD50" s="12" t="e">
        <f t="shared" si="59"/>
        <v>#DIV/0!</v>
      </c>
      <c r="AE50" s="595" t="e">
        <f t="shared" si="8"/>
        <v>#DIV/0!</v>
      </c>
      <c r="AF50" s="302"/>
    </row>
    <row r="51" spans="1:32" s="298" customFormat="1">
      <c r="A51" s="334"/>
      <c r="B51" s="418">
        <f t="shared" si="60"/>
        <v>42</v>
      </c>
      <c r="C51" s="428"/>
      <c r="D51" s="428" t="s">
        <v>360</v>
      </c>
      <c r="E51" s="491"/>
      <c r="F51" s="282" t="s">
        <v>1146</v>
      </c>
      <c r="G51" s="421" t="s">
        <v>353</v>
      </c>
      <c r="H51" s="490" t="s">
        <v>581</v>
      </c>
      <c r="I51" s="686">
        <f t="shared" si="0"/>
        <v>1</v>
      </c>
      <c r="J51" s="419">
        <f t="shared" si="1"/>
        <v>0</v>
      </c>
      <c r="K51" s="418" t="s">
        <v>47</v>
      </c>
      <c r="L51" s="417">
        <v>4.28</v>
      </c>
      <c r="M51" s="478"/>
      <c r="N51" s="120"/>
      <c r="O51" s="274"/>
      <c r="P51" s="958"/>
      <c r="Q51" s="12">
        <f t="shared" si="3"/>
        <v>0</v>
      </c>
      <c r="R51" s="12">
        <f t="shared" si="55"/>
        <v>0</v>
      </c>
      <c r="S51" s="595">
        <f t="shared" si="4"/>
        <v>0</v>
      </c>
      <c r="T51" s="612">
        <f t="shared" si="56"/>
        <v>0</v>
      </c>
      <c r="U51" s="958"/>
      <c r="V51" s="959"/>
      <c r="W51" s="960"/>
      <c r="X51" s="961"/>
      <c r="Y51" s="182">
        <f t="shared" si="57"/>
        <v>0</v>
      </c>
      <c r="Z51" s="610">
        <f t="shared" si="58"/>
        <v>0</v>
      </c>
      <c r="AA51" s="184" t="str">
        <f t="shared" si="5"/>
        <v>Nein</v>
      </c>
      <c r="AB51" s="12">
        <f t="shared" si="6"/>
        <v>0</v>
      </c>
      <c r="AC51" s="276">
        <f t="shared" si="7"/>
        <v>0</v>
      </c>
      <c r="AD51" s="12">
        <f t="shared" si="59"/>
        <v>0</v>
      </c>
      <c r="AE51" s="595">
        <f t="shared" si="8"/>
        <v>0</v>
      </c>
      <c r="AF51" s="302"/>
    </row>
    <row r="52" spans="1:32" s="298" customFormat="1">
      <c r="A52" s="334"/>
      <c r="B52" s="418">
        <f t="shared" si="60"/>
        <v>43</v>
      </c>
      <c r="C52" s="428"/>
      <c r="D52" s="428" t="s">
        <v>360</v>
      </c>
      <c r="E52" s="491"/>
      <c r="F52" s="282" t="s">
        <v>195</v>
      </c>
      <c r="G52" s="421" t="s">
        <v>353</v>
      </c>
      <c r="H52" s="490" t="s">
        <v>581</v>
      </c>
      <c r="I52" s="686">
        <f t="shared" si="0"/>
        <v>1</v>
      </c>
      <c r="J52" s="419">
        <f t="shared" si="1"/>
        <v>0</v>
      </c>
      <c r="K52" s="418" t="s">
        <v>46</v>
      </c>
      <c r="L52" s="417">
        <v>4.28</v>
      </c>
      <c r="M52" s="478">
        <v>5</v>
      </c>
      <c r="N52" s="120">
        <f t="shared" si="2"/>
        <v>243</v>
      </c>
      <c r="O52" s="274">
        <f t="shared" ref="O52" si="66">IF(VLOOKUP(H52,Gr_KG,TRUE)=H52,VLOOKUP(H52,Gr_KG,3),0)</f>
        <v>0</v>
      </c>
      <c r="P52" s="958"/>
      <c r="Q52" s="12">
        <f t="shared" si="3"/>
        <v>0</v>
      </c>
      <c r="R52" s="12">
        <f t="shared" si="55"/>
        <v>0</v>
      </c>
      <c r="S52" s="595">
        <f t="shared" si="4"/>
        <v>0</v>
      </c>
      <c r="T52" s="612">
        <f t="shared" si="56"/>
        <v>0</v>
      </c>
      <c r="U52" s="958"/>
      <c r="V52" s="959"/>
      <c r="W52" s="960"/>
      <c r="X52" s="961"/>
      <c r="Y52" s="182">
        <f t="shared" si="57"/>
        <v>0</v>
      </c>
      <c r="Z52" s="610">
        <f t="shared" si="58"/>
        <v>0</v>
      </c>
      <c r="AA52" s="184" t="str">
        <f t="shared" si="5"/>
        <v>Ja</v>
      </c>
      <c r="AB52" s="12">
        <f t="shared" si="6"/>
        <v>4.28</v>
      </c>
      <c r="AC52" s="276">
        <f t="shared" si="7"/>
        <v>0</v>
      </c>
      <c r="AD52" s="12" t="e">
        <f t="shared" si="59"/>
        <v>#DIV/0!</v>
      </c>
      <c r="AE52" s="595" t="e">
        <f t="shared" si="8"/>
        <v>#DIV/0!</v>
      </c>
      <c r="AF52" s="302"/>
    </row>
    <row r="53" spans="1:32" s="298" customFormat="1">
      <c r="A53" s="334"/>
      <c r="B53" s="418">
        <f t="shared" si="60"/>
        <v>44</v>
      </c>
      <c r="C53" s="428"/>
      <c r="D53" s="428" t="s">
        <v>360</v>
      </c>
      <c r="E53" s="491"/>
      <c r="F53" s="282" t="s">
        <v>1147</v>
      </c>
      <c r="G53" s="421" t="s">
        <v>353</v>
      </c>
      <c r="H53" s="490" t="s">
        <v>581</v>
      </c>
      <c r="I53" s="686">
        <f t="shared" ref="I53" si="67">IF(VLOOKUP(H53,Gr_KG,TRUE)=H53,VLOOKUP(H53,Gr_KG,7),0)</f>
        <v>1</v>
      </c>
      <c r="J53" s="419">
        <f t="shared" ref="J53" si="68">IF(VLOOKUP(H53,Gr_KG,TRUE)=H53,VLOOKUP(H53,Gr_KG,6),0)</f>
        <v>0</v>
      </c>
      <c r="K53" s="418" t="s">
        <v>46</v>
      </c>
      <c r="L53" s="417">
        <v>10.45</v>
      </c>
      <c r="M53" s="478">
        <v>5</v>
      </c>
      <c r="N53" s="120">
        <f t="shared" si="2"/>
        <v>243</v>
      </c>
      <c r="O53" s="274">
        <f t="shared" ref="O53" si="69">IF(VLOOKUP(H53,Gr_KG,TRUE)=H53,VLOOKUP(H53,Gr_KG,3),0)</f>
        <v>0</v>
      </c>
      <c r="P53" s="958"/>
      <c r="Q53" s="12">
        <f t="shared" si="3"/>
        <v>0</v>
      </c>
      <c r="R53" s="12">
        <f t="shared" si="55"/>
        <v>0</v>
      </c>
      <c r="S53" s="595">
        <f t="shared" si="4"/>
        <v>0</v>
      </c>
      <c r="T53" s="612">
        <f t="shared" si="56"/>
        <v>0</v>
      </c>
      <c r="U53" s="958"/>
      <c r="V53" s="959"/>
      <c r="W53" s="960"/>
      <c r="X53" s="961"/>
      <c r="Y53" s="182">
        <f t="shared" si="57"/>
        <v>0</v>
      </c>
      <c r="Z53" s="610">
        <f t="shared" si="58"/>
        <v>0</v>
      </c>
      <c r="AA53" s="184" t="str">
        <f t="shared" si="5"/>
        <v>Ja</v>
      </c>
      <c r="AB53" s="12">
        <f t="shared" si="6"/>
        <v>10.45</v>
      </c>
      <c r="AC53" s="276">
        <f t="shared" si="7"/>
        <v>0</v>
      </c>
      <c r="AD53" s="12" t="e">
        <f t="shared" si="59"/>
        <v>#DIV/0!</v>
      </c>
      <c r="AE53" s="595" t="e">
        <f t="shared" si="8"/>
        <v>#DIV/0!</v>
      </c>
      <c r="AF53" s="302"/>
    </row>
    <row r="54" spans="1:32" s="298" customFormat="1">
      <c r="A54" s="334"/>
      <c r="B54" s="418">
        <f t="shared" si="60"/>
        <v>45</v>
      </c>
      <c r="C54" s="428"/>
      <c r="D54" s="428" t="s">
        <v>360</v>
      </c>
      <c r="E54" s="491"/>
      <c r="F54" s="282" t="s">
        <v>1148</v>
      </c>
      <c r="G54" s="421" t="s">
        <v>353</v>
      </c>
      <c r="H54" s="490" t="s">
        <v>581</v>
      </c>
      <c r="I54" s="686">
        <f t="shared" ref="I54" si="70">IF(VLOOKUP(H54,Gr_KG,TRUE)=H54,VLOOKUP(H54,Gr_KG,7),0)</f>
        <v>1</v>
      </c>
      <c r="J54" s="419">
        <f t="shared" ref="J54" si="71">IF(VLOOKUP(H54,Gr_KG,TRUE)=H54,VLOOKUP(H54,Gr_KG,6),0)</f>
        <v>0</v>
      </c>
      <c r="K54" s="418" t="s">
        <v>46</v>
      </c>
      <c r="L54" s="417">
        <v>5.12</v>
      </c>
      <c r="M54" s="478">
        <v>5</v>
      </c>
      <c r="N54" s="120">
        <f t="shared" si="2"/>
        <v>243</v>
      </c>
      <c r="O54" s="274">
        <f t="shared" ref="O54" si="72">IF(VLOOKUP(H54,Gr_KG,TRUE)=H54,VLOOKUP(H54,Gr_KG,3),0)</f>
        <v>0</v>
      </c>
      <c r="P54" s="958"/>
      <c r="Q54" s="12">
        <f t="shared" si="3"/>
        <v>0</v>
      </c>
      <c r="R54" s="12">
        <f t="shared" si="55"/>
        <v>0</v>
      </c>
      <c r="S54" s="595">
        <f t="shared" si="4"/>
        <v>0</v>
      </c>
      <c r="T54" s="612">
        <f t="shared" si="56"/>
        <v>0</v>
      </c>
      <c r="U54" s="958"/>
      <c r="V54" s="959"/>
      <c r="W54" s="960"/>
      <c r="X54" s="961"/>
      <c r="Y54" s="182">
        <f t="shared" si="57"/>
        <v>0</v>
      </c>
      <c r="Z54" s="610">
        <f t="shared" si="58"/>
        <v>0</v>
      </c>
      <c r="AA54" s="184" t="str">
        <f t="shared" si="5"/>
        <v>Ja</v>
      </c>
      <c r="AB54" s="12">
        <f t="shared" si="6"/>
        <v>5.12</v>
      </c>
      <c r="AC54" s="276">
        <f t="shared" si="7"/>
        <v>0</v>
      </c>
      <c r="AD54" s="12" t="e">
        <f t="shared" si="59"/>
        <v>#DIV/0!</v>
      </c>
      <c r="AE54" s="595" t="e">
        <f t="shared" si="8"/>
        <v>#DIV/0!</v>
      </c>
      <c r="AF54" s="302"/>
    </row>
    <row r="55" spans="1:32" s="298" customFormat="1">
      <c r="A55" s="334"/>
      <c r="B55" s="418">
        <f t="shared" si="60"/>
        <v>46</v>
      </c>
      <c r="C55" s="428"/>
      <c r="D55" s="428" t="s">
        <v>360</v>
      </c>
      <c r="E55" s="491"/>
      <c r="F55" s="282" t="s">
        <v>1149</v>
      </c>
      <c r="G55" s="421" t="s">
        <v>353</v>
      </c>
      <c r="H55" s="490" t="s">
        <v>581</v>
      </c>
      <c r="I55" s="686">
        <f t="shared" ref="I55:I56" si="73">IF(VLOOKUP(H55,Gr_KG,TRUE)=H55,VLOOKUP(H55,Gr_KG,7),0)</f>
        <v>1</v>
      </c>
      <c r="J55" s="419">
        <f t="shared" ref="J55:J56" si="74">IF(VLOOKUP(H55,Gr_KG,TRUE)=H55,VLOOKUP(H55,Gr_KG,6),0)</f>
        <v>0</v>
      </c>
      <c r="K55" s="418" t="s">
        <v>46</v>
      </c>
      <c r="L55" s="417">
        <v>3.98</v>
      </c>
      <c r="M55" s="478">
        <v>5</v>
      </c>
      <c r="N55" s="120">
        <f t="shared" si="2"/>
        <v>243</v>
      </c>
      <c r="O55" s="274">
        <f t="shared" ref="O55:O56" si="75">IF(VLOOKUP(H55,Gr_KG,TRUE)=H55,VLOOKUP(H55,Gr_KG,3),0)</f>
        <v>0</v>
      </c>
      <c r="P55" s="958"/>
      <c r="Q55" s="12">
        <f t="shared" si="3"/>
        <v>0</v>
      </c>
      <c r="R55" s="12">
        <f t="shared" si="55"/>
        <v>0</v>
      </c>
      <c r="S55" s="595">
        <f t="shared" si="4"/>
        <v>0</v>
      </c>
      <c r="T55" s="612">
        <f t="shared" si="56"/>
        <v>0</v>
      </c>
      <c r="U55" s="958"/>
      <c r="V55" s="959"/>
      <c r="W55" s="960"/>
      <c r="X55" s="961"/>
      <c r="Y55" s="182">
        <f t="shared" si="57"/>
        <v>0</v>
      </c>
      <c r="Z55" s="610">
        <f t="shared" si="58"/>
        <v>0</v>
      </c>
      <c r="AA55" s="184" t="str">
        <f t="shared" si="5"/>
        <v>Ja</v>
      </c>
      <c r="AB55" s="12">
        <f t="shared" si="6"/>
        <v>3.98</v>
      </c>
      <c r="AC55" s="276">
        <f t="shared" si="7"/>
        <v>0</v>
      </c>
      <c r="AD55" s="12" t="e">
        <f t="shared" si="59"/>
        <v>#DIV/0!</v>
      </c>
      <c r="AE55" s="595" t="e">
        <f t="shared" si="8"/>
        <v>#DIV/0!</v>
      </c>
      <c r="AF55" s="302"/>
    </row>
    <row r="56" spans="1:32" s="298" customFormat="1">
      <c r="A56" s="334"/>
      <c r="B56" s="418">
        <f t="shared" si="60"/>
        <v>47</v>
      </c>
      <c r="C56" s="428"/>
      <c r="D56" s="428" t="s">
        <v>360</v>
      </c>
      <c r="E56" s="491"/>
      <c r="F56" s="282" t="s">
        <v>1150</v>
      </c>
      <c r="G56" s="421" t="s">
        <v>353</v>
      </c>
      <c r="H56" s="490" t="s">
        <v>581</v>
      </c>
      <c r="I56" s="686">
        <f t="shared" si="73"/>
        <v>1</v>
      </c>
      <c r="J56" s="419">
        <f t="shared" si="74"/>
        <v>0</v>
      </c>
      <c r="K56" s="418" t="s">
        <v>46</v>
      </c>
      <c r="L56" s="417">
        <v>4.8499999999999996</v>
      </c>
      <c r="M56" s="478">
        <v>5</v>
      </c>
      <c r="N56" s="120">
        <f t="shared" si="2"/>
        <v>243</v>
      </c>
      <c r="O56" s="274">
        <f t="shared" si="75"/>
        <v>0</v>
      </c>
      <c r="P56" s="958"/>
      <c r="Q56" s="12">
        <f t="shared" si="3"/>
        <v>0</v>
      </c>
      <c r="R56" s="12">
        <f t="shared" si="55"/>
        <v>0</v>
      </c>
      <c r="S56" s="595">
        <f t="shared" si="4"/>
        <v>0</v>
      </c>
      <c r="T56" s="612">
        <f t="shared" si="56"/>
        <v>0</v>
      </c>
      <c r="U56" s="958"/>
      <c r="V56" s="959"/>
      <c r="W56" s="960"/>
      <c r="X56" s="961"/>
      <c r="Y56" s="182">
        <f t="shared" si="57"/>
        <v>0</v>
      </c>
      <c r="Z56" s="610">
        <f t="shared" si="58"/>
        <v>0</v>
      </c>
      <c r="AA56" s="184" t="str">
        <f t="shared" si="5"/>
        <v>Ja</v>
      </c>
      <c r="AB56" s="12">
        <f t="shared" si="6"/>
        <v>4.8499999999999996</v>
      </c>
      <c r="AC56" s="276">
        <f t="shared" si="7"/>
        <v>0</v>
      </c>
      <c r="AD56" s="12" t="e">
        <f t="shared" si="59"/>
        <v>#DIV/0!</v>
      </c>
      <c r="AE56" s="595" t="e">
        <f t="shared" si="8"/>
        <v>#DIV/0!</v>
      </c>
      <c r="AF56" s="302"/>
    </row>
    <row r="57" spans="1:32" s="298" customFormat="1" ht="13.5" customHeight="1">
      <c r="A57" s="334"/>
      <c r="B57" s="466"/>
      <c r="C57" s="753"/>
      <c r="D57" s="753"/>
      <c r="E57" s="753"/>
      <c r="F57" s="753"/>
      <c r="G57" s="334"/>
      <c r="H57" s="378"/>
      <c r="I57" s="405"/>
      <c r="J57" s="405"/>
      <c r="K57" s="333"/>
      <c r="L57" s="387"/>
      <c r="M57" s="387"/>
      <c r="N57" s="387"/>
      <c r="O57" s="387"/>
      <c r="P57" s="859"/>
      <c r="Q57" s="387"/>
      <c r="R57" s="337"/>
      <c r="S57" s="617"/>
      <c r="T57" s="617"/>
      <c r="U57" s="617"/>
      <c r="V57" s="337"/>
      <c r="W57" s="337"/>
      <c r="X57" s="617"/>
      <c r="Y57" s="337"/>
      <c r="Z57" s="602"/>
      <c r="AA57" s="337"/>
      <c r="AB57" s="337"/>
      <c r="AC57" s="333"/>
      <c r="AD57" s="333"/>
      <c r="AE57" s="617"/>
      <c r="AF57" s="302"/>
    </row>
    <row r="58" spans="1:32" s="298" customFormat="1" ht="13.5" customHeight="1" thickBot="1">
      <c r="A58" s="334"/>
      <c r="B58" s="466"/>
      <c r="C58" s="753"/>
      <c r="D58" s="753"/>
      <c r="E58" s="753"/>
      <c r="F58" s="753"/>
      <c r="G58" s="334"/>
      <c r="H58" s="333"/>
      <c r="I58" s="405"/>
      <c r="J58" s="405"/>
      <c r="K58" s="378"/>
      <c r="L58" s="402">
        <f>SUM(L10:L56)</f>
        <v>913.31</v>
      </c>
      <c r="M58" s="387"/>
      <c r="N58" s="387"/>
      <c r="O58" s="387"/>
      <c r="P58" s="859"/>
      <c r="Q58" s="455">
        <f>SUM(Q10:Q56)</f>
        <v>0</v>
      </c>
      <c r="R58" s="455">
        <f>SUM(R10:R56)</f>
        <v>0</v>
      </c>
      <c r="S58" s="932"/>
      <c r="T58" s="455">
        <f t="shared" ref="T58:Z58" si="76">SUM(T10:T56)</f>
        <v>0</v>
      </c>
      <c r="U58" s="455">
        <f t="shared" si="76"/>
        <v>0</v>
      </c>
      <c r="V58" s="603">
        <f t="shared" si="76"/>
        <v>0</v>
      </c>
      <c r="W58" s="603">
        <f t="shared" si="76"/>
        <v>0</v>
      </c>
      <c r="X58" s="603">
        <f t="shared" si="76"/>
        <v>0</v>
      </c>
      <c r="Y58" s="455">
        <f t="shared" si="76"/>
        <v>0</v>
      </c>
      <c r="Z58" s="603">
        <f t="shared" si="76"/>
        <v>0</v>
      </c>
      <c r="AA58" s="337"/>
      <c r="AB58" s="402">
        <f>SUM(AB10:AB56)</f>
        <v>906.68</v>
      </c>
      <c r="AC58" s="333"/>
      <c r="AD58" s="402" t="e">
        <f>SUM(AD10:AD56)</f>
        <v>#DIV/0!</v>
      </c>
      <c r="AE58" s="603" t="e">
        <f>SUM(AE10:AE56)</f>
        <v>#DIV/0!</v>
      </c>
      <c r="AF58" s="302"/>
    </row>
    <row r="59" spans="1:32" s="298" customFormat="1" ht="11" thickBot="1">
      <c r="A59" s="334"/>
      <c r="B59" s="466"/>
      <c r="C59" s="753"/>
      <c r="D59" s="753"/>
      <c r="E59" s="753"/>
      <c r="F59" s="753"/>
      <c r="G59" s="334"/>
      <c r="H59" s="400" t="s">
        <v>88</v>
      </c>
      <c r="I59" s="337"/>
      <c r="J59" s="337"/>
      <c r="K59" s="401">
        <f>COUNTIF(K10:K56,"K")</f>
        <v>2</v>
      </c>
      <c r="L59" s="399">
        <f>SUMIF($K$10:$K$56,"K",L10:L56)</f>
        <v>6.6300000000000008</v>
      </c>
      <c r="M59" s="334"/>
      <c r="N59" s="398"/>
      <c r="O59" s="334"/>
      <c r="P59" s="845"/>
      <c r="Q59" s="334"/>
      <c r="R59" s="334"/>
      <c r="S59" s="599"/>
      <c r="T59" s="334"/>
      <c r="U59" s="334"/>
      <c r="V59" s="599"/>
      <c r="W59" s="599"/>
      <c r="X59" s="599"/>
      <c r="Y59" s="334"/>
      <c r="Z59" s="599"/>
      <c r="AA59" s="337"/>
      <c r="AB59" s="334"/>
      <c r="AC59" s="334"/>
      <c r="AD59" s="334"/>
      <c r="AE59" s="599"/>
      <c r="AF59" s="302"/>
    </row>
    <row r="60" spans="1:32" s="298" customFormat="1" ht="11" thickBot="1">
      <c r="A60" s="334"/>
      <c r="B60" s="466"/>
      <c r="C60" s="753"/>
      <c r="D60" s="753"/>
      <c r="E60" s="753"/>
      <c r="F60" s="753"/>
      <c r="G60" s="334"/>
      <c r="H60" s="396" t="s">
        <v>89</v>
      </c>
      <c r="I60" s="337"/>
      <c r="J60" s="337"/>
      <c r="K60" s="397">
        <f>COUNTIF(K10:K56,"E")</f>
        <v>0</v>
      </c>
      <c r="L60" s="395">
        <f>SUMIF($K$10:$K$56,"E",L10:L56)</f>
        <v>0</v>
      </c>
      <c r="M60" s="392"/>
      <c r="O60" s="329"/>
      <c r="P60" s="846"/>
      <c r="Q60" s="395">
        <f>SUMIF($K$10:$K$56,"E",Q10:Q56)</f>
        <v>0</v>
      </c>
      <c r="R60" s="395">
        <f>SUMIF($K$10:$K$56,"E",R10:R56)</f>
        <v>0</v>
      </c>
      <c r="S60" s="616"/>
      <c r="T60" s="395">
        <f t="shared" ref="T60:Z60" si="77">SUMIF($K$10:$K$56,"E",T10:T56)</f>
        <v>0</v>
      </c>
      <c r="U60" s="395">
        <f t="shared" si="77"/>
        <v>0</v>
      </c>
      <c r="V60" s="608">
        <f t="shared" si="77"/>
        <v>0</v>
      </c>
      <c r="W60" s="608">
        <f t="shared" si="77"/>
        <v>0</v>
      </c>
      <c r="X60" s="608">
        <f t="shared" si="77"/>
        <v>0</v>
      </c>
      <c r="Y60" s="395">
        <f t="shared" si="77"/>
        <v>0</v>
      </c>
      <c r="Z60" s="608">
        <f t="shared" si="77"/>
        <v>0</v>
      </c>
      <c r="AA60" s="337"/>
      <c r="AB60" s="337"/>
      <c r="AC60" s="337"/>
      <c r="AD60" s="337"/>
      <c r="AE60" s="617"/>
      <c r="AF60" s="302"/>
    </row>
    <row r="61" spans="1:32" s="298" customFormat="1" ht="11" thickBot="1">
      <c r="A61" s="334"/>
      <c r="B61" s="466"/>
      <c r="C61" s="753"/>
      <c r="D61" s="753"/>
      <c r="E61" s="753"/>
      <c r="F61" s="753"/>
      <c r="G61" s="378" t="s">
        <v>90</v>
      </c>
      <c r="H61" s="393" t="s">
        <v>91</v>
      </c>
      <c r="I61" s="337"/>
      <c r="J61" s="337"/>
      <c r="K61" s="394">
        <f>COUNTIF(K10:K56,"F")</f>
        <v>45</v>
      </c>
      <c r="L61" s="438">
        <f>SUMIF($K$10:$K$56,"F",L10:L56)</f>
        <v>906.68</v>
      </c>
      <c r="M61" s="392"/>
      <c r="N61" s="389"/>
      <c r="O61" s="378"/>
      <c r="P61" s="846"/>
      <c r="Q61" s="438">
        <f>SUMIF($K$10:$K$56,"F",Q10:Q56)</f>
        <v>0</v>
      </c>
      <c r="R61" s="438">
        <f>SUMIF($K$10:$K$56,"F",R10:R56)</f>
        <v>0</v>
      </c>
      <c r="S61" s="617"/>
      <c r="T61" s="438">
        <f t="shared" ref="T61:Z61" si="78">SUMIF($K$10:$K$56,"F",T10:T56)</f>
        <v>0</v>
      </c>
      <c r="U61" s="438">
        <f t="shared" si="78"/>
        <v>0</v>
      </c>
      <c r="V61" s="618">
        <f t="shared" si="78"/>
        <v>0</v>
      </c>
      <c r="W61" s="618">
        <f t="shared" si="78"/>
        <v>0</v>
      </c>
      <c r="X61" s="618">
        <f t="shared" si="78"/>
        <v>0</v>
      </c>
      <c r="Y61" s="438">
        <f t="shared" si="78"/>
        <v>0</v>
      </c>
      <c r="Z61" s="618">
        <f t="shared" si="78"/>
        <v>0</v>
      </c>
      <c r="AA61" s="337"/>
      <c r="AB61" s="438">
        <f>SUM(AB10:AB56)</f>
        <v>906.68</v>
      </c>
      <c r="AC61" s="377"/>
      <c r="AD61" s="438" t="e">
        <f>SUM(AD10:AD56)</f>
        <v>#DIV/0!</v>
      </c>
      <c r="AE61" s="618" t="e">
        <f>SUM(AE10:AE56)</f>
        <v>#DIV/0!</v>
      </c>
      <c r="AF61" s="302"/>
    </row>
    <row r="62" spans="1:32" s="298" customFormat="1" ht="10.5" thickBot="1">
      <c r="A62" s="334"/>
      <c r="B62" s="334"/>
      <c r="C62" s="334"/>
      <c r="D62" s="334"/>
      <c r="E62" s="433"/>
      <c r="F62" s="302"/>
      <c r="G62" s="753"/>
      <c r="H62" s="379"/>
      <c r="I62" s="337"/>
      <c r="J62" s="337"/>
      <c r="K62" s="379"/>
      <c r="L62" s="753"/>
      <c r="M62" s="387"/>
      <c r="N62" s="379"/>
      <c r="O62" s="379"/>
      <c r="P62" s="847"/>
      <c r="Q62" s="387"/>
      <c r="R62" s="387"/>
      <c r="S62" s="617"/>
      <c r="T62" s="387"/>
      <c r="U62" s="387"/>
      <c r="V62" s="598"/>
      <c r="W62" s="598"/>
      <c r="X62" s="598"/>
      <c r="Y62" s="378"/>
      <c r="Z62" s="598"/>
      <c r="AA62" s="337"/>
      <c r="AB62" s="378"/>
      <c r="AC62" s="388"/>
      <c r="AD62" s="378"/>
      <c r="AE62" s="598"/>
      <c r="AF62" s="302"/>
    </row>
    <row r="63" spans="1:32" s="298" customFormat="1" ht="12" thickBot="1">
      <c r="A63" s="334"/>
      <c r="B63" s="334"/>
      <c r="C63" s="334"/>
      <c r="D63" s="334"/>
      <c r="E63" s="433"/>
      <c r="F63" s="334"/>
      <c r="G63" s="386" t="s">
        <v>92</v>
      </c>
      <c r="I63" s="442"/>
      <c r="J63" s="442"/>
      <c r="K63" s="443">
        <f>SUM(K61:K62)</f>
        <v>45</v>
      </c>
      <c r="L63" s="382">
        <f>SUM(L61:L62)</f>
        <v>906.68</v>
      </c>
      <c r="M63" s="384"/>
      <c r="N63" s="384"/>
      <c r="O63" s="384"/>
      <c r="P63" s="848"/>
      <c r="Q63" s="382">
        <f>SUM(Q61:Q62)</f>
        <v>0</v>
      </c>
      <c r="R63" s="382">
        <f>SUM(R61:R62)</f>
        <v>0</v>
      </c>
      <c r="S63" s="646"/>
      <c r="T63" s="605">
        <f>ROUND(SUM(T61:T62),2)</f>
        <v>0</v>
      </c>
      <c r="U63" s="382">
        <f t="shared" ref="U63:W63" si="79">ROUND(SUM(U61:U62),2)</f>
        <v>0</v>
      </c>
      <c r="V63" s="382">
        <f t="shared" si="79"/>
        <v>0</v>
      </c>
      <c r="W63" s="605">
        <f t="shared" si="79"/>
        <v>0</v>
      </c>
      <c r="X63" s="605">
        <f>ROUND(SUM(X61:X62),2)</f>
        <v>0</v>
      </c>
      <c r="Y63" s="382">
        <f>ROUND(SUM(Y61:Y62),2)</f>
        <v>0</v>
      </c>
      <c r="Z63" s="605">
        <f>ROUND(SUM(Z61:Z62),2)</f>
        <v>0</v>
      </c>
      <c r="AA63" s="337"/>
      <c r="AB63" s="382">
        <f>SUM(AB61:AB62)</f>
        <v>906.68</v>
      </c>
      <c r="AC63" s="383"/>
      <c r="AD63" s="382" t="e">
        <f>ROUND(SUM(AD61:AD62),2)</f>
        <v>#DIV/0!</v>
      </c>
      <c r="AE63" s="605" t="e">
        <f>ROUND(SUM(AE61:AE62),2)</f>
        <v>#DIV/0!</v>
      </c>
      <c r="AF63" s="302"/>
    </row>
    <row r="64" spans="1:32" s="298" customFormat="1">
      <c r="A64" s="334"/>
      <c r="B64" s="334"/>
      <c r="C64" s="334"/>
      <c r="D64" s="334"/>
      <c r="E64" s="433"/>
      <c r="F64" s="334"/>
      <c r="G64" s="334"/>
      <c r="H64" s="334"/>
      <c r="I64" s="334"/>
      <c r="J64" s="334"/>
      <c r="K64" s="334"/>
      <c r="L64" s="334"/>
      <c r="M64" s="334"/>
      <c r="N64" s="334"/>
      <c r="O64" s="334"/>
      <c r="P64" s="841"/>
      <c r="Q64" s="334"/>
      <c r="R64" s="334"/>
      <c r="S64" s="628"/>
      <c r="T64" s="628"/>
      <c r="U64" s="628"/>
      <c r="V64" s="334"/>
      <c r="W64" s="334"/>
      <c r="X64" s="628"/>
      <c r="Y64" s="334"/>
      <c r="Z64" s="628"/>
      <c r="AA64" s="334"/>
      <c r="AB64" s="334"/>
      <c r="AC64" s="334"/>
      <c r="AD64" s="334"/>
      <c r="AE64" s="628"/>
      <c r="AF64" s="302"/>
    </row>
  </sheetData>
  <sheetProtection algorithmName="SHA-512" hashValue="tfb0Zb18FF5OH/g5fA1cdQD4vO2OAKIDG78ZO3mwsdsoIS5c7dCQvhq0uedbqMnLSwHUOLcbsgcx+Ss/xuxJgA==" saltValue="JGwkqrJX4ACyP9ODBTu8Jg==" spinCount="100000" sheet="1" objects="1" scenarios="1" formatColumns="0" formatRows="0" autoFilter="0"/>
  <autoFilter ref="B8:AE58" xr:uid="{00000000-0009-0000-0000-000024000000}"/>
  <mergeCells count="1">
    <mergeCell ref="AA7:AE7"/>
  </mergeCells>
  <conditionalFormatting sqref="K10:K56">
    <cfRule type="containsText" dxfId="82" priority="1" operator="containsText" text="F">
      <formula>NOT(ISERROR(SEARCH("F",K10)))</formula>
    </cfRule>
    <cfRule type="containsText" dxfId="81" priority="2" operator="containsText" text="K">
      <formula>NOT(ISERROR(SEARCH("K",K10)))</formula>
    </cfRule>
    <cfRule type="containsText" dxfId="80"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4" orientation="landscape" r:id="rId1"/>
  <headerFooter alignWithMargins="0">
    <oddFooter>&amp;L&amp;D&amp;C&amp;F - &amp;A&amp;RSeite &amp;P von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7"/>
  </sheetPr>
  <dimension ref="A1:AF45"/>
  <sheetViews>
    <sheetView view="pageBreakPreview" zoomScale="115" zoomScaleNormal="115" zoomScaleSheetLayoutView="115" workbookViewId="0">
      <pane ySplit="8" topLeftCell="A9" activePane="bottomLeft" state="frozen"/>
      <selection activeCell="O30" sqref="O30"/>
      <selection pane="bottomLeft" activeCell="O15" sqref="O10:O37"/>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4531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72656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Z44*12</f>
        <v>0</v>
      </c>
      <c r="AF2" s="509"/>
    </row>
    <row r="3" spans="1:32" s="501" customFormat="1" ht="10.5">
      <c r="A3" s="334"/>
      <c r="B3" s="794" t="str">
        <f>Objektübersicht!E9</f>
        <v>Kita Die Sonnenblume 2</v>
      </c>
      <c r="C3" s="795"/>
      <c r="D3" s="795"/>
      <c r="E3" s="796"/>
      <c r="F3" s="785"/>
      <c r="G3" s="785"/>
      <c r="H3" s="785"/>
      <c r="I3" s="785"/>
      <c r="J3" s="796"/>
      <c r="K3" s="448">
        <f>Objektübersicht!I9</f>
        <v>4</v>
      </c>
      <c r="L3" s="506">
        <f>Objektübersicht!O9</f>
        <v>48</v>
      </c>
      <c r="M3" s="506">
        <f>Objektübersicht!P9</f>
        <v>5</v>
      </c>
      <c r="N3" s="557">
        <f>Objektübersicht!Q9</f>
        <v>229</v>
      </c>
      <c r="O3" s="689">
        <f>Preisblatt!$E$36</f>
        <v>0</v>
      </c>
      <c r="P3" s="842" t="s">
        <v>4</v>
      </c>
      <c r="Q3" s="785"/>
      <c r="R3" s="786"/>
      <c r="S3" s="787"/>
      <c r="T3" s="787"/>
      <c r="U3" s="787"/>
      <c r="V3" s="786"/>
      <c r="W3" s="786"/>
      <c r="X3" s="787"/>
      <c r="Y3" s="786"/>
      <c r="Z3" s="787"/>
      <c r="AA3" s="504"/>
      <c r="AB3" s="504"/>
      <c r="AC3" s="505"/>
      <c r="AD3" s="507" t="s">
        <v>105</v>
      </c>
      <c r="AE3" s="593" t="e">
        <f>'Übersicht UR'!X10</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(AE3+AE2)/L44</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(AE2+AE3)/Q44</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Die Sonnenblume 2</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661</v>
      </c>
      <c r="G10" s="421" t="s">
        <v>662</v>
      </c>
      <c r="H10" s="490" t="s">
        <v>581</v>
      </c>
      <c r="I10" s="686">
        <f t="shared" ref="I10:I37" si="0">IF(VLOOKUP(H10,Gr_KG,TRUE)=H10,VLOOKUP(H10,Gr_KG,7),0)</f>
        <v>1</v>
      </c>
      <c r="J10" s="419">
        <f t="shared" ref="J10:J37" si="1">IF(VLOOKUP(H10,Gr_KG,TRUE)=H10,VLOOKUP(H10,Gr_KG,6),0)</f>
        <v>0</v>
      </c>
      <c r="K10" s="418" t="s">
        <v>46</v>
      </c>
      <c r="L10" s="417">
        <v>3.41</v>
      </c>
      <c r="M10" s="478">
        <v>5</v>
      </c>
      <c r="N10" s="120">
        <f t="shared" ref="N10:N37" si="2">IF(M10=5,$N$3,IF(M10=2,($N$3/5)*M10,IF(M10=1,($N$3/5),IF(M10="1m",11,0))))</f>
        <v>229</v>
      </c>
      <c r="O10" s="274">
        <f t="shared" ref="O10:O37" si="3">IF(VLOOKUP(H10,Gr_KG,TRUE)=H10,VLOOKUP(H10,Gr_KG,3),0)</f>
        <v>0</v>
      </c>
      <c r="P10" s="958"/>
      <c r="Q10" s="12">
        <f t="shared" ref="Q10:Q37" si="4">IF(O10&lt;&gt;0,L10*N10,0)</f>
        <v>0</v>
      </c>
      <c r="R10" s="12">
        <f>IF(O10&lt;&gt;0,Q10/O10,0)</f>
        <v>0</v>
      </c>
      <c r="S10" s="595">
        <f t="shared" ref="S10:S37" si="5">IF(Q10&lt;&gt;0,L10/O10*$O$2,0)</f>
        <v>0</v>
      </c>
      <c r="T10" s="612">
        <f>N10*S10/12</f>
        <v>0</v>
      </c>
      <c r="U10" s="958"/>
      <c r="V10" s="959"/>
      <c r="W10" s="960"/>
      <c r="X10" s="961"/>
      <c r="Y10" s="182">
        <f>R10+V10</f>
        <v>0</v>
      </c>
      <c r="Z10" s="610">
        <f>T10+X10</f>
        <v>0</v>
      </c>
      <c r="AA10" s="184" t="str">
        <f t="shared" ref="AA10:AA37" si="6">IF(K10="F","Ja","Nein")</f>
        <v>Ja</v>
      </c>
      <c r="AB10" s="12">
        <f t="shared" ref="AB10:AB37" si="7">IF(AA10="Ja",L10,0)</f>
        <v>3.41</v>
      </c>
      <c r="AC10" s="276">
        <f t="shared" ref="AC10:AC37" si="8">IF(VLOOKUP(H10,Gr_KG,TRUE)=H10,VLOOKUP(H10,Gr_KG,4),0)</f>
        <v>0</v>
      </c>
      <c r="AD10" s="12" t="e">
        <f>IF(AB10&lt;&gt;0,AB10/AC10,0)</f>
        <v>#DIV/0!</v>
      </c>
      <c r="AE10" s="595" t="e">
        <f t="shared" ref="AE10:AE37" si="9">IF(AB10&lt;&gt;0,AB10/AC10*$O$3,0)</f>
        <v>#DIV/0!</v>
      </c>
      <c r="AF10" s="302"/>
    </row>
    <row r="11" spans="1:32" s="298" customFormat="1">
      <c r="A11" s="334"/>
      <c r="B11" s="418">
        <f t="shared" ref="B11:B37" si="10">B10+1</f>
        <v>2</v>
      </c>
      <c r="C11" s="428"/>
      <c r="D11" s="428" t="s">
        <v>360</v>
      </c>
      <c r="E11" s="491"/>
      <c r="F11" s="282" t="s">
        <v>663</v>
      </c>
      <c r="G11" s="421" t="s">
        <v>662</v>
      </c>
      <c r="H11" s="490" t="s">
        <v>581</v>
      </c>
      <c r="I11" s="686">
        <f t="shared" si="0"/>
        <v>1</v>
      </c>
      <c r="J11" s="419">
        <f t="shared" si="1"/>
        <v>0</v>
      </c>
      <c r="K11" s="418" t="s">
        <v>46</v>
      </c>
      <c r="L11" s="417">
        <v>3.41</v>
      </c>
      <c r="M11" s="478">
        <v>5</v>
      </c>
      <c r="N11" s="120">
        <f t="shared" si="2"/>
        <v>229</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3.41</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203</v>
      </c>
      <c r="G12" s="421" t="s">
        <v>662</v>
      </c>
      <c r="H12" s="490" t="s">
        <v>505</v>
      </c>
      <c r="I12" s="686">
        <f t="shared" si="0"/>
        <v>3</v>
      </c>
      <c r="J12" s="419">
        <f t="shared" si="1"/>
        <v>0</v>
      </c>
      <c r="K12" s="418" t="s">
        <v>46</v>
      </c>
      <c r="L12" s="417">
        <v>6</v>
      </c>
      <c r="M12" s="478">
        <v>5</v>
      </c>
      <c r="N12" s="120">
        <f t="shared" si="2"/>
        <v>229</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6</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664</v>
      </c>
      <c r="G13" s="421" t="s">
        <v>662</v>
      </c>
      <c r="H13" s="490" t="s">
        <v>581</v>
      </c>
      <c r="I13" s="686">
        <f t="shared" si="0"/>
        <v>1</v>
      </c>
      <c r="J13" s="419">
        <f t="shared" si="1"/>
        <v>0</v>
      </c>
      <c r="K13" s="418" t="s">
        <v>46</v>
      </c>
      <c r="L13" s="417">
        <v>8.2899999999999991</v>
      </c>
      <c r="M13" s="478">
        <v>5</v>
      </c>
      <c r="N13" s="120">
        <f t="shared" si="2"/>
        <v>229</v>
      </c>
      <c r="O13" s="274">
        <f t="shared" si="3"/>
        <v>0</v>
      </c>
      <c r="P13" s="958"/>
      <c r="Q13" s="12">
        <f t="shared" si="4"/>
        <v>0</v>
      </c>
      <c r="R13" s="12">
        <f t="shared" ref="R13:R36" si="11">IF(O13&lt;&gt;0,Q13/O13,0)</f>
        <v>0</v>
      </c>
      <c r="S13" s="595">
        <f t="shared" si="5"/>
        <v>0</v>
      </c>
      <c r="T13" s="612">
        <f t="shared" ref="T13:T36" si="12">N13*S13/12</f>
        <v>0</v>
      </c>
      <c r="U13" s="958"/>
      <c r="V13" s="959"/>
      <c r="W13" s="960"/>
      <c r="X13" s="961"/>
      <c r="Y13" s="182">
        <f t="shared" ref="Y13:Y36" si="13">R13+V13</f>
        <v>0</v>
      </c>
      <c r="Z13" s="610">
        <f t="shared" ref="Z13:Z36" si="14">T13+X13</f>
        <v>0</v>
      </c>
      <c r="AA13" s="184" t="str">
        <f t="shared" si="6"/>
        <v>Ja</v>
      </c>
      <c r="AB13" s="12">
        <f t="shared" si="7"/>
        <v>8.2899999999999991</v>
      </c>
      <c r="AC13" s="276">
        <f t="shared" si="8"/>
        <v>0</v>
      </c>
      <c r="AD13" s="12" t="e">
        <f t="shared" ref="AD13:AD36" si="15">IF(AB13&lt;&gt;0,AB13/AC13,0)</f>
        <v>#DIV/0!</v>
      </c>
      <c r="AE13" s="595" t="e">
        <f t="shared" si="9"/>
        <v>#DIV/0!</v>
      </c>
      <c r="AF13" s="302"/>
    </row>
    <row r="14" spans="1:32" s="298" customFormat="1">
      <c r="A14" s="334"/>
      <c r="B14" s="418">
        <f t="shared" si="10"/>
        <v>5</v>
      </c>
      <c r="C14" s="428"/>
      <c r="D14" s="428" t="s">
        <v>360</v>
      </c>
      <c r="E14" s="491"/>
      <c r="F14" s="282" t="s">
        <v>202</v>
      </c>
      <c r="G14" s="421" t="s">
        <v>364</v>
      </c>
      <c r="H14" s="490" t="s">
        <v>505</v>
      </c>
      <c r="I14" s="686">
        <f t="shared" si="0"/>
        <v>3</v>
      </c>
      <c r="J14" s="419">
        <f t="shared" si="1"/>
        <v>0</v>
      </c>
      <c r="K14" s="418" t="s">
        <v>46</v>
      </c>
      <c r="L14" s="417">
        <v>10.5</v>
      </c>
      <c r="M14" s="478">
        <v>5</v>
      </c>
      <c r="N14" s="120">
        <f t="shared" si="2"/>
        <v>229</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10.5</v>
      </c>
      <c r="AC14" s="276">
        <f t="shared" si="8"/>
        <v>0</v>
      </c>
      <c r="AD14" s="12" t="e">
        <f t="shared" si="15"/>
        <v>#DIV/0!</v>
      </c>
      <c r="AE14" s="595" t="e">
        <f t="shared" si="9"/>
        <v>#DIV/0!</v>
      </c>
      <c r="AF14" s="302"/>
    </row>
    <row r="15" spans="1:32" s="298" customFormat="1">
      <c r="A15" s="334"/>
      <c r="B15" s="418">
        <f t="shared" si="10"/>
        <v>6</v>
      </c>
      <c r="C15" s="428"/>
      <c r="D15" s="428" t="s">
        <v>360</v>
      </c>
      <c r="E15" s="491"/>
      <c r="F15" s="282" t="s">
        <v>184</v>
      </c>
      <c r="G15" s="421" t="s">
        <v>662</v>
      </c>
      <c r="H15" s="490" t="s">
        <v>543</v>
      </c>
      <c r="I15" s="686">
        <f t="shared" si="0"/>
        <v>1</v>
      </c>
      <c r="J15" s="419">
        <f t="shared" si="1"/>
        <v>0</v>
      </c>
      <c r="K15" s="418" t="s">
        <v>46</v>
      </c>
      <c r="L15" s="417">
        <v>17.91</v>
      </c>
      <c r="M15" s="478">
        <v>5</v>
      </c>
      <c r="N15" s="120">
        <f t="shared" si="2"/>
        <v>229</v>
      </c>
      <c r="O15" s="274">
        <f t="shared" ref="O15:O33" si="16">IF(VLOOKUP(H15,Gr_KG,TRUE)=H15,VLOOKUP(H15,Gr_KG,3),0)</f>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17.91</v>
      </c>
      <c r="AC15" s="276">
        <f t="shared" si="8"/>
        <v>0</v>
      </c>
      <c r="AD15" s="12" t="e">
        <f t="shared" si="15"/>
        <v>#DIV/0!</v>
      </c>
      <c r="AE15" s="595" t="e">
        <f t="shared" si="9"/>
        <v>#DIV/0!</v>
      </c>
      <c r="AF15" s="302"/>
    </row>
    <row r="16" spans="1:32" s="298" customFormat="1">
      <c r="A16" s="334"/>
      <c r="B16" s="418">
        <f t="shared" si="10"/>
        <v>7</v>
      </c>
      <c r="C16" s="428"/>
      <c r="D16" s="428" t="s">
        <v>360</v>
      </c>
      <c r="E16" s="491"/>
      <c r="F16" s="282" t="s">
        <v>313</v>
      </c>
      <c r="G16" s="421" t="s">
        <v>662</v>
      </c>
      <c r="H16" s="490" t="s">
        <v>226</v>
      </c>
      <c r="I16" s="686">
        <f t="shared" si="0"/>
        <v>4</v>
      </c>
      <c r="J16" s="419">
        <f t="shared" si="1"/>
        <v>0</v>
      </c>
      <c r="K16" s="418" t="s">
        <v>46</v>
      </c>
      <c r="L16" s="417">
        <v>3.81</v>
      </c>
      <c r="M16" s="478">
        <v>5</v>
      </c>
      <c r="N16" s="120">
        <f t="shared" si="2"/>
        <v>229</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3.81</v>
      </c>
      <c r="AC16" s="276">
        <f t="shared" si="8"/>
        <v>0</v>
      </c>
      <c r="AD16" s="12" t="e">
        <f t="shared" si="15"/>
        <v>#DIV/0!</v>
      </c>
      <c r="AE16" s="595" t="e">
        <f t="shared" si="9"/>
        <v>#DIV/0!</v>
      </c>
      <c r="AF16" s="302"/>
    </row>
    <row r="17" spans="1:32" s="298" customFormat="1">
      <c r="A17" s="334"/>
      <c r="B17" s="418">
        <f t="shared" si="10"/>
        <v>8</v>
      </c>
      <c r="C17" s="428"/>
      <c r="D17" s="428" t="s">
        <v>360</v>
      </c>
      <c r="E17" s="491"/>
      <c r="F17" s="282" t="s">
        <v>665</v>
      </c>
      <c r="G17" s="421" t="s">
        <v>666</v>
      </c>
      <c r="H17" s="490" t="s">
        <v>571</v>
      </c>
      <c r="I17" s="686">
        <f t="shared" si="0"/>
        <v>2</v>
      </c>
      <c r="J17" s="419">
        <f t="shared" si="1"/>
        <v>0</v>
      </c>
      <c r="K17" s="418" t="s">
        <v>46</v>
      </c>
      <c r="L17" s="417">
        <v>12.6</v>
      </c>
      <c r="M17" s="478">
        <v>5</v>
      </c>
      <c r="N17" s="120">
        <f t="shared" si="2"/>
        <v>229</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12.6</v>
      </c>
      <c r="AC17" s="276">
        <f t="shared" si="8"/>
        <v>0</v>
      </c>
      <c r="AD17" s="12" t="e">
        <f t="shared" si="15"/>
        <v>#DIV/0!</v>
      </c>
      <c r="AE17" s="595" t="e">
        <f t="shared" si="9"/>
        <v>#DIV/0!</v>
      </c>
      <c r="AF17" s="302"/>
    </row>
    <row r="18" spans="1:32" s="298" customFormat="1">
      <c r="A18" s="334"/>
      <c r="B18" s="418">
        <f t="shared" si="10"/>
        <v>9</v>
      </c>
      <c r="C18" s="428"/>
      <c r="D18" s="428" t="s">
        <v>360</v>
      </c>
      <c r="E18" s="491"/>
      <c r="F18" s="282" t="s">
        <v>220</v>
      </c>
      <c r="G18" s="421" t="s">
        <v>364</v>
      </c>
      <c r="H18" s="490" t="s">
        <v>578</v>
      </c>
      <c r="I18" s="686">
        <f t="shared" si="0"/>
        <v>3</v>
      </c>
      <c r="J18" s="419">
        <f t="shared" si="1"/>
        <v>0</v>
      </c>
      <c r="K18" s="418" t="s">
        <v>46</v>
      </c>
      <c r="L18" s="417">
        <v>21</v>
      </c>
      <c r="M18" s="478">
        <v>5</v>
      </c>
      <c r="N18" s="120">
        <f t="shared" si="2"/>
        <v>229</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21</v>
      </c>
      <c r="AC18" s="276">
        <f t="shared" si="8"/>
        <v>0</v>
      </c>
      <c r="AD18" s="12" t="e">
        <f t="shared" si="15"/>
        <v>#DIV/0!</v>
      </c>
      <c r="AE18" s="595" t="e">
        <f t="shared" si="9"/>
        <v>#DIV/0!</v>
      </c>
      <c r="AF18" s="302"/>
    </row>
    <row r="19" spans="1:32" s="298" customFormat="1">
      <c r="A19" s="334"/>
      <c r="B19" s="418">
        <f t="shared" si="10"/>
        <v>10</v>
      </c>
      <c r="C19" s="428"/>
      <c r="D19" s="428" t="s">
        <v>360</v>
      </c>
      <c r="E19" s="491"/>
      <c r="F19" s="282" t="s">
        <v>667</v>
      </c>
      <c r="G19" s="421" t="s">
        <v>364</v>
      </c>
      <c r="H19" s="490" t="s">
        <v>179</v>
      </c>
      <c r="I19" s="686">
        <f t="shared" si="0"/>
        <v>2</v>
      </c>
      <c r="J19" s="419">
        <f t="shared" si="1"/>
        <v>0</v>
      </c>
      <c r="K19" s="418" t="s">
        <v>46</v>
      </c>
      <c r="L19" s="417">
        <v>16.899999999999999</v>
      </c>
      <c r="M19" s="478">
        <v>2</v>
      </c>
      <c r="N19" s="120">
        <f t="shared" si="2"/>
        <v>91.6</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16.899999999999999</v>
      </c>
      <c r="AC19" s="276">
        <f t="shared" si="8"/>
        <v>0</v>
      </c>
      <c r="AD19" s="12" t="e">
        <f t="shared" si="15"/>
        <v>#DIV/0!</v>
      </c>
      <c r="AE19" s="595" t="e">
        <f t="shared" si="9"/>
        <v>#DIV/0!</v>
      </c>
      <c r="AF19" s="302"/>
    </row>
    <row r="20" spans="1:32" s="298" customFormat="1">
      <c r="A20" s="334"/>
      <c r="B20" s="418">
        <f t="shared" si="10"/>
        <v>11</v>
      </c>
      <c r="C20" s="428"/>
      <c r="D20" s="428" t="s">
        <v>360</v>
      </c>
      <c r="E20" s="491"/>
      <c r="F20" s="282" t="s">
        <v>668</v>
      </c>
      <c r="G20" s="421" t="s">
        <v>364</v>
      </c>
      <c r="H20" s="490" t="s">
        <v>554</v>
      </c>
      <c r="I20" s="686">
        <f t="shared" si="0"/>
        <v>2</v>
      </c>
      <c r="J20" s="419">
        <f t="shared" si="1"/>
        <v>0</v>
      </c>
      <c r="K20" s="418" t="s">
        <v>46</v>
      </c>
      <c r="L20" s="417">
        <v>43.59</v>
      </c>
      <c r="M20" s="478">
        <v>5</v>
      </c>
      <c r="N20" s="120">
        <f t="shared" si="2"/>
        <v>229</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43.59</v>
      </c>
      <c r="AC20" s="276">
        <f t="shared" si="8"/>
        <v>0</v>
      </c>
      <c r="AD20" s="12" t="e">
        <f t="shared" si="15"/>
        <v>#DIV/0!</v>
      </c>
      <c r="AE20" s="595" t="e">
        <f t="shared" si="9"/>
        <v>#DIV/0!</v>
      </c>
      <c r="AF20" s="302"/>
    </row>
    <row r="21" spans="1:32" s="298" customFormat="1">
      <c r="A21" s="334"/>
      <c r="B21" s="418">
        <f t="shared" si="10"/>
        <v>12</v>
      </c>
      <c r="C21" s="428"/>
      <c r="D21" s="428" t="s">
        <v>360</v>
      </c>
      <c r="E21" s="491"/>
      <c r="F21" s="282" t="s">
        <v>669</v>
      </c>
      <c r="G21" s="421" t="s">
        <v>364</v>
      </c>
      <c r="H21" s="490" t="s">
        <v>571</v>
      </c>
      <c r="I21" s="686">
        <f t="shared" si="0"/>
        <v>2</v>
      </c>
      <c r="J21" s="419">
        <f t="shared" si="1"/>
        <v>0</v>
      </c>
      <c r="K21" s="418" t="s">
        <v>46</v>
      </c>
      <c r="L21" s="417">
        <v>18.7</v>
      </c>
      <c r="M21" s="478">
        <v>5</v>
      </c>
      <c r="N21" s="120">
        <f t="shared" si="2"/>
        <v>229</v>
      </c>
      <c r="O21" s="274">
        <f t="shared" si="16"/>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18.7</v>
      </c>
      <c r="AC21" s="276">
        <f t="shared" si="8"/>
        <v>0</v>
      </c>
      <c r="AD21" s="12" t="e">
        <f t="shared" si="15"/>
        <v>#DIV/0!</v>
      </c>
      <c r="AE21" s="595" t="e">
        <f t="shared" si="9"/>
        <v>#DIV/0!</v>
      </c>
      <c r="AF21" s="302"/>
    </row>
    <row r="22" spans="1:32" s="298" customFormat="1">
      <c r="A22" s="334"/>
      <c r="B22" s="418">
        <f t="shared" si="10"/>
        <v>13</v>
      </c>
      <c r="C22" s="428"/>
      <c r="D22" s="428" t="s">
        <v>360</v>
      </c>
      <c r="E22" s="491"/>
      <c r="F22" s="282" t="s">
        <v>670</v>
      </c>
      <c r="G22" s="421" t="s">
        <v>364</v>
      </c>
      <c r="H22" s="490" t="s">
        <v>573</v>
      </c>
      <c r="I22" s="686">
        <f t="shared" si="0"/>
        <v>2</v>
      </c>
      <c r="J22" s="419">
        <f t="shared" si="1"/>
        <v>0</v>
      </c>
      <c r="K22" s="418" t="s">
        <v>46</v>
      </c>
      <c r="L22" s="417">
        <v>20.72</v>
      </c>
      <c r="M22" s="478">
        <v>5</v>
      </c>
      <c r="N22" s="120">
        <f t="shared" si="2"/>
        <v>229</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20.72</v>
      </c>
      <c r="AC22" s="276">
        <f t="shared" si="8"/>
        <v>0</v>
      </c>
      <c r="AD22" s="12" t="e">
        <f t="shared" si="15"/>
        <v>#DIV/0!</v>
      </c>
      <c r="AE22" s="595" t="e">
        <f t="shared" si="9"/>
        <v>#DIV/0!</v>
      </c>
      <c r="AF22" s="302"/>
    </row>
    <row r="23" spans="1:32" s="298" customFormat="1">
      <c r="A23" s="334"/>
      <c r="B23" s="418">
        <f t="shared" si="10"/>
        <v>14</v>
      </c>
      <c r="C23" s="428"/>
      <c r="D23" s="428" t="s">
        <v>360</v>
      </c>
      <c r="E23" s="491"/>
      <c r="F23" s="282" t="s">
        <v>373</v>
      </c>
      <c r="G23" s="421" t="s">
        <v>364</v>
      </c>
      <c r="H23" s="490" t="s">
        <v>554</v>
      </c>
      <c r="I23" s="686">
        <f t="shared" si="0"/>
        <v>2</v>
      </c>
      <c r="J23" s="419">
        <f t="shared" si="1"/>
        <v>0</v>
      </c>
      <c r="K23" s="418" t="s">
        <v>46</v>
      </c>
      <c r="L23" s="417">
        <v>10.37</v>
      </c>
      <c r="M23" s="478">
        <v>5</v>
      </c>
      <c r="N23" s="120">
        <f t="shared" si="2"/>
        <v>229</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10.37</v>
      </c>
      <c r="AC23" s="276">
        <f t="shared" si="8"/>
        <v>0</v>
      </c>
      <c r="AD23" s="12" t="e">
        <f t="shared" si="15"/>
        <v>#DIV/0!</v>
      </c>
      <c r="AE23" s="595" t="e">
        <f t="shared" si="9"/>
        <v>#DIV/0!</v>
      </c>
      <c r="AF23" s="302"/>
    </row>
    <row r="24" spans="1:32" s="298" customFormat="1">
      <c r="A24" s="334"/>
      <c r="B24" s="418">
        <f t="shared" si="10"/>
        <v>15</v>
      </c>
      <c r="C24" s="428"/>
      <c r="D24" s="428" t="s">
        <v>360</v>
      </c>
      <c r="E24" s="491"/>
      <c r="F24" s="282" t="s">
        <v>671</v>
      </c>
      <c r="G24" s="421" t="s">
        <v>364</v>
      </c>
      <c r="H24" s="490" t="s">
        <v>571</v>
      </c>
      <c r="I24" s="686">
        <f t="shared" si="0"/>
        <v>2</v>
      </c>
      <c r="J24" s="419">
        <f t="shared" si="1"/>
        <v>0</v>
      </c>
      <c r="K24" s="418" t="s">
        <v>46</v>
      </c>
      <c r="L24" s="417">
        <v>44.08</v>
      </c>
      <c r="M24" s="478">
        <v>5</v>
      </c>
      <c r="N24" s="120">
        <f t="shared" si="2"/>
        <v>229</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44.08</v>
      </c>
      <c r="AC24" s="276">
        <f t="shared" si="8"/>
        <v>0</v>
      </c>
      <c r="AD24" s="12" t="e">
        <f t="shared" si="15"/>
        <v>#DIV/0!</v>
      </c>
      <c r="AE24" s="595" t="e">
        <f t="shared" si="9"/>
        <v>#DIV/0!</v>
      </c>
      <c r="AF24" s="302"/>
    </row>
    <row r="25" spans="1:32" s="298" customFormat="1">
      <c r="A25" s="334"/>
      <c r="B25" s="418">
        <f t="shared" si="10"/>
        <v>16</v>
      </c>
      <c r="C25" s="428"/>
      <c r="D25" s="428" t="s">
        <v>360</v>
      </c>
      <c r="E25" s="491"/>
      <c r="F25" s="282" t="s">
        <v>672</v>
      </c>
      <c r="G25" s="421" t="s">
        <v>364</v>
      </c>
      <c r="H25" s="490" t="s">
        <v>226</v>
      </c>
      <c r="I25" s="686">
        <f t="shared" si="0"/>
        <v>4</v>
      </c>
      <c r="J25" s="419">
        <f t="shared" si="1"/>
        <v>0</v>
      </c>
      <c r="K25" s="418" t="s">
        <v>46</v>
      </c>
      <c r="L25" s="417">
        <v>8.11</v>
      </c>
      <c r="M25" s="478">
        <v>5</v>
      </c>
      <c r="N25" s="120">
        <f t="shared" si="2"/>
        <v>229</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8.11</v>
      </c>
      <c r="AC25" s="276">
        <f t="shared" si="8"/>
        <v>0</v>
      </c>
      <c r="AD25" s="12" t="e">
        <f t="shared" si="15"/>
        <v>#DIV/0!</v>
      </c>
      <c r="AE25" s="595" t="e">
        <f t="shared" si="9"/>
        <v>#DIV/0!</v>
      </c>
      <c r="AF25" s="302"/>
    </row>
    <row r="26" spans="1:32" s="298" customFormat="1">
      <c r="A26" s="334"/>
      <c r="B26" s="418">
        <f t="shared" si="10"/>
        <v>17</v>
      </c>
      <c r="C26" s="428"/>
      <c r="D26" s="428" t="s">
        <v>360</v>
      </c>
      <c r="E26" s="491"/>
      <c r="F26" s="282" t="s">
        <v>673</v>
      </c>
      <c r="G26" s="421" t="s">
        <v>364</v>
      </c>
      <c r="H26" s="490" t="s">
        <v>571</v>
      </c>
      <c r="I26" s="686">
        <f t="shared" si="0"/>
        <v>2</v>
      </c>
      <c r="J26" s="419">
        <f t="shared" si="1"/>
        <v>0</v>
      </c>
      <c r="K26" s="418" t="s">
        <v>46</v>
      </c>
      <c r="L26" s="417">
        <v>74.33</v>
      </c>
      <c r="M26" s="478">
        <v>5</v>
      </c>
      <c r="N26" s="120">
        <f t="shared" si="2"/>
        <v>229</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74.33</v>
      </c>
      <c r="AC26" s="276">
        <f t="shared" si="8"/>
        <v>0</v>
      </c>
      <c r="AD26" s="12" t="e">
        <f t="shared" si="15"/>
        <v>#DIV/0!</v>
      </c>
      <c r="AE26" s="595" t="e">
        <f t="shared" si="9"/>
        <v>#DIV/0!</v>
      </c>
      <c r="AF26" s="302"/>
    </row>
    <row r="27" spans="1:32" s="298" customFormat="1">
      <c r="A27" s="334"/>
      <c r="B27" s="418">
        <f t="shared" si="10"/>
        <v>18</v>
      </c>
      <c r="C27" s="428"/>
      <c r="D27" s="428" t="s">
        <v>360</v>
      </c>
      <c r="E27" s="491"/>
      <c r="F27" s="282" t="s">
        <v>674</v>
      </c>
      <c r="G27" s="421" t="s">
        <v>662</v>
      </c>
      <c r="H27" s="490" t="s">
        <v>226</v>
      </c>
      <c r="I27" s="686">
        <f t="shared" si="0"/>
        <v>4</v>
      </c>
      <c r="J27" s="419">
        <f t="shared" si="1"/>
        <v>0</v>
      </c>
      <c r="K27" s="418" t="s">
        <v>46</v>
      </c>
      <c r="L27" s="417">
        <v>4.93</v>
      </c>
      <c r="M27" s="478">
        <v>5</v>
      </c>
      <c r="N27" s="120">
        <f t="shared" si="2"/>
        <v>229</v>
      </c>
      <c r="O27" s="274">
        <f t="shared" si="16"/>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4.93</v>
      </c>
      <c r="AC27" s="276">
        <f t="shared" si="8"/>
        <v>0</v>
      </c>
      <c r="AD27" s="12" t="e">
        <f t="shared" si="15"/>
        <v>#DIV/0!</v>
      </c>
      <c r="AE27" s="595" t="e">
        <f t="shared" si="9"/>
        <v>#DIV/0!</v>
      </c>
      <c r="AF27" s="302"/>
    </row>
    <row r="28" spans="1:32" s="298" customFormat="1">
      <c r="A28" s="334"/>
      <c r="B28" s="418">
        <f t="shared" si="10"/>
        <v>19</v>
      </c>
      <c r="C28" s="428"/>
      <c r="D28" s="428" t="s">
        <v>360</v>
      </c>
      <c r="E28" s="491"/>
      <c r="F28" s="282" t="s">
        <v>675</v>
      </c>
      <c r="G28" s="421" t="s">
        <v>662</v>
      </c>
      <c r="H28" s="490" t="s">
        <v>581</v>
      </c>
      <c r="I28" s="686">
        <f t="shared" si="0"/>
        <v>1</v>
      </c>
      <c r="J28" s="419">
        <f t="shared" si="1"/>
        <v>0</v>
      </c>
      <c r="K28" s="418" t="s">
        <v>46</v>
      </c>
      <c r="L28" s="417">
        <v>7.97</v>
      </c>
      <c r="M28" s="478">
        <v>5</v>
      </c>
      <c r="N28" s="120">
        <f t="shared" si="2"/>
        <v>229</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7.97</v>
      </c>
      <c r="AC28" s="276">
        <f t="shared" si="8"/>
        <v>0</v>
      </c>
      <c r="AD28" s="12" t="e">
        <f t="shared" si="15"/>
        <v>#DIV/0!</v>
      </c>
      <c r="AE28" s="595" t="e">
        <f t="shared" si="9"/>
        <v>#DIV/0!</v>
      </c>
      <c r="AF28" s="302"/>
    </row>
    <row r="29" spans="1:32" s="298" customFormat="1">
      <c r="A29" s="334"/>
      <c r="B29" s="418">
        <f t="shared" si="10"/>
        <v>20</v>
      </c>
      <c r="C29" s="428"/>
      <c r="D29" s="428" t="s">
        <v>360</v>
      </c>
      <c r="E29" s="491"/>
      <c r="F29" s="282" t="s">
        <v>676</v>
      </c>
      <c r="G29" s="421" t="s">
        <v>364</v>
      </c>
      <c r="H29" s="490" t="s">
        <v>370</v>
      </c>
      <c r="I29" s="686">
        <f t="shared" si="0"/>
        <v>2</v>
      </c>
      <c r="J29" s="419">
        <f t="shared" si="1"/>
        <v>0</v>
      </c>
      <c r="K29" s="418" t="s">
        <v>46</v>
      </c>
      <c r="L29" s="417">
        <v>18.22</v>
      </c>
      <c r="M29" s="478">
        <v>5</v>
      </c>
      <c r="N29" s="120">
        <f t="shared" si="2"/>
        <v>229</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18.22</v>
      </c>
      <c r="AC29" s="276">
        <f t="shared" si="8"/>
        <v>0</v>
      </c>
      <c r="AD29" s="12" t="e">
        <f t="shared" si="15"/>
        <v>#DIV/0!</v>
      </c>
      <c r="AE29" s="595" t="e">
        <f t="shared" si="9"/>
        <v>#DIV/0!</v>
      </c>
      <c r="AF29" s="302"/>
    </row>
    <row r="30" spans="1:32" s="298" customFormat="1">
      <c r="A30" s="334"/>
      <c r="B30" s="418">
        <f t="shared" si="10"/>
        <v>21</v>
      </c>
      <c r="C30" s="428"/>
      <c r="D30" s="428" t="s">
        <v>360</v>
      </c>
      <c r="E30" s="491"/>
      <c r="F30" s="282" t="s">
        <v>677</v>
      </c>
      <c r="G30" s="421" t="s">
        <v>364</v>
      </c>
      <c r="H30" s="490" t="s">
        <v>370</v>
      </c>
      <c r="I30" s="686">
        <f t="shared" si="0"/>
        <v>2</v>
      </c>
      <c r="J30" s="419">
        <f t="shared" si="1"/>
        <v>0</v>
      </c>
      <c r="K30" s="418" t="s">
        <v>46</v>
      </c>
      <c r="L30" s="417">
        <v>18.22</v>
      </c>
      <c r="M30" s="478">
        <v>5</v>
      </c>
      <c r="N30" s="120">
        <f t="shared" si="2"/>
        <v>229</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18.22</v>
      </c>
      <c r="AC30" s="276">
        <f t="shared" si="8"/>
        <v>0</v>
      </c>
      <c r="AD30" s="12" t="e">
        <f t="shared" si="15"/>
        <v>#DIV/0!</v>
      </c>
      <c r="AE30" s="595" t="e">
        <f t="shared" si="9"/>
        <v>#DIV/0!</v>
      </c>
      <c r="AF30" s="302"/>
    </row>
    <row r="31" spans="1:32" s="298" customFormat="1">
      <c r="A31" s="334"/>
      <c r="B31" s="418">
        <f t="shared" si="10"/>
        <v>22</v>
      </c>
      <c r="C31" s="428"/>
      <c r="D31" s="428" t="s">
        <v>360</v>
      </c>
      <c r="E31" s="491"/>
      <c r="F31" s="282" t="s">
        <v>678</v>
      </c>
      <c r="G31" s="421" t="s">
        <v>364</v>
      </c>
      <c r="H31" s="490" t="s">
        <v>226</v>
      </c>
      <c r="I31" s="686">
        <f t="shared" si="0"/>
        <v>4</v>
      </c>
      <c r="J31" s="419">
        <f t="shared" si="1"/>
        <v>0</v>
      </c>
      <c r="K31" s="418" t="s">
        <v>46</v>
      </c>
      <c r="L31" s="417">
        <v>8.11</v>
      </c>
      <c r="M31" s="478">
        <v>5</v>
      </c>
      <c r="N31" s="120">
        <f t="shared" si="2"/>
        <v>229</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8.11</v>
      </c>
      <c r="AC31" s="276">
        <f t="shared" si="8"/>
        <v>0</v>
      </c>
      <c r="AD31" s="12" t="e">
        <f t="shared" si="15"/>
        <v>#DIV/0!</v>
      </c>
      <c r="AE31" s="595" t="e">
        <f t="shared" si="9"/>
        <v>#DIV/0!</v>
      </c>
      <c r="AF31" s="302"/>
    </row>
    <row r="32" spans="1:32" s="298" customFormat="1">
      <c r="A32" s="334"/>
      <c r="B32" s="418">
        <f t="shared" si="10"/>
        <v>23</v>
      </c>
      <c r="C32" s="428"/>
      <c r="D32" s="428" t="s">
        <v>360</v>
      </c>
      <c r="E32" s="491"/>
      <c r="F32" s="282" t="s">
        <v>679</v>
      </c>
      <c r="G32" s="421" t="s">
        <v>364</v>
      </c>
      <c r="H32" s="490" t="s">
        <v>226</v>
      </c>
      <c r="I32" s="686">
        <f t="shared" si="0"/>
        <v>4</v>
      </c>
      <c r="J32" s="419">
        <f t="shared" si="1"/>
        <v>0</v>
      </c>
      <c r="K32" s="418" t="s">
        <v>46</v>
      </c>
      <c r="L32" s="417">
        <v>4.12</v>
      </c>
      <c r="M32" s="478">
        <v>5</v>
      </c>
      <c r="N32" s="120">
        <f t="shared" si="2"/>
        <v>229</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4.12</v>
      </c>
      <c r="AC32" s="276">
        <f t="shared" si="8"/>
        <v>0</v>
      </c>
      <c r="AD32" s="12" t="e">
        <f t="shared" si="15"/>
        <v>#DIV/0!</v>
      </c>
      <c r="AE32" s="595" t="e">
        <f t="shared" si="9"/>
        <v>#DIV/0!</v>
      </c>
      <c r="AF32" s="302"/>
    </row>
    <row r="33" spans="1:32" s="298" customFormat="1">
      <c r="A33" s="334"/>
      <c r="B33" s="418">
        <f t="shared" si="10"/>
        <v>24</v>
      </c>
      <c r="C33" s="428"/>
      <c r="D33" s="428" t="s">
        <v>360</v>
      </c>
      <c r="E33" s="491"/>
      <c r="F33" s="282" t="s">
        <v>680</v>
      </c>
      <c r="G33" s="421" t="s">
        <v>662</v>
      </c>
      <c r="H33" s="490" t="s">
        <v>581</v>
      </c>
      <c r="I33" s="686">
        <f t="shared" si="0"/>
        <v>1</v>
      </c>
      <c r="J33" s="419">
        <f t="shared" si="1"/>
        <v>0</v>
      </c>
      <c r="K33" s="418" t="s">
        <v>46</v>
      </c>
      <c r="L33" s="417">
        <v>7.97</v>
      </c>
      <c r="M33" s="478">
        <v>5</v>
      </c>
      <c r="N33" s="120">
        <f t="shared" si="2"/>
        <v>229</v>
      </c>
      <c r="O33" s="274">
        <f t="shared" si="16"/>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7.97</v>
      </c>
      <c r="AC33" s="276">
        <f t="shared" si="8"/>
        <v>0</v>
      </c>
      <c r="AD33" s="12" t="e">
        <f t="shared" si="15"/>
        <v>#DIV/0!</v>
      </c>
      <c r="AE33" s="595" t="e">
        <f t="shared" si="9"/>
        <v>#DIV/0!</v>
      </c>
      <c r="AF33" s="302"/>
    </row>
    <row r="34" spans="1:32" s="298" customFormat="1">
      <c r="A34" s="334"/>
      <c r="B34" s="418">
        <f t="shared" si="10"/>
        <v>25</v>
      </c>
      <c r="C34" s="428"/>
      <c r="D34" s="428" t="s">
        <v>360</v>
      </c>
      <c r="E34" s="491"/>
      <c r="F34" s="282" t="s">
        <v>399</v>
      </c>
      <c r="G34" s="421" t="s">
        <v>662</v>
      </c>
      <c r="H34" s="490" t="s">
        <v>505</v>
      </c>
      <c r="I34" s="686">
        <f t="shared" si="0"/>
        <v>3</v>
      </c>
      <c r="J34" s="419">
        <f t="shared" si="1"/>
        <v>0</v>
      </c>
      <c r="K34" s="418" t="s">
        <v>46</v>
      </c>
      <c r="L34" s="417">
        <v>4.93</v>
      </c>
      <c r="M34" s="478">
        <v>5</v>
      </c>
      <c r="N34" s="120">
        <f t="shared" si="2"/>
        <v>229</v>
      </c>
      <c r="O34" s="274">
        <f t="shared" si="3"/>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4.93</v>
      </c>
      <c r="AC34" s="276">
        <f t="shared" si="8"/>
        <v>0</v>
      </c>
      <c r="AD34" s="12" t="e">
        <f t="shared" si="15"/>
        <v>#DIV/0!</v>
      </c>
      <c r="AE34" s="595" t="e">
        <f t="shared" si="9"/>
        <v>#DIV/0!</v>
      </c>
      <c r="AF34" s="302"/>
    </row>
    <row r="35" spans="1:32" s="298" customFormat="1">
      <c r="A35" s="334"/>
      <c r="B35" s="418">
        <f t="shared" si="10"/>
        <v>26</v>
      </c>
      <c r="C35" s="428"/>
      <c r="D35" s="428" t="s">
        <v>360</v>
      </c>
      <c r="E35" s="491"/>
      <c r="F35" s="282" t="s">
        <v>681</v>
      </c>
      <c r="G35" s="421" t="s">
        <v>364</v>
      </c>
      <c r="H35" s="490" t="s">
        <v>571</v>
      </c>
      <c r="I35" s="686">
        <f t="shared" si="0"/>
        <v>2</v>
      </c>
      <c r="J35" s="419">
        <f t="shared" si="1"/>
        <v>0</v>
      </c>
      <c r="K35" s="418" t="s">
        <v>46</v>
      </c>
      <c r="L35" s="417">
        <v>44.26</v>
      </c>
      <c r="M35" s="478">
        <v>5</v>
      </c>
      <c r="N35" s="120">
        <f t="shared" si="2"/>
        <v>229</v>
      </c>
      <c r="O35" s="274">
        <f t="shared" si="3"/>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44.26</v>
      </c>
      <c r="AC35" s="276">
        <f t="shared" si="8"/>
        <v>0</v>
      </c>
      <c r="AD35" s="12" t="e">
        <f t="shared" si="15"/>
        <v>#DIV/0!</v>
      </c>
      <c r="AE35" s="595" t="e">
        <f t="shared" si="9"/>
        <v>#DIV/0!</v>
      </c>
      <c r="AF35" s="302"/>
    </row>
    <row r="36" spans="1:32" s="298" customFormat="1">
      <c r="A36" s="334"/>
      <c r="B36" s="418">
        <f t="shared" si="10"/>
        <v>27</v>
      </c>
      <c r="C36" s="428"/>
      <c r="D36" s="428" t="s">
        <v>360</v>
      </c>
      <c r="E36" s="491"/>
      <c r="F36" s="282" t="s">
        <v>682</v>
      </c>
      <c r="G36" s="421" t="s">
        <v>364</v>
      </c>
      <c r="H36" s="490" t="s">
        <v>573</v>
      </c>
      <c r="I36" s="686">
        <f t="shared" si="0"/>
        <v>2</v>
      </c>
      <c r="J36" s="419">
        <f t="shared" si="1"/>
        <v>0</v>
      </c>
      <c r="K36" s="418" t="s">
        <v>46</v>
      </c>
      <c r="L36" s="417">
        <v>20.04</v>
      </c>
      <c r="M36" s="478">
        <v>5</v>
      </c>
      <c r="N36" s="120">
        <f t="shared" si="2"/>
        <v>229</v>
      </c>
      <c r="O36" s="274">
        <f t="shared" si="3"/>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20.04</v>
      </c>
      <c r="AC36" s="276">
        <f t="shared" si="8"/>
        <v>0</v>
      </c>
      <c r="AD36" s="12" t="e">
        <f t="shared" si="15"/>
        <v>#DIV/0!</v>
      </c>
      <c r="AE36" s="595" t="e">
        <f t="shared" si="9"/>
        <v>#DIV/0!</v>
      </c>
      <c r="AF36" s="302"/>
    </row>
    <row r="37" spans="1:32" s="298" customFormat="1">
      <c r="A37" s="334"/>
      <c r="B37" s="418">
        <f t="shared" si="10"/>
        <v>28</v>
      </c>
      <c r="C37" s="428"/>
      <c r="D37" s="428" t="s">
        <v>360</v>
      </c>
      <c r="E37" s="491"/>
      <c r="F37" s="282" t="s">
        <v>307</v>
      </c>
      <c r="G37" s="421" t="s">
        <v>364</v>
      </c>
      <c r="H37" s="490" t="s">
        <v>574</v>
      </c>
      <c r="I37" s="686">
        <f t="shared" si="0"/>
        <v>2</v>
      </c>
      <c r="J37" s="419">
        <f t="shared" si="1"/>
        <v>0</v>
      </c>
      <c r="K37" s="418" t="s">
        <v>46</v>
      </c>
      <c r="L37" s="417">
        <v>18.16</v>
      </c>
      <c r="M37" s="478">
        <v>5</v>
      </c>
      <c r="N37" s="120">
        <f t="shared" si="2"/>
        <v>229</v>
      </c>
      <c r="O37" s="274">
        <f t="shared" si="3"/>
        <v>0</v>
      </c>
      <c r="P37" s="958"/>
      <c r="Q37" s="12">
        <f t="shared" si="4"/>
        <v>0</v>
      </c>
      <c r="R37" s="12">
        <f>IF(O37&lt;&gt;0,Q37/O37,0)</f>
        <v>0</v>
      </c>
      <c r="S37" s="595">
        <f t="shared" si="5"/>
        <v>0</v>
      </c>
      <c r="T37" s="612">
        <f>N37*S37/12</f>
        <v>0</v>
      </c>
      <c r="U37" s="958"/>
      <c r="V37" s="959"/>
      <c r="W37" s="960"/>
      <c r="X37" s="961"/>
      <c r="Y37" s="182">
        <f>R37+V37</f>
        <v>0</v>
      </c>
      <c r="Z37" s="610">
        <f>T37+X37</f>
        <v>0</v>
      </c>
      <c r="AA37" s="184" t="str">
        <f t="shared" si="6"/>
        <v>Ja</v>
      </c>
      <c r="AB37" s="12">
        <f t="shared" si="7"/>
        <v>18.16</v>
      </c>
      <c r="AC37" s="276">
        <f t="shared" si="8"/>
        <v>0</v>
      </c>
      <c r="AD37" s="12" t="e">
        <f>IF(AB37&lt;&gt;0,AB37/AC37,0)</f>
        <v>#DIV/0!</v>
      </c>
      <c r="AE37" s="595" t="e">
        <f t="shared" si="9"/>
        <v>#DIV/0!</v>
      </c>
      <c r="AF37" s="302"/>
    </row>
    <row r="38" spans="1:32" s="298" customFormat="1" ht="13.5" customHeight="1">
      <c r="A38" s="334"/>
      <c r="B38" s="466"/>
      <c r="C38" s="753"/>
      <c r="D38" s="753"/>
      <c r="E38" s="753"/>
      <c r="F38" s="753"/>
      <c r="G38" s="334"/>
      <c r="H38" s="378"/>
      <c r="I38" s="405"/>
      <c r="J38" s="405"/>
      <c r="K38" s="333"/>
      <c r="L38" s="387"/>
      <c r="M38" s="387"/>
      <c r="N38" s="387"/>
      <c r="O38" s="387"/>
      <c r="P38" s="859"/>
      <c r="Q38" s="387"/>
      <c r="R38" s="337"/>
      <c r="S38" s="617"/>
      <c r="T38" s="617"/>
      <c r="U38" s="617"/>
      <c r="V38" s="337"/>
      <c r="W38" s="337"/>
      <c r="X38" s="617"/>
      <c r="Y38" s="337"/>
      <c r="Z38" s="602"/>
      <c r="AA38" s="337"/>
      <c r="AB38" s="337"/>
      <c r="AC38" s="333"/>
      <c r="AD38" s="333"/>
      <c r="AE38" s="617"/>
      <c r="AF38" s="302"/>
    </row>
    <row r="39" spans="1:32" s="298" customFormat="1" ht="13.5" customHeight="1" thickBot="1">
      <c r="A39" s="334"/>
      <c r="B39" s="466"/>
      <c r="C39" s="753"/>
      <c r="D39" s="753"/>
      <c r="E39" s="753"/>
      <c r="F39" s="753"/>
      <c r="G39" s="334"/>
      <c r="H39" s="333"/>
      <c r="I39" s="405"/>
      <c r="J39" s="405"/>
      <c r="K39" s="378"/>
      <c r="L39" s="402">
        <f>SUM(L10:L37)</f>
        <v>480.66000000000014</v>
      </c>
      <c r="M39" s="387"/>
      <c r="N39" s="387"/>
      <c r="O39" s="387"/>
      <c r="P39" s="859"/>
      <c r="Q39" s="402">
        <f>SUM(Q10:Q37)</f>
        <v>0</v>
      </c>
      <c r="R39" s="402">
        <f>SUM(R10:R37)</f>
        <v>0</v>
      </c>
      <c r="S39" s="617"/>
      <c r="T39" s="603">
        <f t="shared" ref="T39:Z39" si="17">SUM(T10:T37)</f>
        <v>0</v>
      </c>
      <c r="U39" s="402">
        <f t="shared" si="17"/>
        <v>0</v>
      </c>
      <c r="V39" s="402">
        <f t="shared" si="17"/>
        <v>0</v>
      </c>
      <c r="W39" s="603">
        <f t="shared" si="17"/>
        <v>0</v>
      </c>
      <c r="X39" s="603">
        <f t="shared" si="17"/>
        <v>0</v>
      </c>
      <c r="Y39" s="402">
        <f t="shared" si="17"/>
        <v>0</v>
      </c>
      <c r="Z39" s="603">
        <f t="shared" si="17"/>
        <v>0</v>
      </c>
      <c r="AA39" s="337"/>
      <c r="AB39" s="402">
        <f>SUM(AB10:AB37)</f>
        <v>480.66000000000014</v>
      </c>
      <c r="AC39" s="333"/>
      <c r="AD39" s="402" t="e">
        <f>SUM(AD10:AD37)</f>
        <v>#DIV/0!</v>
      </c>
      <c r="AE39" s="603" t="e">
        <f>SUM(AE10:AE37)</f>
        <v>#DIV/0!</v>
      </c>
      <c r="AF39" s="302"/>
    </row>
    <row r="40" spans="1:32" s="298" customFormat="1" ht="11" thickBot="1">
      <c r="A40" s="334"/>
      <c r="B40" s="466"/>
      <c r="C40" s="753"/>
      <c r="D40" s="753"/>
      <c r="E40" s="753"/>
      <c r="F40" s="753"/>
      <c r="G40" s="334"/>
      <c r="H40" s="400" t="s">
        <v>88</v>
      </c>
      <c r="I40" s="337"/>
      <c r="J40" s="337"/>
      <c r="K40" s="401">
        <f>COUNTIF(K10:K37,"K")</f>
        <v>0</v>
      </c>
      <c r="L40" s="399">
        <f>SUMIF($K$10:$K$37,"K",L10:L37)</f>
        <v>0</v>
      </c>
      <c r="M40" s="334"/>
      <c r="N40" s="398"/>
      <c r="O40" s="334"/>
      <c r="P40" s="845"/>
      <c r="Q40" s="334"/>
      <c r="R40" s="334"/>
      <c r="S40" s="599"/>
      <c r="T40" s="599"/>
      <c r="U40" s="334"/>
      <c r="V40" s="334"/>
      <c r="W40" s="599"/>
      <c r="X40" s="599"/>
      <c r="Y40" s="334"/>
      <c r="Z40" s="599"/>
      <c r="AA40" s="337"/>
      <c r="AB40" s="334"/>
      <c r="AC40" s="334"/>
      <c r="AD40" s="334"/>
      <c r="AE40" s="599"/>
      <c r="AF40" s="302"/>
    </row>
    <row r="41" spans="1:32" s="298" customFormat="1" ht="11" thickBot="1">
      <c r="A41" s="334"/>
      <c r="B41" s="466"/>
      <c r="C41" s="753"/>
      <c r="D41" s="753"/>
      <c r="E41" s="753"/>
      <c r="F41" s="753"/>
      <c r="G41" s="334"/>
      <c r="H41" s="396" t="s">
        <v>89</v>
      </c>
      <c r="I41" s="337"/>
      <c r="J41" s="337"/>
      <c r="K41" s="397">
        <f>COUNTIF(K10:K37,"E")</f>
        <v>0</v>
      </c>
      <c r="L41" s="395">
        <f>SUMIF($K$10:$K$37,"E",L10:L37)</f>
        <v>0</v>
      </c>
      <c r="M41" s="392"/>
      <c r="O41" s="329"/>
      <c r="P41" s="846"/>
      <c r="Q41" s="395">
        <f>SUMIF($K$10:$K$37,"E",Q10:Q37)</f>
        <v>0</v>
      </c>
      <c r="R41" s="395">
        <f>SUMIF($K$10:$K$37,"E",R10:R37)</f>
        <v>0</v>
      </c>
      <c r="S41" s="616"/>
      <c r="T41" s="608">
        <f t="shared" ref="T41:Z41" si="18">SUMIF($K$10:$K$37,"E",T10:T37)</f>
        <v>0</v>
      </c>
      <c r="U41" s="395">
        <f t="shared" si="18"/>
        <v>0</v>
      </c>
      <c r="V41" s="395">
        <f t="shared" si="18"/>
        <v>0</v>
      </c>
      <c r="W41" s="608">
        <f t="shared" si="18"/>
        <v>0</v>
      </c>
      <c r="X41" s="608">
        <f t="shared" si="18"/>
        <v>0</v>
      </c>
      <c r="Y41" s="395">
        <f t="shared" si="18"/>
        <v>0</v>
      </c>
      <c r="Z41" s="608">
        <f t="shared" si="18"/>
        <v>0</v>
      </c>
      <c r="AA41" s="337"/>
      <c r="AB41" s="337"/>
      <c r="AC41" s="337"/>
      <c r="AD41" s="337"/>
      <c r="AE41" s="617"/>
      <c r="AF41" s="302"/>
    </row>
    <row r="42" spans="1:32" s="298" customFormat="1" ht="11" thickBot="1">
      <c r="A42" s="334"/>
      <c r="B42" s="466"/>
      <c r="C42" s="753"/>
      <c r="D42" s="753"/>
      <c r="E42" s="753"/>
      <c r="F42" s="753"/>
      <c r="G42" s="378" t="s">
        <v>90</v>
      </c>
      <c r="H42" s="393" t="s">
        <v>91</v>
      </c>
      <c r="I42" s="337"/>
      <c r="J42" s="337"/>
      <c r="K42" s="394">
        <f>COUNTIF(K10:K37,"F")</f>
        <v>28</v>
      </c>
      <c r="L42" s="438">
        <f>SUMIF($K$10:$K$37,"F",L10:L37)</f>
        <v>480.66000000000014</v>
      </c>
      <c r="M42" s="392"/>
      <c r="N42" s="389"/>
      <c r="O42" s="378"/>
      <c r="P42" s="846"/>
      <c r="Q42" s="438">
        <f>SUMIF($K$10:$K$37,"F",Q10:Q37)</f>
        <v>0</v>
      </c>
      <c r="R42" s="438">
        <f>SUMIF($K$10:$K$37,"F",R10:R37)</f>
        <v>0</v>
      </c>
      <c r="S42" s="617"/>
      <c r="T42" s="618">
        <f t="shared" ref="T42:Z42" si="19">SUMIF($K$10:$K$37,"F",T10:T37)</f>
        <v>0</v>
      </c>
      <c r="U42" s="438">
        <f t="shared" si="19"/>
        <v>0</v>
      </c>
      <c r="V42" s="438">
        <f t="shared" si="19"/>
        <v>0</v>
      </c>
      <c r="W42" s="618">
        <f t="shared" si="19"/>
        <v>0</v>
      </c>
      <c r="X42" s="618">
        <f t="shared" si="19"/>
        <v>0</v>
      </c>
      <c r="Y42" s="438">
        <f t="shared" si="19"/>
        <v>0</v>
      </c>
      <c r="Z42" s="618">
        <f t="shared" si="19"/>
        <v>0</v>
      </c>
      <c r="AA42" s="337"/>
      <c r="AB42" s="438">
        <f>SUM(AB10:AB37)</f>
        <v>480.66000000000014</v>
      </c>
      <c r="AC42" s="377"/>
      <c r="AD42" s="438" t="e">
        <f>SUM(AD10:AD37)</f>
        <v>#DIV/0!</v>
      </c>
      <c r="AE42" s="618" t="e">
        <f>SUM(AE10:AE37)</f>
        <v>#DIV/0!</v>
      </c>
      <c r="AF42" s="302"/>
    </row>
    <row r="43" spans="1:32" s="298" customFormat="1" ht="10.5" thickBot="1">
      <c r="A43" s="334"/>
      <c r="B43" s="334"/>
      <c r="C43" s="334"/>
      <c r="D43" s="334"/>
      <c r="E43" s="433"/>
      <c r="F43" s="302"/>
      <c r="G43" s="753"/>
      <c r="H43" s="379"/>
      <c r="I43" s="337"/>
      <c r="J43" s="337"/>
      <c r="K43" s="379"/>
      <c r="L43" s="753"/>
      <c r="M43" s="387"/>
      <c r="N43" s="379"/>
      <c r="O43" s="379"/>
      <c r="P43" s="847"/>
      <c r="Q43" s="387"/>
      <c r="R43" s="387"/>
      <c r="S43" s="617"/>
      <c r="T43" s="598"/>
      <c r="U43" s="387"/>
      <c r="V43" s="387"/>
      <c r="W43" s="378"/>
      <c r="X43" s="598"/>
      <c r="Y43" s="378"/>
      <c r="Z43" s="598"/>
      <c r="AA43" s="337"/>
      <c r="AB43" s="378"/>
      <c r="AC43" s="388"/>
      <c r="AD43" s="378"/>
      <c r="AE43" s="598"/>
      <c r="AF43" s="302"/>
    </row>
    <row r="44" spans="1:32" s="298" customFormat="1" ht="12" thickBot="1">
      <c r="A44" s="334"/>
      <c r="B44" s="334"/>
      <c r="C44" s="334"/>
      <c r="D44" s="334"/>
      <c r="E44" s="433"/>
      <c r="F44" s="334"/>
      <c r="G44" s="386" t="s">
        <v>92</v>
      </c>
      <c r="I44" s="442"/>
      <c r="J44" s="442"/>
      <c r="K44" s="443">
        <f>SUM(K42:K43)</f>
        <v>28</v>
      </c>
      <c r="L44" s="382">
        <f>SUM(L42:L43)</f>
        <v>480.66000000000014</v>
      </c>
      <c r="M44" s="384"/>
      <c r="N44" s="384"/>
      <c r="O44" s="384"/>
      <c r="P44" s="848"/>
      <c r="Q44" s="382">
        <f>SUM(Q42:Q43)</f>
        <v>0</v>
      </c>
      <c r="R44" s="382">
        <f>SUM(R42:R43)</f>
        <v>0</v>
      </c>
      <c r="S44" s="646"/>
      <c r="T44" s="605">
        <f>ROUND(SUM(T42:T43),2)</f>
        <v>0</v>
      </c>
      <c r="U44" s="382">
        <f t="shared" ref="U44:W44" si="20">ROUND(SUM(U42:U43),2)</f>
        <v>0</v>
      </c>
      <c r="V44" s="382">
        <f t="shared" si="20"/>
        <v>0</v>
      </c>
      <c r="W44" s="605">
        <f t="shared" si="20"/>
        <v>0</v>
      </c>
      <c r="X44" s="605">
        <f>ROUND(SUM(X42:X43),2)</f>
        <v>0</v>
      </c>
      <c r="Y44" s="382">
        <f>ROUND(SUM(Y42:Y43),2)</f>
        <v>0</v>
      </c>
      <c r="Z44" s="605">
        <f>ROUND(SUM(Z42:Z43),2)</f>
        <v>0</v>
      </c>
      <c r="AA44" s="337"/>
      <c r="AB44" s="382">
        <f>SUM(AB42:AB43)</f>
        <v>480.66000000000014</v>
      </c>
      <c r="AC44" s="383"/>
      <c r="AD44" s="382" t="e">
        <f>ROUND(SUM(AD42:AD43),2)</f>
        <v>#DIV/0!</v>
      </c>
      <c r="AE44" s="605" t="e">
        <f>ROUND(SUM(AE42:AE43),2)</f>
        <v>#DIV/0!</v>
      </c>
      <c r="AF44" s="302"/>
    </row>
    <row r="45" spans="1:32" s="298" customFormat="1">
      <c r="A45" s="334"/>
      <c r="B45" s="334"/>
      <c r="C45" s="334"/>
      <c r="D45" s="334"/>
      <c r="E45" s="433"/>
      <c r="F45" s="334"/>
      <c r="G45" s="334"/>
      <c r="H45" s="334"/>
      <c r="I45" s="334"/>
      <c r="J45" s="334"/>
      <c r="K45" s="334"/>
      <c r="L45" s="334"/>
      <c r="M45" s="334"/>
      <c r="N45" s="334"/>
      <c r="O45" s="334"/>
      <c r="P45" s="841"/>
      <c r="Q45" s="334"/>
      <c r="R45" s="334"/>
      <c r="S45" s="628"/>
      <c r="T45" s="628"/>
      <c r="U45" s="628"/>
      <c r="V45" s="334"/>
      <c r="W45" s="334"/>
      <c r="X45" s="628"/>
      <c r="Y45" s="334"/>
      <c r="Z45" s="628"/>
      <c r="AA45" s="334"/>
      <c r="AB45" s="334"/>
      <c r="AC45" s="334"/>
      <c r="AD45" s="334"/>
      <c r="AE45" s="628"/>
      <c r="AF45" s="302"/>
    </row>
  </sheetData>
  <sheetProtection algorithmName="SHA-512" hashValue="YjmaNRQN8krLRkTmpZf5XjaepW6ff2IzasdwHgNJcsr9uMs58Ui7DEmWldSEvaw8wPb6AbUzfVSGmGhxVOoElg==" saltValue="nGwd2VgcUiAmFgqnfBNlfA==" spinCount="100000" sheet="1" objects="1" scenarios="1" formatColumns="0" formatRows="0" autoFilter="0"/>
  <autoFilter ref="B8:AE39" xr:uid="{00000000-0009-0000-0000-000025000000}"/>
  <mergeCells count="1">
    <mergeCell ref="AA7:AE7"/>
  </mergeCells>
  <conditionalFormatting sqref="K10:K37">
    <cfRule type="containsText" dxfId="79" priority="4" operator="containsText" text="F">
      <formula>NOT(ISERROR(SEARCH("F",K10)))</formula>
    </cfRule>
    <cfRule type="containsText" dxfId="78" priority="5" operator="containsText" text="K">
      <formula>NOT(ISERROR(SEARCH("K",K10)))</formula>
    </cfRule>
    <cfRule type="containsText" dxfId="77"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sheetPr>
  <dimension ref="A1:AF28"/>
  <sheetViews>
    <sheetView view="pageBreakPreview" zoomScale="115" zoomScaleNormal="115" zoomScaleSheetLayoutView="115" workbookViewId="0">
      <pane ySplit="8" topLeftCell="A9" activePane="bottomLeft" state="frozen"/>
      <selection activeCell="O30" sqref="O30"/>
      <selection pane="bottomLeft" activeCell="O10" sqref="O10:O20"/>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6.72656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816406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Z27*12</f>
        <v>0</v>
      </c>
      <c r="AF2" s="509"/>
    </row>
    <row r="3" spans="1:32" s="501" customFormat="1" ht="10.5">
      <c r="A3" s="334"/>
      <c r="B3" s="794" t="str">
        <f>Objektübersicht!E10</f>
        <v>Kita Dedenborn</v>
      </c>
      <c r="C3" s="795"/>
      <c r="D3" s="795"/>
      <c r="E3" s="796"/>
      <c r="F3" s="785"/>
      <c r="G3" s="785"/>
      <c r="H3" s="785"/>
      <c r="I3" s="785"/>
      <c r="J3" s="796"/>
      <c r="K3" s="448">
        <f>Objektübersicht!I10</f>
        <v>4</v>
      </c>
      <c r="L3" s="506">
        <f>Objektübersicht!O10</f>
        <v>48</v>
      </c>
      <c r="M3" s="506">
        <f>Objektübersicht!P10</f>
        <v>5</v>
      </c>
      <c r="N3" s="557">
        <f>Objektübersicht!Q10</f>
        <v>214</v>
      </c>
      <c r="O3" s="689">
        <f>Preisblatt!$E$36</f>
        <v>0</v>
      </c>
      <c r="P3" s="842" t="s">
        <v>4</v>
      </c>
      <c r="Q3" s="785"/>
      <c r="R3" s="786"/>
      <c r="S3" s="787"/>
      <c r="T3" s="787"/>
      <c r="U3" s="787"/>
      <c r="V3" s="786"/>
      <c r="W3" s="786"/>
      <c r="X3" s="787"/>
      <c r="Y3" s="786"/>
      <c r="Z3" s="787"/>
      <c r="AA3" s="504"/>
      <c r="AB3" s="504"/>
      <c r="AC3" s="505"/>
      <c r="AD3" s="507" t="s">
        <v>105</v>
      </c>
      <c r="AE3" s="593" t="e">
        <f>'Übersicht UR'!X11</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(AE3+AE2)/L27</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(AE2+AE3)/Q27</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Dedenborn</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683</v>
      </c>
      <c r="G10" s="421" t="s">
        <v>356</v>
      </c>
      <c r="H10" s="490" t="s">
        <v>578</v>
      </c>
      <c r="I10" s="686">
        <f t="shared" ref="I10:I20" si="0">IF(VLOOKUP(H10,Gr_KG,TRUE)=H10,VLOOKUP(H10,Gr_KG,7),0)</f>
        <v>3</v>
      </c>
      <c r="J10" s="419">
        <f t="shared" ref="J10:J20" si="1">IF(VLOOKUP(H10,Gr_KG,TRUE)=H10,VLOOKUP(H10,Gr_KG,6),0)</f>
        <v>0</v>
      </c>
      <c r="K10" s="418" t="s">
        <v>46</v>
      </c>
      <c r="L10" s="417">
        <v>5.79</v>
      </c>
      <c r="M10" s="478">
        <v>5</v>
      </c>
      <c r="N10" s="120">
        <f t="shared" ref="N10:N20" si="2">IF(M10=5,$N$3,IF(M10=2,($N$3/5)*M10,IF(M10=1,($N$3/5),IF(M10="1m",11,0))))</f>
        <v>214</v>
      </c>
      <c r="O10" s="274">
        <f t="shared" ref="O10:O20" si="3">IF(VLOOKUP(H10,Gr_KG,TRUE)=H10,VLOOKUP(H10,Gr_KG,3),0)</f>
        <v>0</v>
      </c>
      <c r="P10" s="958"/>
      <c r="Q10" s="12">
        <f t="shared" ref="Q10:Q20" si="4">IF(O10&lt;&gt;0,L10*N10,0)</f>
        <v>0</v>
      </c>
      <c r="R10" s="12">
        <f>IF(O10&lt;&gt;0,Q10/O10,0)</f>
        <v>0</v>
      </c>
      <c r="S10" s="595">
        <f t="shared" ref="S10:S20" si="5">IF(Q10&lt;&gt;0,L10/O10*$O$2,0)</f>
        <v>0</v>
      </c>
      <c r="T10" s="612">
        <f>N10*S10/12</f>
        <v>0</v>
      </c>
      <c r="U10" s="958"/>
      <c r="V10" s="959"/>
      <c r="W10" s="960"/>
      <c r="X10" s="961"/>
      <c r="Y10" s="182">
        <f>R10+V10</f>
        <v>0</v>
      </c>
      <c r="Z10" s="610">
        <f>T10+X10</f>
        <v>0</v>
      </c>
      <c r="AA10" s="184" t="str">
        <f t="shared" ref="AA10:AA20" si="6">IF(K10="F","Ja","Nein")</f>
        <v>Ja</v>
      </c>
      <c r="AB10" s="12">
        <f t="shared" ref="AB10:AB20" si="7">IF(AA10="Ja",L10,0)</f>
        <v>5.79</v>
      </c>
      <c r="AC10" s="276">
        <f t="shared" ref="AC10:AC20" si="8">IF(VLOOKUP(H10,Gr_KG,TRUE)=H10,VLOOKUP(H10,Gr_KG,4),0)</f>
        <v>0</v>
      </c>
      <c r="AD10" s="12" t="e">
        <f>IF(AB10&lt;&gt;0,AB10/AC10,0)</f>
        <v>#DIV/0!</v>
      </c>
      <c r="AE10" s="595" t="e">
        <f t="shared" ref="AE10:AE20" si="9">IF(AB10&lt;&gt;0,AB10/AC10*$O$3,0)</f>
        <v>#DIV/0!</v>
      </c>
      <c r="AF10" s="302"/>
    </row>
    <row r="11" spans="1:32" s="298" customFormat="1">
      <c r="A11" s="334"/>
      <c r="B11" s="418">
        <f t="shared" ref="B11:B20" si="10">B10+1</f>
        <v>2</v>
      </c>
      <c r="C11" s="428"/>
      <c r="D11" s="428" t="s">
        <v>360</v>
      </c>
      <c r="E11" s="491"/>
      <c r="F11" s="282" t="s">
        <v>183</v>
      </c>
      <c r="G11" s="421" t="s">
        <v>356</v>
      </c>
      <c r="H11" s="490" t="s">
        <v>505</v>
      </c>
      <c r="I11" s="686">
        <f t="shared" si="0"/>
        <v>3</v>
      </c>
      <c r="J11" s="419">
        <f t="shared" si="1"/>
        <v>0</v>
      </c>
      <c r="K11" s="418" t="s">
        <v>46</v>
      </c>
      <c r="L11" s="417">
        <v>43.28</v>
      </c>
      <c r="M11" s="478">
        <v>5</v>
      </c>
      <c r="N11" s="120">
        <f t="shared" si="2"/>
        <v>214</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43.28</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185</v>
      </c>
      <c r="G12" s="421"/>
      <c r="H12" s="490" t="s">
        <v>179</v>
      </c>
      <c r="I12" s="686">
        <f t="shared" si="0"/>
        <v>2</v>
      </c>
      <c r="J12" s="419">
        <f t="shared" si="1"/>
        <v>0</v>
      </c>
      <c r="K12" s="418" t="s">
        <v>46</v>
      </c>
      <c r="L12" s="417">
        <v>9.9700000000000006</v>
      </c>
      <c r="M12" s="478">
        <v>2</v>
      </c>
      <c r="N12" s="120">
        <f t="shared" si="2"/>
        <v>85.6</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9.9700000000000006</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684</v>
      </c>
      <c r="G13" s="421"/>
      <c r="H13" s="490" t="s">
        <v>370</v>
      </c>
      <c r="I13" s="686">
        <f t="shared" si="0"/>
        <v>2</v>
      </c>
      <c r="J13" s="419">
        <f t="shared" si="1"/>
        <v>0</v>
      </c>
      <c r="K13" s="418" t="s">
        <v>46</v>
      </c>
      <c r="L13" s="417">
        <v>10.67</v>
      </c>
      <c r="M13" s="478">
        <v>5</v>
      </c>
      <c r="N13" s="120">
        <f t="shared" si="2"/>
        <v>214</v>
      </c>
      <c r="O13" s="274">
        <f t="shared" si="3"/>
        <v>0</v>
      </c>
      <c r="P13" s="958"/>
      <c r="Q13" s="12">
        <f t="shared" si="4"/>
        <v>0</v>
      </c>
      <c r="R13" s="12">
        <f t="shared" ref="R13:R20" si="11">IF(O13&lt;&gt;0,Q13/O13,0)</f>
        <v>0</v>
      </c>
      <c r="S13" s="595">
        <f t="shared" si="5"/>
        <v>0</v>
      </c>
      <c r="T13" s="612">
        <f t="shared" ref="T13:T20" si="12">N13*S13/12</f>
        <v>0</v>
      </c>
      <c r="U13" s="958"/>
      <c r="V13" s="959"/>
      <c r="W13" s="960"/>
      <c r="X13" s="961"/>
      <c r="Y13" s="182">
        <f t="shared" ref="Y13:Y20" si="13">R13+V13</f>
        <v>0</v>
      </c>
      <c r="Z13" s="610">
        <f t="shared" ref="Z13:Z20" si="14">T13+X13</f>
        <v>0</v>
      </c>
      <c r="AA13" s="184" t="str">
        <f t="shared" si="6"/>
        <v>Ja</v>
      </c>
      <c r="AB13" s="12">
        <f t="shared" si="7"/>
        <v>10.67</v>
      </c>
      <c r="AC13" s="276">
        <f t="shared" si="8"/>
        <v>0</v>
      </c>
      <c r="AD13" s="12" t="e">
        <f t="shared" ref="AD13:AD20" si="15">IF(AB13&lt;&gt;0,AB13/AC13,0)</f>
        <v>#DIV/0!</v>
      </c>
      <c r="AE13" s="595" t="e">
        <f t="shared" si="9"/>
        <v>#DIV/0!</v>
      </c>
      <c r="AF13" s="302"/>
    </row>
    <row r="14" spans="1:32" s="298" customFormat="1">
      <c r="A14" s="334"/>
      <c r="B14" s="418">
        <f t="shared" si="10"/>
        <v>5</v>
      </c>
      <c r="C14" s="428"/>
      <c r="D14" s="428" t="s">
        <v>360</v>
      </c>
      <c r="E14" s="491"/>
      <c r="F14" s="282" t="s">
        <v>685</v>
      </c>
      <c r="G14" s="421" t="s">
        <v>356</v>
      </c>
      <c r="H14" s="490" t="s">
        <v>505</v>
      </c>
      <c r="I14" s="686">
        <f t="shared" si="0"/>
        <v>3</v>
      </c>
      <c r="J14" s="419">
        <f t="shared" si="1"/>
        <v>0</v>
      </c>
      <c r="K14" s="418" t="s">
        <v>46</v>
      </c>
      <c r="L14" s="417">
        <v>13.61</v>
      </c>
      <c r="M14" s="478">
        <v>5</v>
      </c>
      <c r="N14" s="120">
        <f t="shared" si="2"/>
        <v>214</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13.61</v>
      </c>
      <c r="AC14" s="276">
        <f t="shared" si="8"/>
        <v>0</v>
      </c>
      <c r="AD14" s="12" t="e">
        <f t="shared" si="15"/>
        <v>#DIV/0!</v>
      </c>
      <c r="AE14" s="595" t="e">
        <f t="shared" si="9"/>
        <v>#DIV/0!</v>
      </c>
      <c r="AF14" s="302"/>
    </row>
    <row r="15" spans="1:32" s="298" customFormat="1">
      <c r="A15" s="334"/>
      <c r="B15" s="418">
        <f t="shared" si="10"/>
        <v>6</v>
      </c>
      <c r="C15" s="428"/>
      <c r="D15" s="428" t="s">
        <v>360</v>
      </c>
      <c r="E15" s="491"/>
      <c r="F15" s="282" t="s">
        <v>188</v>
      </c>
      <c r="G15" s="421" t="s">
        <v>356</v>
      </c>
      <c r="H15" s="490" t="s">
        <v>226</v>
      </c>
      <c r="I15" s="686">
        <f t="shared" si="0"/>
        <v>4</v>
      </c>
      <c r="J15" s="419">
        <f t="shared" si="1"/>
        <v>0</v>
      </c>
      <c r="K15" s="418" t="s">
        <v>46</v>
      </c>
      <c r="L15" s="417">
        <v>2.73</v>
      </c>
      <c r="M15" s="478">
        <v>5</v>
      </c>
      <c r="N15" s="120">
        <f t="shared" si="2"/>
        <v>214</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2.73</v>
      </c>
      <c r="AC15" s="276">
        <f t="shared" si="8"/>
        <v>0</v>
      </c>
      <c r="AD15" s="12" t="e">
        <f t="shared" si="15"/>
        <v>#DIV/0!</v>
      </c>
      <c r="AE15" s="595" t="e">
        <f t="shared" si="9"/>
        <v>#DIV/0!</v>
      </c>
      <c r="AF15" s="302"/>
    </row>
    <row r="16" spans="1:32" s="298" customFormat="1">
      <c r="A16" s="334"/>
      <c r="B16" s="418">
        <f t="shared" si="10"/>
        <v>7</v>
      </c>
      <c r="C16" s="428"/>
      <c r="D16" s="428" t="s">
        <v>360</v>
      </c>
      <c r="E16" s="491"/>
      <c r="F16" s="282" t="s">
        <v>308</v>
      </c>
      <c r="G16" s="421" t="s">
        <v>356</v>
      </c>
      <c r="H16" s="490" t="s">
        <v>581</v>
      </c>
      <c r="I16" s="686">
        <f t="shared" si="0"/>
        <v>1</v>
      </c>
      <c r="J16" s="419">
        <f t="shared" si="1"/>
        <v>0</v>
      </c>
      <c r="K16" s="418" t="s">
        <v>46</v>
      </c>
      <c r="L16" s="417">
        <v>3.2</v>
      </c>
      <c r="M16" s="478">
        <v>5</v>
      </c>
      <c r="N16" s="120">
        <f t="shared" si="2"/>
        <v>214</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3.2</v>
      </c>
      <c r="AC16" s="276">
        <f t="shared" si="8"/>
        <v>0</v>
      </c>
      <c r="AD16" s="12" t="e">
        <f t="shared" si="15"/>
        <v>#DIV/0!</v>
      </c>
      <c r="AE16" s="595" t="e">
        <f t="shared" si="9"/>
        <v>#DIV/0!</v>
      </c>
      <c r="AF16" s="302"/>
    </row>
    <row r="17" spans="1:32" s="298" customFormat="1">
      <c r="A17" s="334"/>
      <c r="B17" s="418">
        <f t="shared" si="10"/>
        <v>8</v>
      </c>
      <c r="C17" s="428"/>
      <c r="D17" s="428" t="s">
        <v>360</v>
      </c>
      <c r="E17" s="491"/>
      <c r="F17" s="282" t="s">
        <v>184</v>
      </c>
      <c r="G17" s="421" t="s">
        <v>358</v>
      </c>
      <c r="H17" s="490" t="s">
        <v>543</v>
      </c>
      <c r="I17" s="686">
        <f t="shared" si="0"/>
        <v>1</v>
      </c>
      <c r="J17" s="419">
        <f t="shared" si="1"/>
        <v>0</v>
      </c>
      <c r="K17" s="418" t="s">
        <v>46</v>
      </c>
      <c r="L17" s="417">
        <v>11.72</v>
      </c>
      <c r="M17" s="478">
        <v>5</v>
      </c>
      <c r="N17" s="120">
        <f t="shared" si="2"/>
        <v>214</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11.72</v>
      </c>
      <c r="AC17" s="276">
        <f t="shared" si="8"/>
        <v>0</v>
      </c>
      <c r="AD17" s="12" t="e">
        <f t="shared" si="15"/>
        <v>#DIV/0!</v>
      </c>
      <c r="AE17" s="595" t="e">
        <f t="shared" si="9"/>
        <v>#DIV/0!</v>
      </c>
      <c r="AF17" s="302"/>
    </row>
    <row r="18" spans="1:32" s="298" customFormat="1">
      <c r="A18" s="334"/>
      <c r="B18" s="418">
        <f t="shared" si="10"/>
        <v>9</v>
      </c>
      <c r="C18" s="428"/>
      <c r="D18" s="428" t="s">
        <v>360</v>
      </c>
      <c r="E18" s="491"/>
      <c r="F18" s="282" t="s">
        <v>686</v>
      </c>
      <c r="G18" s="421" t="s">
        <v>356</v>
      </c>
      <c r="H18" s="490" t="s">
        <v>581</v>
      </c>
      <c r="I18" s="686">
        <f t="shared" si="0"/>
        <v>1</v>
      </c>
      <c r="J18" s="419">
        <f t="shared" si="1"/>
        <v>0</v>
      </c>
      <c r="K18" s="418" t="s">
        <v>46</v>
      </c>
      <c r="L18" s="417">
        <v>7.58</v>
      </c>
      <c r="M18" s="478">
        <v>5</v>
      </c>
      <c r="N18" s="120">
        <f t="shared" si="2"/>
        <v>214</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7.58</v>
      </c>
      <c r="AC18" s="276">
        <f t="shared" si="8"/>
        <v>0</v>
      </c>
      <c r="AD18" s="12" t="e">
        <f t="shared" si="15"/>
        <v>#DIV/0!</v>
      </c>
      <c r="AE18" s="595" t="e">
        <f t="shared" si="9"/>
        <v>#DIV/0!</v>
      </c>
      <c r="AF18" s="302"/>
    </row>
    <row r="19" spans="1:32" s="298" customFormat="1">
      <c r="A19" s="334"/>
      <c r="B19" s="418">
        <f t="shared" si="10"/>
        <v>10</v>
      </c>
      <c r="C19" s="428"/>
      <c r="D19" s="428" t="s">
        <v>360</v>
      </c>
      <c r="E19" s="491"/>
      <c r="F19" s="282" t="s">
        <v>687</v>
      </c>
      <c r="G19" s="421" t="s">
        <v>358</v>
      </c>
      <c r="H19" s="490" t="s">
        <v>573</v>
      </c>
      <c r="I19" s="686">
        <f t="shared" si="0"/>
        <v>2</v>
      </c>
      <c r="J19" s="419">
        <f t="shared" si="1"/>
        <v>0</v>
      </c>
      <c r="K19" s="418" t="s">
        <v>46</v>
      </c>
      <c r="L19" s="417">
        <v>56.52</v>
      </c>
      <c r="M19" s="478">
        <v>5</v>
      </c>
      <c r="N19" s="120">
        <f t="shared" si="2"/>
        <v>214</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56.52</v>
      </c>
      <c r="AC19" s="276">
        <f t="shared" si="8"/>
        <v>0</v>
      </c>
      <c r="AD19" s="12" t="e">
        <f t="shared" si="15"/>
        <v>#DIV/0!</v>
      </c>
      <c r="AE19" s="595" t="e">
        <f t="shared" si="9"/>
        <v>#DIV/0!</v>
      </c>
      <c r="AF19" s="302"/>
    </row>
    <row r="20" spans="1:32" s="298" customFormat="1">
      <c r="A20" s="334"/>
      <c r="B20" s="418">
        <f t="shared" si="10"/>
        <v>11</v>
      </c>
      <c r="C20" s="428"/>
      <c r="D20" s="428" t="s">
        <v>360</v>
      </c>
      <c r="E20" s="491"/>
      <c r="F20" s="282" t="s">
        <v>199</v>
      </c>
      <c r="G20" s="421" t="s">
        <v>358</v>
      </c>
      <c r="H20" s="490" t="s">
        <v>554</v>
      </c>
      <c r="I20" s="686">
        <f t="shared" si="0"/>
        <v>2</v>
      </c>
      <c r="J20" s="419">
        <f t="shared" si="1"/>
        <v>0</v>
      </c>
      <c r="K20" s="418" t="s">
        <v>46</v>
      </c>
      <c r="L20" s="417">
        <v>56.75</v>
      </c>
      <c r="M20" s="478">
        <v>5</v>
      </c>
      <c r="N20" s="120">
        <f t="shared" si="2"/>
        <v>214</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56.75</v>
      </c>
      <c r="AC20" s="276">
        <f t="shared" si="8"/>
        <v>0</v>
      </c>
      <c r="AD20" s="12" t="e">
        <f t="shared" si="15"/>
        <v>#DIV/0!</v>
      </c>
      <c r="AE20" s="595" t="e">
        <f t="shared" si="9"/>
        <v>#DIV/0!</v>
      </c>
      <c r="AF20" s="302"/>
    </row>
    <row r="21" spans="1:32" s="298" customFormat="1" ht="13.5" customHeight="1">
      <c r="A21" s="334"/>
      <c r="B21" s="466"/>
      <c r="C21" s="753"/>
      <c r="D21" s="753"/>
      <c r="E21" s="753"/>
      <c r="F21" s="753"/>
      <c r="G21" s="334"/>
      <c r="H21" s="378"/>
      <c r="I21" s="405"/>
      <c r="J21" s="405"/>
      <c r="K21" s="333"/>
      <c r="L21" s="387"/>
      <c r="M21" s="387"/>
      <c r="N21" s="387"/>
      <c r="O21" s="387"/>
      <c r="P21" s="859"/>
      <c r="Q21" s="387"/>
      <c r="R21" s="337"/>
      <c r="S21" s="617"/>
      <c r="T21" s="617"/>
      <c r="U21" s="617"/>
      <c r="V21" s="337"/>
      <c r="W21" s="337"/>
      <c r="X21" s="617"/>
      <c r="Y21" s="337"/>
      <c r="Z21" s="602"/>
      <c r="AA21" s="337"/>
      <c r="AB21" s="337"/>
      <c r="AC21" s="333"/>
      <c r="AD21" s="333"/>
      <c r="AE21" s="617"/>
      <c r="AF21" s="302"/>
    </row>
    <row r="22" spans="1:32" s="298" customFormat="1" ht="13.5" customHeight="1" thickBot="1">
      <c r="A22" s="334"/>
      <c r="B22" s="466"/>
      <c r="C22" s="753"/>
      <c r="D22" s="753"/>
      <c r="E22" s="753"/>
      <c r="F22" s="753"/>
      <c r="G22" s="334"/>
      <c r="H22" s="333"/>
      <c r="I22" s="405"/>
      <c r="J22" s="405"/>
      <c r="K22" s="378"/>
      <c r="L22" s="402">
        <f>SUM(L10:L20)</f>
        <v>221.82</v>
      </c>
      <c r="M22" s="387"/>
      <c r="N22" s="387"/>
      <c r="O22" s="387"/>
      <c r="P22" s="859"/>
      <c r="Q22" s="402">
        <f>SUM(Q10:Q20)</f>
        <v>0</v>
      </c>
      <c r="R22" s="402">
        <f>SUM(R10:R20)</f>
        <v>0</v>
      </c>
      <c r="S22" s="617"/>
      <c r="T22" s="402">
        <f t="shared" ref="T22:Z22" si="16">SUM(T10:T20)</f>
        <v>0</v>
      </c>
      <c r="U22" s="402">
        <f t="shared" si="16"/>
        <v>0</v>
      </c>
      <c r="V22" s="402">
        <f t="shared" si="16"/>
        <v>0</v>
      </c>
      <c r="W22" s="603">
        <f t="shared" si="16"/>
        <v>0</v>
      </c>
      <c r="X22" s="603">
        <f t="shared" si="16"/>
        <v>0</v>
      </c>
      <c r="Y22" s="402">
        <f t="shared" si="16"/>
        <v>0</v>
      </c>
      <c r="Z22" s="603">
        <f t="shared" si="16"/>
        <v>0</v>
      </c>
      <c r="AA22" s="337"/>
      <c r="AB22" s="402">
        <f>SUM(AB10:AB20)</f>
        <v>221.82</v>
      </c>
      <c r="AC22" s="333"/>
      <c r="AD22" s="402" t="e">
        <f>SUM(AD10:AD20)</f>
        <v>#DIV/0!</v>
      </c>
      <c r="AE22" s="603" t="e">
        <f>SUM(AE10:AE20)</f>
        <v>#DIV/0!</v>
      </c>
      <c r="AF22" s="302"/>
    </row>
    <row r="23" spans="1:32" s="298" customFormat="1" ht="11" thickBot="1">
      <c r="A23" s="334"/>
      <c r="B23" s="466"/>
      <c r="C23" s="753"/>
      <c r="D23" s="753"/>
      <c r="E23" s="753"/>
      <c r="F23" s="753"/>
      <c r="G23" s="334"/>
      <c r="H23" s="400" t="s">
        <v>88</v>
      </c>
      <c r="I23" s="337"/>
      <c r="J23" s="337"/>
      <c r="K23" s="401">
        <f>COUNTIF(K10:K20,"K")</f>
        <v>0</v>
      </c>
      <c r="L23" s="399">
        <f>SUMIF($K$10:$K$20,"K",L10:L20)</f>
        <v>0</v>
      </c>
      <c r="M23" s="334"/>
      <c r="N23" s="398"/>
      <c r="O23" s="334"/>
      <c r="P23" s="845"/>
      <c r="Q23" s="334"/>
      <c r="R23" s="334"/>
      <c r="S23" s="599"/>
      <c r="T23" s="334"/>
      <c r="U23" s="334"/>
      <c r="V23" s="334"/>
      <c r="W23" s="334"/>
      <c r="X23" s="599"/>
      <c r="Y23" s="334"/>
      <c r="Z23" s="599"/>
      <c r="AA23" s="337"/>
      <c r="AB23" s="334"/>
      <c r="AC23" s="334"/>
      <c r="AD23" s="334"/>
      <c r="AE23" s="599"/>
      <c r="AF23" s="302"/>
    </row>
    <row r="24" spans="1:32" s="298" customFormat="1" ht="11" thickBot="1">
      <c r="A24" s="334"/>
      <c r="B24" s="466"/>
      <c r="C24" s="753"/>
      <c r="D24" s="753"/>
      <c r="E24" s="753"/>
      <c r="F24" s="753"/>
      <c r="G24" s="334"/>
      <c r="H24" s="396" t="s">
        <v>89</v>
      </c>
      <c r="I24" s="337"/>
      <c r="J24" s="337"/>
      <c r="K24" s="397">
        <f>COUNTIF(K10:K20,"E")</f>
        <v>0</v>
      </c>
      <c r="L24" s="395">
        <f>SUMIF($K$10:$K$20,"E",L10:L20)</f>
        <v>0</v>
      </c>
      <c r="M24" s="392"/>
      <c r="O24" s="329"/>
      <c r="P24" s="846"/>
      <c r="Q24" s="395">
        <f>SUMIF($K$10:$K$20,"E",Q10:Q20)</f>
        <v>0</v>
      </c>
      <c r="R24" s="395">
        <f>SUMIF($K$10:$K$20,"E",R10:R20)</f>
        <v>0</v>
      </c>
      <c r="S24" s="616"/>
      <c r="T24" s="395">
        <f t="shared" ref="T24:Z24" si="17">SUMIF($K$10:$K$20,"E",T10:T20)</f>
        <v>0</v>
      </c>
      <c r="U24" s="395">
        <f t="shared" si="17"/>
        <v>0</v>
      </c>
      <c r="V24" s="395">
        <f t="shared" si="17"/>
        <v>0</v>
      </c>
      <c r="W24" s="608">
        <f t="shared" si="17"/>
        <v>0</v>
      </c>
      <c r="X24" s="608">
        <f t="shared" si="17"/>
        <v>0</v>
      </c>
      <c r="Y24" s="395">
        <f t="shared" si="17"/>
        <v>0</v>
      </c>
      <c r="Z24" s="608">
        <f t="shared" si="17"/>
        <v>0</v>
      </c>
      <c r="AA24" s="337"/>
      <c r="AB24" s="337"/>
      <c r="AC24" s="337"/>
      <c r="AD24" s="337"/>
      <c r="AE24" s="617"/>
      <c r="AF24" s="302"/>
    </row>
    <row r="25" spans="1:32" s="298" customFormat="1" ht="11" thickBot="1">
      <c r="A25" s="334"/>
      <c r="B25" s="466"/>
      <c r="C25" s="753"/>
      <c r="D25" s="753"/>
      <c r="E25" s="753"/>
      <c r="F25" s="753"/>
      <c r="G25" s="378" t="s">
        <v>90</v>
      </c>
      <c r="H25" s="393" t="s">
        <v>91</v>
      </c>
      <c r="I25" s="337"/>
      <c r="J25" s="337"/>
      <c r="K25" s="394">
        <f>COUNTIF(K10:K20,"F")</f>
        <v>11</v>
      </c>
      <c r="L25" s="438">
        <f>SUMIF($K$10:$K$20,"F",L10:L20)</f>
        <v>221.82</v>
      </c>
      <c r="M25" s="392"/>
      <c r="N25" s="389"/>
      <c r="O25" s="378"/>
      <c r="P25" s="846"/>
      <c r="Q25" s="438">
        <f>SUMIF($K$10:$K$20,"F",Q10:Q20)</f>
        <v>0</v>
      </c>
      <c r="R25" s="438">
        <f>SUMIF($K$10:$K$20,"F",R10:R20)</f>
        <v>0</v>
      </c>
      <c r="S25" s="617"/>
      <c r="T25" s="438">
        <f t="shared" ref="T25:Z25" si="18">SUMIF($K$10:$K$20,"F",T10:T20)</f>
        <v>0</v>
      </c>
      <c r="U25" s="438">
        <f t="shared" si="18"/>
        <v>0</v>
      </c>
      <c r="V25" s="438">
        <f t="shared" si="18"/>
        <v>0</v>
      </c>
      <c r="W25" s="618">
        <f t="shared" si="18"/>
        <v>0</v>
      </c>
      <c r="X25" s="618">
        <f t="shared" si="18"/>
        <v>0</v>
      </c>
      <c r="Y25" s="438">
        <f t="shared" si="18"/>
        <v>0</v>
      </c>
      <c r="Z25" s="618">
        <f t="shared" si="18"/>
        <v>0</v>
      </c>
      <c r="AA25" s="337"/>
      <c r="AB25" s="438">
        <f>SUM(AB10:AB20)</f>
        <v>221.82</v>
      </c>
      <c r="AC25" s="377"/>
      <c r="AD25" s="438" t="e">
        <f>SUM(AD10:AD20)</f>
        <v>#DIV/0!</v>
      </c>
      <c r="AE25" s="618" t="e">
        <f>SUM(AE10:AE20)</f>
        <v>#DIV/0!</v>
      </c>
      <c r="AF25" s="302"/>
    </row>
    <row r="26" spans="1:32" s="298" customFormat="1" ht="10.5" thickBot="1">
      <c r="A26" s="334"/>
      <c r="B26" s="334"/>
      <c r="C26" s="334"/>
      <c r="D26" s="334"/>
      <c r="E26" s="433"/>
      <c r="F26" s="302"/>
      <c r="G26" s="753"/>
      <c r="H26" s="379"/>
      <c r="I26" s="337"/>
      <c r="J26" s="337"/>
      <c r="K26" s="379"/>
      <c r="L26" s="753"/>
      <c r="M26" s="387"/>
      <c r="N26" s="379"/>
      <c r="O26" s="379"/>
      <c r="P26" s="847"/>
      <c r="Q26" s="387"/>
      <c r="R26" s="387"/>
      <c r="S26" s="617"/>
      <c r="T26" s="598"/>
      <c r="U26" s="387"/>
      <c r="V26" s="387"/>
      <c r="W26" s="378"/>
      <c r="X26" s="598"/>
      <c r="Y26" s="378"/>
      <c r="Z26" s="598"/>
      <c r="AA26" s="337"/>
      <c r="AB26" s="378"/>
      <c r="AC26" s="388"/>
      <c r="AD26" s="378"/>
      <c r="AE26" s="598"/>
      <c r="AF26" s="302"/>
    </row>
    <row r="27" spans="1:32" s="298" customFormat="1" ht="12" thickBot="1">
      <c r="A27" s="334"/>
      <c r="B27" s="334"/>
      <c r="C27" s="334"/>
      <c r="D27" s="334"/>
      <c r="E27" s="433"/>
      <c r="F27" s="334"/>
      <c r="G27" s="386" t="s">
        <v>92</v>
      </c>
      <c r="I27" s="442"/>
      <c r="J27" s="442"/>
      <c r="K27" s="443">
        <f>SUM(K25:K26)</f>
        <v>11</v>
      </c>
      <c r="L27" s="382">
        <f>SUM(L25:L26)</f>
        <v>221.82</v>
      </c>
      <c r="M27" s="384"/>
      <c r="N27" s="384"/>
      <c r="O27" s="384"/>
      <c r="P27" s="848"/>
      <c r="Q27" s="382">
        <f>SUM(Q25:Q26)</f>
        <v>0</v>
      </c>
      <c r="R27" s="382">
        <f>SUM(R25:R26)</f>
        <v>0</v>
      </c>
      <c r="S27" s="646"/>
      <c r="T27" s="605">
        <f>ROUND(SUM(T25:T26),2)</f>
        <v>0</v>
      </c>
      <c r="U27" s="382">
        <f t="shared" ref="U27:W27" si="19">ROUND(SUM(U25:U26),2)</f>
        <v>0</v>
      </c>
      <c r="V27" s="382">
        <f t="shared" si="19"/>
        <v>0</v>
      </c>
      <c r="W27" s="605">
        <f t="shared" si="19"/>
        <v>0</v>
      </c>
      <c r="X27" s="605">
        <f>ROUND(SUM(X25:X26),2)</f>
        <v>0</v>
      </c>
      <c r="Y27" s="382">
        <f>ROUND(SUM(Y25:Y26),2)</f>
        <v>0</v>
      </c>
      <c r="Z27" s="605">
        <f>ROUND(SUM(Z25:Z26),2)</f>
        <v>0</v>
      </c>
      <c r="AA27" s="337"/>
      <c r="AB27" s="382">
        <f>SUM(AB25:AB26)</f>
        <v>221.82</v>
      </c>
      <c r="AC27" s="383"/>
      <c r="AD27" s="382" t="e">
        <f>ROUND(SUM(AD25:AD26),2)</f>
        <v>#DIV/0!</v>
      </c>
      <c r="AE27" s="605" t="e">
        <f>ROUND(SUM(AE25:AE26),2)</f>
        <v>#DIV/0!</v>
      </c>
      <c r="AF27" s="302"/>
    </row>
    <row r="28" spans="1:32" s="298" customFormat="1">
      <c r="A28" s="334"/>
      <c r="B28" s="334"/>
      <c r="C28" s="334"/>
      <c r="D28" s="334"/>
      <c r="E28" s="433"/>
      <c r="F28" s="334"/>
      <c r="G28" s="334"/>
      <c r="H28" s="334"/>
      <c r="I28" s="334"/>
      <c r="J28" s="334"/>
      <c r="K28" s="334"/>
      <c r="L28" s="334"/>
      <c r="M28" s="334"/>
      <c r="N28" s="334"/>
      <c r="O28" s="334"/>
      <c r="P28" s="841"/>
      <c r="Q28" s="334"/>
      <c r="R28" s="334"/>
      <c r="S28" s="628"/>
      <c r="T28" s="628"/>
      <c r="U28" s="628"/>
      <c r="V28" s="334"/>
      <c r="W28" s="334"/>
      <c r="X28" s="628"/>
      <c r="Y28" s="334"/>
      <c r="Z28" s="628"/>
      <c r="AA28" s="334"/>
      <c r="AB28" s="334"/>
      <c r="AC28" s="334"/>
      <c r="AD28" s="334"/>
      <c r="AE28" s="628"/>
      <c r="AF28" s="302"/>
    </row>
  </sheetData>
  <sheetProtection algorithmName="SHA-512" hashValue="zA/r31xwruJC/oYCXp0PsTEnoQ7y6UUsh69oSZQQo76y/gH14ocCeepNjsSJaCkdV8ZG+hpLCP4jBq5evszxjA==" saltValue="ymePHWOegJFzqf6NQ0Sypw==" spinCount="100000" sheet="1" objects="1" scenarios="1" formatColumns="0" formatRows="0" autoFilter="0"/>
  <autoFilter ref="B8:AE22" xr:uid="{00000000-0009-0000-0000-000026000000}"/>
  <mergeCells count="1">
    <mergeCell ref="AA7:AE7"/>
  </mergeCells>
  <conditionalFormatting sqref="K10:K20">
    <cfRule type="containsText" dxfId="76" priority="4" operator="containsText" text="F">
      <formula>NOT(ISERROR(SEARCH("F",K10)))</formula>
    </cfRule>
    <cfRule type="containsText" dxfId="75" priority="5" operator="containsText" text="K">
      <formula>NOT(ISERROR(SEARCH("K",K10)))</formula>
    </cfRule>
    <cfRule type="containsText" dxfId="74"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7"/>
  </sheetPr>
  <dimension ref="A1:AF44"/>
  <sheetViews>
    <sheetView view="pageBreakPreview" zoomScaleNormal="115" zoomScaleSheetLayoutView="100" workbookViewId="0">
      <pane ySplit="8" topLeftCell="A9" activePane="bottomLeft" state="frozen"/>
      <selection activeCell="O30" sqref="O30"/>
      <selection pane="bottomLeft" activeCell="O10" sqref="O10:O36"/>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453125" style="636" customWidth="1"/>
    <col min="16" max="16" width="6.26953125" style="636"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72656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334"/>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580" t="s">
        <v>3</v>
      </c>
      <c r="Q2" s="783"/>
      <c r="R2" s="783"/>
      <c r="S2" s="784"/>
      <c r="T2" s="784"/>
      <c r="U2" s="784"/>
      <c r="V2" s="783"/>
      <c r="W2" s="783"/>
      <c r="X2" s="784"/>
      <c r="Y2" s="783"/>
      <c r="Z2" s="784"/>
      <c r="AA2" s="504"/>
      <c r="AB2" s="504"/>
      <c r="AC2" s="505"/>
      <c r="AD2" s="507" t="s">
        <v>2</v>
      </c>
      <c r="AE2" s="593">
        <f>Z43*12</f>
        <v>0</v>
      </c>
      <c r="AF2" s="509"/>
    </row>
    <row r="3" spans="1:32" s="501" customFormat="1" ht="10.5">
      <c r="A3" s="334"/>
      <c r="B3" s="794" t="str">
        <f>Objektübersicht!E11</f>
        <v>Kita Brummkreisel</v>
      </c>
      <c r="C3" s="795"/>
      <c r="D3" s="795"/>
      <c r="E3" s="796"/>
      <c r="F3" s="785"/>
      <c r="G3" s="785"/>
      <c r="H3" s="785"/>
      <c r="I3" s="785"/>
      <c r="J3" s="796"/>
      <c r="K3" s="448">
        <f>Objektübersicht!I11</f>
        <v>4</v>
      </c>
      <c r="L3" s="506">
        <f>Objektübersicht!O11</f>
        <v>48</v>
      </c>
      <c r="M3" s="506">
        <f>Objektübersicht!P11</f>
        <v>5</v>
      </c>
      <c r="N3" s="557">
        <f>Objektübersicht!Q11</f>
        <v>229</v>
      </c>
      <c r="O3" s="689">
        <f>Preisblatt!$E$36</f>
        <v>0</v>
      </c>
      <c r="P3" s="580" t="s">
        <v>4</v>
      </c>
      <c r="Q3" s="785"/>
      <c r="R3" s="786"/>
      <c r="S3" s="787"/>
      <c r="T3" s="787"/>
      <c r="U3" s="787"/>
      <c r="V3" s="786"/>
      <c r="W3" s="786"/>
      <c r="X3" s="787"/>
      <c r="Y3" s="786"/>
      <c r="Z3" s="787"/>
      <c r="AA3" s="504"/>
      <c r="AB3" s="504"/>
      <c r="AC3" s="505"/>
      <c r="AD3" s="507" t="s">
        <v>105</v>
      </c>
      <c r="AE3" s="593" t="e">
        <f>'Übersicht UR'!X12</f>
        <v>#DIV/0!</v>
      </c>
      <c r="AF3" s="509"/>
    </row>
    <row r="4" spans="1:32" s="501" customFormat="1" ht="10.5">
      <c r="A4" s="334"/>
      <c r="B4" s="794" t="s">
        <v>688</v>
      </c>
      <c r="C4" s="800"/>
      <c r="D4" s="795"/>
      <c r="E4" s="796"/>
      <c r="F4" s="796"/>
      <c r="G4" s="796"/>
      <c r="H4" s="796"/>
      <c r="I4" s="796"/>
      <c r="J4" s="796"/>
      <c r="K4" s="436"/>
      <c r="L4" s="506"/>
      <c r="M4" s="506"/>
      <c r="N4" s="506"/>
      <c r="O4" s="786"/>
      <c r="P4" s="786"/>
      <c r="Q4" s="788"/>
      <c r="R4" s="786"/>
      <c r="S4" s="787"/>
      <c r="T4" s="787"/>
      <c r="U4" s="787"/>
      <c r="V4" s="786"/>
      <c r="W4" s="786"/>
      <c r="X4" s="787"/>
      <c r="Y4" s="786"/>
      <c r="Z4" s="787"/>
      <c r="AA4" s="504"/>
      <c r="AB4" s="504"/>
      <c r="AC4" s="505"/>
      <c r="AD4" s="507" t="s">
        <v>16</v>
      </c>
      <c r="AE4" s="593" t="e">
        <f>(AE3+AE2)/L43</f>
        <v>#DIV/0!</v>
      </c>
      <c r="AF4" s="509"/>
    </row>
    <row r="5" spans="1:32" s="501" customFormat="1" ht="10.5">
      <c r="A5" s="334"/>
      <c r="B5" s="797" t="s">
        <v>689</v>
      </c>
      <c r="C5" s="801"/>
      <c r="D5" s="798"/>
      <c r="E5" s="799"/>
      <c r="F5" s="799"/>
      <c r="G5" s="799"/>
      <c r="H5" s="799"/>
      <c r="I5" s="799"/>
      <c r="J5" s="799"/>
      <c r="K5" s="435"/>
      <c r="L5" s="508"/>
      <c r="M5" s="508"/>
      <c r="N5" s="508"/>
      <c r="O5" s="789"/>
      <c r="P5" s="789"/>
      <c r="Q5" s="789"/>
      <c r="R5" s="789"/>
      <c r="S5" s="790"/>
      <c r="T5" s="790"/>
      <c r="U5" s="790"/>
      <c r="V5" s="789"/>
      <c r="W5" s="789"/>
      <c r="X5" s="790"/>
      <c r="Y5" s="789"/>
      <c r="Z5" s="790"/>
      <c r="AA5" s="504"/>
      <c r="AB5" s="504"/>
      <c r="AC5" s="505"/>
      <c r="AD5" s="507" t="s">
        <v>20</v>
      </c>
      <c r="AE5" s="593" t="e">
        <f>(AE2+AE3)/Q43</f>
        <v>#DIV/0!</v>
      </c>
      <c r="AF5" s="509"/>
    </row>
    <row r="6" spans="1:32" s="298" customFormat="1" ht="10.5" thickBot="1">
      <c r="A6" s="334"/>
      <c r="B6" s="302"/>
      <c r="C6" s="302"/>
      <c r="D6" s="302"/>
      <c r="E6" s="329"/>
      <c r="F6" s="434"/>
      <c r="G6" s="434"/>
      <c r="H6" s="302"/>
      <c r="I6" s="302"/>
      <c r="J6" s="302"/>
      <c r="K6" s="302"/>
      <c r="L6" s="302"/>
      <c r="M6" s="302"/>
      <c r="N6" s="302"/>
      <c r="O6" s="302"/>
      <c r="P6" s="302"/>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Brummkreisel</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379</v>
      </c>
      <c r="G10" s="421" t="s">
        <v>381</v>
      </c>
      <c r="H10" s="490" t="s">
        <v>578</v>
      </c>
      <c r="I10" s="686">
        <f t="shared" ref="I10:I36" si="0">IF(VLOOKUP(H10,Gr_KG,TRUE)=H10,VLOOKUP(H10,Gr_KG,7),0)</f>
        <v>3</v>
      </c>
      <c r="J10" s="419">
        <f t="shared" ref="J10:J36" si="1">IF(VLOOKUP(H10,Gr_KG,TRUE)=H10,VLOOKUP(H10,Gr_KG,6),0)</f>
        <v>0</v>
      </c>
      <c r="K10" s="418" t="s">
        <v>46</v>
      </c>
      <c r="L10" s="417">
        <v>21.05</v>
      </c>
      <c r="M10" s="478">
        <v>5</v>
      </c>
      <c r="N10" s="120">
        <f t="shared" ref="N10:N36" si="2">IF(M10=5,$N$3,IF(M10=2,($N$3/5)*M10,IF(M10=1,($N$3/5),IF(M10="1m",11,0))))</f>
        <v>229</v>
      </c>
      <c r="O10" s="274">
        <f t="shared" ref="O10:O36" si="3">IF(VLOOKUP(H10,Gr_KG,TRUE)=H10,VLOOKUP(H10,Gr_KG,3),0)</f>
        <v>0</v>
      </c>
      <c r="P10" s="958"/>
      <c r="Q10" s="12">
        <f t="shared" ref="Q10:Q36" si="4">IF(O10&lt;&gt;0,L10*N10,0)</f>
        <v>0</v>
      </c>
      <c r="R10" s="12">
        <f>IF(O10&lt;&gt;0,Q10/O10,0)</f>
        <v>0</v>
      </c>
      <c r="S10" s="595">
        <f t="shared" ref="S10:S36" si="5">IF(Q10&lt;&gt;0,L10/O10*$O$2,0)</f>
        <v>0</v>
      </c>
      <c r="T10" s="612">
        <f>N10*S10/12</f>
        <v>0</v>
      </c>
      <c r="U10" s="958"/>
      <c r="V10" s="959"/>
      <c r="W10" s="960"/>
      <c r="X10" s="961"/>
      <c r="Y10" s="182">
        <f>R10+V10</f>
        <v>0</v>
      </c>
      <c r="Z10" s="610">
        <f>T10+X10</f>
        <v>0</v>
      </c>
      <c r="AA10" s="184" t="str">
        <f t="shared" ref="AA10:AA36" si="6">IF(K10="F","Ja","Nein")</f>
        <v>Ja</v>
      </c>
      <c r="AB10" s="12">
        <f t="shared" ref="AB10:AB36" si="7">IF(AA10="Ja",L10,0)</f>
        <v>21.05</v>
      </c>
      <c r="AC10" s="276">
        <f t="shared" ref="AC10:AC36" si="8">IF(VLOOKUP(H10,Gr_KG,TRUE)=H10,VLOOKUP(H10,Gr_KG,4),0)</f>
        <v>0</v>
      </c>
      <c r="AD10" s="12" t="e">
        <f>IF(AB10&lt;&gt;0,AB10/AC10,0)</f>
        <v>#DIV/0!</v>
      </c>
      <c r="AE10" s="595" t="e">
        <f t="shared" ref="AE10:AE36" si="9">IF(AB10&lt;&gt;0,AB10/AC10*$O$3,0)</f>
        <v>#DIV/0!</v>
      </c>
      <c r="AF10" s="302"/>
    </row>
    <row r="11" spans="1:32" s="298" customFormat="1">
      <c r="A11" s="334"/>
      <c r="B11" s="418">
        <f t="shared" ref="B11:B36" si="10">B10+1</f>
        <v>2</v>
      </c>
      <c r="C11" s="428"/>
      <c r="D11" s="428" t="s">
        <v>360</v>
      </c>
      <c r="E11" s="491"/>
      <c r="F11" s="282" t="s">
        <v>690</v>
      </c>
      <c r="G11" s="421" t="s">
        <v>381</v>
      </c>
      <c r="H11" s="490" t="s">
        <v>345</v>
      </c>
      <c r="I11" s="686">
        <f t="shared" si="0"/>
        <v>3</v>
      </c>
      <c r="J11" s="419">
        <f t="shared" si="1"/>
        <v>0</v>
      </c>
      <c r="K11" s="418" t="s">
        <v>46</v>
      </c>
      <c r="L11" s="417">
        <v>3.93</v>
      </c>
      <c r="M11" s="478">
        <v>5</v>
      </c>
      <c r="N11" s="120">
        <f t="shared" si="2"/>
        <v>229</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3.93</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202</v>
      </c>
      <c r="G12" s="421" t="s">
        <v>381</v>
      </c>
      <c r="H12" s="490" t="s">
        <v>505</v>
      </c>
      <c r="I12" s="686">
        <f t="shared" si="0"/>
        <v>3</v>
      </c>
      <c r="J12" s="419">
        <f t="shared" si="1"/>
        <v>0</v>
      </c>
      <c r="K12" s="418" t="s">
        <v>46</v>
      </c>
      <c r="L12" s="417">
        <v>29.5</v>
      </c>
      <c r="M12" s="478">
        <v>5</v>
      </c>
      <c r="N12" s="120">
        <f t="shared" si="2"/>
        <v>229</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29.5</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203</v>
      </c>
      <c r="G13" s="421" t="s">
        <v>381</v>
      </c>
      <c r="H13" s="490" t="s">
        <v>505</v>
      </c>
      <c r="I13" s="686">
        <f t="shared" si="0"/>
        <v>3</v>
      </c>
      <c r="J13" s="419">
        <f t="shared" si="1"/>
        <v>0</v>
      </c>
      <c r="K13" s="418" t="s">
        <v>46</v>
      </c>
      <c r="L13" s="417">
        <v>10.33</v>
      </c>
      <c r="M13" s="478">
        <v>5</v>
      </c>
      <c r="N13" s="120">
        <f t="shared" si="2"/>
        <v>229</v>
      </c>
      <c r="O13" s="274">
        <f t="shared" si="3"/>
        <v>0</v>
      </c>
      <c r="P13" s="958"/>
      <c r="Q13" s="12">
        <f t="shared" si="4"/>
        <v>0</v>
      </c>
      <c r="R13" s="12">
        <f t="shared" ref="R13:R36" si="11">IF(O13&lt;&gt;0,Q13/O13,0)</f>
        <v>0</v>
      </c>
      <c r="S13" s="595">
        <f t="shared" si="5"/>
        <v>0</v>
      </c>
      <c r="T13" s="612">
        <f t="shared" ref="T13:T36" si="12">N13*S13/12</f>
        <v>0</v>
      </c>
      <c r="U13" s="958"/>
      <c r="V13" s="959"/>
      <c r="W13" s="960"/>
      <c r="X13" s="961"/>
      <c r="Y13" s="182">
        <f t="shared" ref="Y13:Y36" si="13">R13+V13</f>
        <v>0</v>
      </c>
      <c r="Z13" s="610">
        <f t="shared" ref="Z13:Z36" si="14">T13+X13</f>
        <v>0</v>
      </c>
      <c r="AA13" s="184" t="str">
        <f t="shared" si="6"/>
        <v>Ja</v>
      </c>
      <c r="AB13" s="12">
        <f t="shared" si="7"/>
        <v>10.33</v>
      </c>
      <c r="AC13" s="276">
        <f t="shared" si="8"/>
        <v>0</v>
      </c>
      <c r="AD13" s="12" t="e">
        <f t="shared" ref="AD13:AD36" si="15">IF(AB13&lt;&gt;0,AB13/AC13,0)</f>
        <v>#DIV/0!</v>
      </c>
      <c r="AE13" s="595" t="e">
        <f t="shared" si="9"/>
        <v>#DIV/0!</v>
      </c>
      <c r="AF13" s="302"/>
    </row>
    <row r="14" spans="1:32" s="298" customFormat="1">
      <c r="A14" s="334"/>
      <c r="B14" s="418">
        <f t="shared" si="10"/>
        <v>5</v>
      </c>
      <c r="C14" s="428"/>
      <c r="D14" s="428" t="s">
        <v>691</v>
      </c>
      <c r="E14" s="491"/>
      <c r="F14" s="282" t="s">
        <v>692</v>
      </c>
      <c r="G14" s="421" t="s">
        <v>377</v>
      </c>
      <c r="H14" s="490" t="s">
        <v>345</v>
      </c>
      <c r="I14" s="686">
        <f t="shared" si="0"/>
        <v>3</v>
      </c>
      <c r="J14" s="419">
        <f t="shared" si="1"/>
        <v>0</v>
      </c>
      <c r="K14" s="418" t="s">
        <v>46</v>
      </c>
      <c r="L14" s="417">
        <v>6.65</v>
      </c>
      <c r="M14" s="478">
        <v>5</v>
      </c>
      <c r="N14" s="120">
        <f t="shared" si="2"/>
        <v>229</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6.65</v>
      </c>
      <c r="AC14" s="276">
        <f t="shared" si="8"/>
        <v>0</v>
      </c>
      <c r="AD14" s="12" t="e">
        <f t="shared" si="15"/>
        <v>#DIV/0!</v>
      </c>
      <c r="AE14" s="595" t="e">
        <f t="shared" si="9"/>
        <v>#DIV/0!</v>
      </c>
      <c r="AF14" s="302"/>
    </row>
    <row r="15" spans="1:32" s="298" customFormat="1">
      <c r="A15" s="334"/>
      <c r="B15" s="418">
        <f t="shared" si="10"/>
        <v>6</v>
      </c>
      <c r="C15" s="428"/>
      <c r="D15" s="428" t="s">
        <v>360</v>
      </c>
      <c r="E15" s="491"/>
      <c r="F15" s="282" t="s">
        <v>390</v>
      </c>
      <c r="G15" s="421" t="s">
        <v>381</v>
      </c>
      <c r="H15" s="490" t="s">
        <v>370</v>
      </c>
      <c r="I15" s="686">
        <f t="shared" si="0"/>
        <v>2</v>
      </c>
      <c r="J15" s="419">
        <f t="shared" si="1"/>
        <v>0</v>
      </c>
      <c r="K15" s="418" t="s">
        <v>46</v>
      </c>
      <c r="L15" s="417">
        <v>26.49</v>
      </c>
      <c r="M15" s="478">
        <v>5</v>
      </c>
      <c r="N15" s="120">
        <f t="shared" si="2"/>
        <v>229</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26.49</v>
      </c>
      <c r="AC15" s="276">
        <f t="shared" si="8"/>
        <v>0</v>
      </c>
      <c r="AD15" s="12" t="e">
        <f t="shared" si="15"/>
        <v>#DIV/0!</v>
      </c>
      <c r="AE15" s="595" t="e">
        <f t="shared" si="9"/>
        <v>#DIV/0!</v>
      </c>
      <c r="AF15" s="302"/>
    </row>
    <row r="16" spans="1:32" s="298" customFormat="1">
      <c r="A16" s="334"/>
      <c r="B16" s="418">
        <f t="shared" si="10"/>
        <v>7</v>
      </c>
      <c r="C16" s="428"/>
      <c r="D16" s="428" t="s">
        <v>360</v>
      </c>
      <c r="E16" s="491"/>
      <c r="F16" s="282" t="s">
        <v>693</v>
      </c>
      <c r="G16" s="421" t="s">
        <v>381</v>
      </c>
      <c r="H16" s="490" t="s">
        <v>573</v>
      </c>
      <c r="I16" s="686">
        <f t="shared" si="0"/>
        <v>2</v>
      </c>
      <c r="J16" s="419">
        <f t="shared" si="1"/>
        <v>0</v>
      </c>
      <c r="K16" s="418" t="s">
        <v>46</v>
      </c>
      <c r="L16" s="417">
        <v>20</v>
      </c>
      <c r="M16" s="478">
        <v>5</v>
      </c>
      <c r="N16" s="120">
        <f t="shared" si="2"/>
        <v>229</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20</v>
      </c>
      <c r="AC16" s="276">
        <f t="shared" si="8"/>
        <v>0</v>
      </c>
      <c r="AD16" s="12" t="e">
        <f t="shared" si="15"/>
        <v>#DIV/0!</v>
      </c>
      <c r="AE16" s="595" t="e">
        <f t="shared" si="9"/>
        <v>#DIV/0!</v>
      </c>
      <c r="AF16" s="302"/>
    </row>
    <row r="17" spans="1:32" s="298" customFormat="1">
      <c r="A17" s="334"/>
      <c r="B17" s="418">
        <f t="shared" si="10"/>
        <v>8</v>
      </c>
      <c r="C17" s="428"/>
      <c r="D17" s="428" t="s">
        <v>360</v>
      </c>
      <c r="E17" s="491"/>
      <c r="F17" s="282" t="s">
        <v>580</v>
      </c>
      <c r="G17" s="421" t="s">
        <v>381</v>
      </c>
      <c r="H17" s="490" t="s">
        <v>581</v>
      </c>
      <c r="I17" s="686">
        <f t="shared" si="0"/>
        <v>1</v>
      </c>
      <c r="J17" s="419">
        <f t="shared" si="1"/>
        <v>0</v>
      </c>
      <c r="K17" s="418" t="s">
        <v>46</v>
      </c>
      <c r="L17" s="417">
        <v>2.75</v>
      </c>
      <c r="M17" s="478">
        <v>5</v>
      </c>
      <c r="N17" s="120">
        <f t="shared" si="2"/>
        <v>229</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2.75</v>
      </c>
      <c r="AC17" s="276">
        <f t="shared" si="8"/>
        <v>0</v>
      </c>
      <c r="AD17" s="12" t="e">
        <f t="shared" si="15"/>
        <v>#DIV/0!</v>
      </c>
      <c r="AE17" s="595" t="e">
        <f t="shared" si="9"/>
        <v>#DIV/0!</v>
      </c>
      <c r="AF17" s="302"/>
    </row>
    <row r="18" spans="1:32" s="298" customFormat="1">
      <c r="A18" s="334"/>
      <c r="B18" s="418">
        <f t="shared" si="10"/>
        <v>9</v>
      </c>
      <c r="C18" s="428"/>
      <c r="D18" s="428" t="s">
        <v>360</v>
      </c>
      <c r="E18" s="491"/>
      <c r="F18" s="282" t="s">
        <v>287</v>
      </c>
      <c r="G18" s="421" t="s">
        <v>381</v>
      </c>
      <c r="H18" s="490" t="s">
        <v>571</v>
      </c>
      <c r="I18" s="686">
        <f t="shared" si="0"/>
        <v>2</v>
      </c>
      <c r="J18" s="419">
        <f t="shared" si="1"/>
        <v>0</v>
      </c>
      <c r="K18" s="418" t="s">
        <v>46</v>
      </c>
      <c r="L18" s="417">
        <v>56.45</v>
      </c>
      <c r="M18" s="478">
        <v>5</v>
      </c>
      <c r="N18" s="120">
        <f t="shared" si="2"/>
        <v>229</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56.45</v>
      </c>
      <c r="AC18" s="276">
        <f t="shared" si="8"/>
        <v>0</v>
      </c>
      <c r="AD18" s="12" t="e">
        <f t="shared" si="15"/>
        <v>#DIV/0!</v>
      </c>
      <c r="AE18" s="595" t="e">
        <f t="shared" si="9"/>
        <v>#DIV/0!</v>
      </c>
      <c r="AF18" s="302"/>
    </row>
    <row r="19" spans="1:32" s="298" customFormat="1">
      <c r="A19" s="334"/>
      <c r="B19" s="418">
        <f t="shared" si="10"/>
        <v>10</v>
      </c>
      <c r="C19" s="428"/>
      <c r="D19" s="428" t="s">
        <v>360</v>
      </c>
      <c r="E19" s="491"/>
      <c r="F19" s="282" t="s">
        <v>694</v>
      </c>
      <c r="G19" s="421" t="s">
        <v>381</v>
      </c>
      <c r="H19" s="490" t="s">
        <v>227</v>
      </c>
      <c r="I19" s="686">
        <f t="shared" si="0"/>
        <v>4</v>
      </c>
      <c r="J19" s="419">
        <f t="shared" si="1"/>
        <v>0</v>
      </c>
      <c r="K19" s="418" t="s">
        <v>46</v>
      </c>
      <c r="L19" s="417">
        <v>1.43</v>
      </c>
      <c r="M19" s="478">
        <v>2</v>
      </c>
      <c r="N19" s="120">
        <f t="shared" si="2"/>
        <v>91.6</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1.43</v>
      </c>
      <c r="AC19" s="276">
        <f t="shared" si="8"/>
        <v>0</v>
      </c>
      <c r="AD19" s="12" t="e">
        <f t="shared" si="15"/>
        <v>#DIV/0!</v>
      </c>
      <c r="AE19" s="595" t="e">
        <f t="shared" si="9"/>
        <v>#DIV/0!</v>
      </c>
      <c r="AF19" s="302"/>
    </row>
    <row r="20" spans="1:32" s="298" customFormat="1">
      <c r="A20" s="334"/>
      <c r="B20" s="418">
        <f t="shared" si="10"/>
        <v>11</v>
      </c>
      <c r="C20" s="428"/>
      <c r="D20" s="428" t="s">
        <v>360</v>
      </c>
      <c r="E20" s="491"/>
      <c r="F20" s="282" t="s">
        <v>695</v>
      </c>
      <c r="G20" s="421" t="s">
        <v>381</v>
      </c>
      <c r="H20" s="490" t="s">
        <v>573</v>
      </c>
      <c r="I20" s="686">
        <f t="shared" si="0"/>
        <v>2</v>
      </c>
      <c r="J20" s="419">
        <f t="shared" si="1"/>
        <v>0</v>
      </c>
      <c r="K20" s="418" t="s">
        <v>46</v>
      </c>
      <c r="L20" s="417">
        <v>50.61</v>
      </c>
      <c r="M20" s="478">
        <v>5</v>
      </c>
      <c r="N20" s="120">
        <f t="shared" si="2"/>
        <v>229</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50.61</v>
      </c>
      <c r="AC20" s="276">
        <f t="shared" si="8"/>
        <v>0</v>
      </c>
      <c r="AD20" s="12" t="e">
        <f t="shared" si="15"/>
        <v>#DIV/0!</v>
      </c>
      <c r="AE20" s="595" t="e">
        <f t="shared" si="9"/>
        <v>#DIV/0!</v>
      </c>
      <c r="AF20" s="302"/>
    </row>
    <row r="21" spans="1:32" s="298" customFormat="1">
      <c r="A21" s="334"/>
      <c r="B21" s="418">
        <f t="shared" si="10"/>
        <v>12</v>
      </c>
      <c r="C21" s="428"/>
      <c r="D21" s="428" t="s">
        <v>360</v>
      </c>
      <c r="E21" s="491"/>
      <c r="F21" s="282" t="s">
        <v>696</v>
      </c>
      <c r="G21" s="421" t="s">
        <v>381</v>
      </c>
      <c r="H21" s="490" t="s">
        <v>370</v>
      </c>
      <c r="I21" s="686">
        <f t="shared" si="0"/>
        <v>2</v>
      </c>
      <c r="J21" s="419">
        <f t="shared" si="1"/>
        <v>0</v>
      </c>
      <c r="K21" s="418" t="s">
        <v>46</v>
      </c>
      <c r="L21" s="417">
        <v>10.119999999999999</v>
      </c>
      <c r="M21" s="478">
        <v>5</v>
      </c>
      <c r="N21" s="120">
        <f t="shared" si="2"/>
        <v>229</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10.119999999999999</v>
      </c>
      <c r="AC21" s="276">
        <f t="shared" si="8"/>
        <v>0</v>
      </c>
      <c r="AD21" s="12" t="e">
        <f t="shared" si="15"/>
        <v>#DIV/0!</v>
      </c>
      <c r="AE21" s="595" t="e">
        <f t="shared" si="9"/>
        <v>#DIV/0!</v>
      </c>
      <c r="AF21" s="302"/>
    </row>
    <row r="22" spans="1:32" s="298" customFormat="1">
      <c r="A22" s="334"/>
      <c r="B22" s="418">
        <f t="shared" si="10"/>
        <v>13</v>
      </c>
      <c r="C22" s="428"/>
      <c r="D22" s="428" t="s">
        <v>360</v>
      </c>
      <c r="E22" s="491"/>
      <c r="F22" s="282" t="s">
        <v>697</v>
      </c>
      <c r="G22" s="421" t="s">
        <v>353</v>
      </c>
      <c r="H22" s="490" t="s">
        <v>581</v>
      </c>
      <c r="I22" s="686">
        <f t="shared" si="0"/>
        <v>1</v>
      </c>
      <c r="J22" s="419">
        <f t="shared" si="1"/>
        <v>0</v>
      </c>
      <c r="K22" s="418" t="s">
        <v>46</v>
      </c>
      <c r="L22" s="417">
        <v>9.9700000000000006</v>
      </c>
      <c r="M22" s="478">
        <v>5</v>
      </c>
      <c r="N22" s="120">
        <f t="shared" si="2"/>
        <v>229</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9.9700000000000006</v>
      </c>
      <c r="AC22" s="276">
        <f t="shared" si="8"/>
        <v>0</v>
      </c>
      <c r="AD22" s="12" t="e">
        <f t="shared" si="15"/>
        <v>#DIV/0!</v>
      </c>
      <c r="AE22" s="595" t="e">
        <f t="shared" si="9"/>
        <v>#DIV/0!</v>
      </c>
      <c r="AF22" s="302"/>
    </row>
    <row r="23" spans="1:32" s="298" customFormat="1">
      <c r="A23" s="334"/>
      <c r="B23" s="418">
        <f t="shared" si="10"/>
        <v>14</v>
      </c>
      <c r="C23" s="428"/>
      <c r="D23" s="428" t="s">
        <v>360</v>
      </c>
      <c r="E23" s="491"/>
      <c r="F23" s="282" t="s">
        <v>378</v>
      </c>
      <c r="G23" s="421" t="s">
        <v>381</v>
      </c>
      <c r="H23" s="490" t="s">
        <v>581</v>
      </c>
      <c r="I23" s="686">
        <f t="shared" si="0"/>
        <v>1</v>
      </c>
      <c r="J23" s="419">
        <f t="shared" si="1"/>
        <v>0</v>
      </c>
      <c r="K23" s="418" t="s">
        <v>47</v>
      </c>
      <c r="L23" s="417">
        <v>3</v>
      </c>
      <c r="M23" s="478">
        <v>0</v>
      </c>
      <c r="N23" s="120">
        <f t="shared" si="2"/>
        <v>0</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Nein</v>
      </c>
      <c r="AB23" s="12">
        <f t="shared" si="7"/>
        <v>0</v>
      </c>
      <c r="AC23" s="276">
        <f t="shared" si="8"/>
        <v>0</v>
      </c>
      <c r="AD23" s="12">
        <f t="shared" si="15"/>
        <v>0</v>
      </c>
      <c r="AE23" s="595">
        <f t="shared" si="9"/>
        <v>0</v>
      </c>
      <c r="AF23" s="302"/>
    </row>
    <row r="24" spans="1:32" s="298" customFormat="1">
      <c r="A24" s="334"/>
      <c r="B24" s="418">
        <f t="shared" si="10"/>
        <v>15</v>
      </c>
      <c r="C24" s="428"/>
      <c r="D24" s="428" t="s">
        <v>366</v>
      </c>
      <c r="E24" s="491"/>
      <c r="F24" s="282" t="s">
        <v>183</v>
      </c>
      <c r="G24" s="421" t="s">
        <v>381</v>
      </c>
      <c r="H24" s="490" t="s">
        <v>581</v>
      </c>
      <c r="I24" s="686">
        <f t="shared" si="0"/>
        <v>1</v>
      </c>
      <c r="J24" s="419">
        <f t="shared" si="1"/>
        <v>0</v>
      </c>
      <c r="K24" s="418" t="s">
        <v>46</v>
      </c>
      <c r="L24" s="417">
        <v>23</v>
      </c>
      <c r="M24" s="478">
        <v>5</v>
      </c>
      <c r="N24" s="120">
        <f t="shared" si="2"/>
        <v>229</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23</v>
      </c>
      <c r="AC24" s="276">
        <f t="shared" si="8"/>
        <v>0</v>
      </c>
      <c r="AD24" s="12" t="e">
        <f t="shared" si="15"/>
        <v>#DIV/0!</v>
      </c>
      <c r="AE24" s="595" t="e">
        <f t="shared" si="9"/>
        <v>#DIV/0!</v>
      </c>
      <c r="AF24" s="302"/>
    </row>
    <row r="25" spans="1:32" s="298" customFormat="1">
      <c r="A25" s="334"/>
      <c r="B25" s="418">
        <f t="shared" si="10"/>
        <v>16</v>
      </c>
      <c r="C25" s="428"/>
      <c r="D25" s="428" t="s">
        <v>366</v>
      </c>
      <c r="E25" s="491"/>
      <c r="F25" s="282" t="s">
        <v>667</v>
      </c>
      <c r="G25" s="421" t="s">
        <v>381</v>
      </c>
      <c r="H25" s="490" t="s">
        <v>543</v>
      </c>
      <c r="I25" s="686">
        <f t="shared" si="0"/>
        <v>1</v>
      </c>
      <c r="J25" s="419">
        <f t="shared" si="1"/>
        <v>0</v>
      </c>
      <c r="K25" s="418" t="s">
        <v>46</v>
      </c>
      <c r="L25" s="417">
        <v>13.32</v>
      </c>
      <c r="M25" s="478">
        <v>5</v>
      </c>
      <c r="N25" s="120">
        <f t="shared" si="2"/>
        <v>229</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13.32</v>
      </c>
      <c r="AC25" s="276">
        <f t="shared" si="8"/>
        <v>0</v>
      </c>
      <c r="AD25" s="12" t="e">
        <f t="shared" si="15"/>
        <v>#DIV/0!</v>
      </c>
      <c r="AE25" s="595" t="e">
        <f t="shared" si="9"/>
        <v>#DIV/0!</v>
      </c>
      <c r="AF25" s="302"/>
    </row>
    <row r="26" spans="1:32" s="298" customFormat="1">
      <c r="A26" s="334"/>
      <c r="B26" s="418">
        <f t="shared" si="10"/>
        <v>17</v>
      </c>
      <c r="C26" s="428"/>
      <c r="D26" s="428" t="s">
        <v>366</v>
      </c>
      <c r="E26" s="491"/>
      <c r="F26" s="282" t="s">
        <v>409</v>
      </c>
      <c r="G26" s="421" t="s">
        <v>381</v>
      </c>
      <c r="H26" s="490" t="s">
        <v>581</v>
      </c>
      <c r="I26" s="686">
        <f t="shared" si="0"/>
        <v>1</v>
      </c>
      <c r="J26" s="419">
        <f t="shared" si="1"/>
        <v>0</v>
      </c>
      <c r="K26" s="418" t="s">
        <v>46</v>
      </c>
      <c r="L26" s="417">
        <v>15.71</v>
      </c>
      <c r="M26" s="478">
        <v>5</v>
      </c>
      <c r="N26" s="120">
        <f t="shared" si="2"/>
        <v>229</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15.71</v>
      </c>
      <c r="AC26" s="276">
        <f t="shared" si="8"/>
        <v>0</v>
      </c>
      <c r="AD26" s="12" t="e">
        <f t="shared" si="15"/>
        <v>#DIV/0!</v>
      </c>
      <c r="AE26" s="595" t="e">
        <f t="shared" si="9"/>
        <v>#DIV/0!</v>
      </c>
      <c r="AF26" s="302"/>
    </row>
    <row r="27" spans="1:32" s="298" customFormat="1">
      <c r="A27" s="334"/>
      <c r="B27" s="418">
        <f t="shared" si="10"/>
        <v>18</v>
      </c>
      <c r="C27" s="428"/>
      <c r="D27" s="428" t="s">
        <v>366</v>
      </c>
      <c r="E27" s="491"/>
      <c r="F27" s="282" t="s">
        <v>580</v>
      </c>
      <c r="G27" s="421" t="s">
        <v>353</v>
      </c>
      <c r="H27" s="490" t="s">
        <v>581</v>
      </c>
      <c r="I27" s="686">
        <f t="shared" si="0"/>
        <v>1</v>
      </c>
      <c r="J27" s="419">
        <f t="shared" si="1"/>
        <v>0</v>
      </c>
      <c r="K27" s="418" t="s">
        <v>46</v>
      </c>
      <c r="L27" s="417">
        <v>4.75</v>
      </c>
      <c r="M27" s="478">
        <v>5</v>
      </c>
      <c r="N27" s="120">
        <f t="shared" si="2"/>
        <v>229</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4.75</v>
      </c>
      <c r="AC27" s="276">
        <f t="shared" si="8"/>
        <v>0</v>
      </c>
      <c r="AD27" s="12" t="e">
        <f t="shared" si="15"/>
        <v>#DIV/0!</v>
      </c>
      <c r="AE27" s="595" t="e">
        <f t="shared" si="9"/>
        <v>#DIV/0!</v>
      </c>
      <c r="AF27" s="302"/>
    </row>
    <row r="28" spans="1:32" s="298" customFormat="1">
      <c r="A28" s="334"/>
      <c r="B28" s="418">
        <f t="shared" si="10"/>
        <v>19</v>
      </c>
      <c r="C28" s="428"/>
      <c r="D28" s="428" t="s">
        <v>366</v>
      </c>
      <c r="E28" s="491"/>
      <c r="F28" s="282" t="s">
        <v>698</v>
      </c>
      <c r="G28" s="421" t="s">
        <v>381</v>
      </c>
      <c r="H28" s="490" t="s">
        <v>505</v>
      </c>
      <c r="I28" s="686">
        <f t="shared" si="0"/>
        <v>3</v>
      </c>
      <c r="J28" s="419">
        <f t="shared" si="1"/>
        <v>0</v>
      </c>
      <c r="K28" s="418" t="s">
        <v>46</v>
      </c>
      <c r="L28" s="417">
        <v>9.98</v>
      </c>
      <c r="M28" s="478">
        <v>5</v>
      </c>
      <c r="N28" s="120">
        <f t="shared" si="2"/>
        <v>229</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9.98</v>
      </c>
      <c r="AC28" s="276">
        <f t="shared" si="8"/>
        <v>0</v>
      </c>
      <c r="AD28" s="12" t="e">
        <f t="shared" si="15"/>
        <v>#DIV/0!</v>
      </c>
      <c r="AE28" s="595" t="e">
        <f t="shared" si="9"/>
        <v>#DIV/0!</v>
      </c>
      <c r="AF28" s="302"/>
    </row>
    <row r="29" spans="1:32" s="298" customFormat="1">
      <c r="A29" s="334"/>
      <c r="B29" s="418">
        <f t="shared" si="10"/>
        <v>20</v>
      </c>
      <c r="C29" s="428"/>
      <c r="D29" s="428" t="s">
        <v>366</v>
      </c>
      <c r="E29" s="491"/>
      <c r="F29" s="282" t="s">
        <v>699</v>
      </c>
      <c r="G29" s="421" t="s">
        <v>381</v>
      </c>
      <c r="H29" s="490" t="s">
        <v>505</v>
      </c>
      <c r="I29" s="686">
        <f t="shared" si="0"/>
        <v>3</v>
      </c>
      <c r="J29" s="419">
        <f t="shared" si="1"/>
        <v>0</v>
      </c>
      <c r="K29" s="418" t="s">
        <v>46</v>
      </c>
      <c r="L29" s="417">
        <v>3.25</v>
      </c>
      <c r="M29" s="478">
        <v>5</v>
      </c>
      <c r="N29" s="120">
        <f t="shared" si="2"/>
        <v>229</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3.25</v>
      </c>
      <c r="AC29" s="276">
        <f t="shared" si="8"/>
        <v>0</v>
      </c>
      <c r="AD29" s="12" t="e">
        <f t="shared" si="15"/>
        <v>#DIV/0!</v>
      </c>
      <c r="AE29" s="595" t="e">
        <f t="shared" si="9"/>
        <v>#DIV/0!</v>
      </c>
      <c r="AF29" s="302"/>
    </row>
    <row r="30" spans="1:32" s="298" customFormat="1">
      <c r="A30" s="334"/>
      <c r="B30" s="418">
        <f t="shared" si="10"/>
        <v>21</v>
      </c>
      <c r="C30" s="428"/>
      <c r="D30" s="428" t="s">
        <v>366</v>
      </c>
      <c r="E30" s="491"/>
      <c r="F30" s="282" t="s">
        <v>288</v>
      </c>
      <c r="G30" s="421" t="s">
        <v>381</v>
      </c>
      <c r="H30" s="490" t="s">
        <v>573</v>
      </c>
      <c r="I30" s="686">
        <f t="shared" si="0"/>
        <v>2</v>
      </c>
      <c r="J30" s="419">
        <f t="shared" si="1"/>
        <v>0</v>
      </c>
      <c r="K30" s="418" t="s">
        <v>46</v>
      </c>
      <c r="L30" s="417">
        <v>44.7</v>
      </c>
      <c r="M30" s="478">
        <v>5</v>
      </c>
      <c r="N30" s="120">
        <f t="shared" si="2"/>
        <v>229</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44.7</v>
      </c>
      <c r="AC30" s="276">
        <f t="shared" si="8"/>
        <v>0</v>
      </c>
      <c r="AD30" s="12" t="e">
        <f t="shared" si="15"/>
        <v>#DIV/0!</v>
      </c>
      <c r="AE30" s="595" t="e">
        <f t="shared" si="9"/>
        <v>#DIV/0!</v>
      </c>
      <c r="AF30" s="302"/>
    </row>
    <row r="31" spans="1:32" s="298" customFormat="1">
      <c r="A31" s="334"/>
      <c r="B31" s="418">
        <f t="shared" si="10"/>
        <v>22</v>
      </c>
      <c r="C31" s="428"/>
      <c r="D31" s="428" t="s">
        <v>366</v>
      </c>
      <c r="E31" s="491"/>
      <c r="F31" s="282" t="s">
        <v>700</v>
      </c>
      <c r="G31" s="421" t="s">
        <v>381</v>
      </c>
      <c r="H31" s="490" t="s">
        <v>573</v>
      </c>
      <c r="I31" s="686">
        <f t="shared" si="0"/>
        <v>2</v>
      </c>
      <c r="J31" s="419">
        <f t="shared" si="1"/>
        <v>0</v>
      </c>
      <c r="K31" s="418" t="s">
        <v>46</v>
      </c>
      <c r="L31" s="417">
        <v>13.95</v>
      </c>
      <c r="M31" s="478">
        <v>5</v>
      </c>
      <c r="N31" s="120">
        <f t="shared" si="2"/>
        <v>229</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13.95</v>
      </c>
      <c r="AC31" s="276">
        <f t="shared" si="8"/>
        <v>0</v>
      </c>
      <c r="AD31" s="12" t="e">
        <f t="shared" si="15"/>
        <v>#DIV/0!</v>
      </c>
      <c r="AE31" s="595" t="e">
        <f t="shared" si="9"/>
        <v>#DIV/0!</v>
      </c>
      <c r="AF31" s="302"/>
    </row>
    <row r="32" spans="1:32" s="298" customFormat="1">
      <c r="A32" s="334"/>
      <c r="B32" s="418">
        <f t="shared" si="10"/>
        <v>23</v>
      </c>
      <c r="C32" s="428"/>
      <c r="D32" s="428" t="s">
        <v>366</v>
      </c>
      <c r="E32" s="491"/>
      <c r="F32" s="282" t="s">
        <v>184</v>
      </c>
      <c r="G32" s="421" t="s">
        <v>381</v>
      </c>
      <c r="H32" s="490" t="s">
        <v>543</v>
      </c>
      <c r="I32" s="686">
        <f t="shared" si="0"/>
        <v>1</v>
      </c>
      <c r="J32" s="419">
        <f t="shared" si="1"/>
        <v>0</v>
      </c>
      <c r="K32" s="418" t="s">
        <v>46</v>
      </c>
      <c r="L32" s="417">
        <v>21.6</v>
      </c>
      <c r="M32" s="478">
        <v>5</v>
      </c>
      <c r="N32" s="120">
        <f t="shared" si="2"/>
        <v>229</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21.6</v>
      </c>
      <c r="AC32" s="276">
        <f t="shared" si="8"/>
        <v>0</v>
      </c>
      <c r="AD32" s="12" t="e">
        <f t="shared" si="15"/>
        <v>#DIV/0!</v>
      </c>
      <c r="AE32" s="595" t="e">
        <f t="shared" si="9"/>
        <v>#DIV/0!</v>
      </c>
      <c r="AF32" s="302"/>
    </row>
    <row r="33" spans="1:32" s="298" customFormat="1">
      <c r="A33" s="334"/>
      <c r="B33" s="418">
        <f t="shared" si="10"/>
        <v>24</v>
      </c>
      <c r="C33" s="428"/>
      <c r="D33" s="428" t="s">
        <v>366</v>
      </c>
      <c r="E33" s="491"/>
      <c r="F33" s="282" t="s">
        <v>186</v>
      </c>
      <c r="G33" s="421" t="s">
        <v>353</v>
      </c>
      <c r="H33" s="490" t="s">
        <v>581</v>
      </c>
      <c r="I33" s="686">
        <f t="shared" si="0"/>
        <v>1</v>
      </c>
      <c r="J33" s="419">
        <f t="shared" si="1"/>
        <v>0</v>
      </c>
      <c r="K33" s="418" t="s">
        <v>46</v>
      </c>
      <c r="L33" s="417">
        <v>5.8</v>
      </c>
      <c r="M33" s="478">
        <v>5</v>
      </c>
      <c r="N33" s="120">
        <f t="shared" si="2"/>
        <v>229</v>
      </c>
      <c r="O33" s="274">
        <f t="shared" si="3"/>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5.8</v>
      </c>
      <c r="AC33" s="276">
        <f t="shared" si="8"/>
        <v>0</v>
      </c>
      <c r="AD33" s="12" t="e">
        <f t="shared" si="15"/>
        <v>#DIV/0!</v>
      </c>
      <c r="AE33" s="595" t="e">
        <f t="shared" si="9"/>
        <v>#DIV/0!</v>
      </c>
      <c r="AF33" s="302"/>
    </row>
    <row r="34" spans="1:32" s="298" customFormat="1">
      <c r="A34" s="334"/>
      <c r="B34" s="418">
        <f t="shared" si="10"/>
        <v>25</v>
      </c>
      <c r="C34" s="428"/>
      <c r="D34" s="428" t="s">
        <v>366</v>
      </c>
      <c r="E34" s="491"/>
      <c r="F34" s="282" t="s">
        <v>701</v>
      </c>
      <c r="G34" s="421" t="s">
        <v>381</v>
      </c>
      <c r="H34" s="490" t="s">
        <v>573</v>
      </c>
      <c r="I34" s="686">
        <f t="shared" si="0"/>
        <v>2</v>
      </c>
      <c r="J34" s="419">
        <f t="shared" si="1"/>
        <v>0</v>
      </c>
      <c r="K34" s="418" t="s">
        <v>46</v>
      </c>
      <c r="L34" s="417">
        <v>14.63</v>
      </c>
      <c r="M34" s="478">
        <v>2</v>
      </c>
      <c r="N34" s="120">
        <f t="shared" si="2"/>
        <v>91.6</v>
      </c>
      <c r="O34" s="274">
        <f t="shared" si="3"/>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14.63</v>
      </c>
      <c r="AC34" s="276">
        <f t="shared" si="8"/>
        <v>0</v>
      </c>
      <c r="AD34" s="12" t="e">
        <f t="shared" si="15"/>
        <v>#DIV/0!</v>
      </c>
      <c r="AE34" s="595" t="e">
        <f t="shared" si="9"/>
        <v>#DIV/0!</v>
      </c>
      <c r="AF34" s="302"/>
    </row>
    <row r="35" spans="1:32" s="298" customFormat="1">
      <c r="A35" s="334"/>
      <c r="B35" s="418">
        <f t="shared" si="10"/>
        <v>26</v>
      </c>
      <c r="C35" s="428"/>
      <c r="D35" s="428" t="s">
        <v>366</v>
      </c>
      <c r="E35" s="491"/>
      <c r="F35" s="282" t="s">
        <v>702</v>
      </c>
      <c r="G35" s="421" t="s">
        <v>381</v>
      </c>
      <c r="H35" s="490" t="s">
        <v>226</v>
      </c>
      <c r="I35" s="686">
        <f t="shared" si="0"/>
        <v>4</v>
      </c>
      <c r="J35" s="419">
        <f t="shared" si="1"/>
        <v>0</v>
      </c>
      <c r="K35" s="418" t="s">
        <v>46</v>
      </c>
      <c r="L35" s="417">
        <v>22.41</v>
      </c>
      <c r="M35" s="478">
        <v>5</v>
      </c>
      <c r="N35" s="120">
        <f t="shared" si="2"/>
        <v>229</v>
      </c>
      <c r="O35" s="274">
        <f t="shared" si="3"/>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22.41</v>
      </c>
      <c r="AC35" s="276">
        <f t="shared" si="8"/>
        <v>0</v>
      </c>
      <c r="AD35" s="12" t="e">
        <f t="shared" si="15"/>
        <v>#DIV/0!</v>
      </c>
      <c r="AE35" s="595" t="e">
        <f t="shared" si="9"/>
        <v>#DIV/0!</v>
      </c>
      <c r="AF35" s="302"/>
    </row>
    <row r="36" spans="1:32" s="298" customFormat="1">
      <c r="A36" s="334"/>
      <c r="B36" s="418">
        <f t="shared" si="10"/>
        <v>27</v>
      </c>
      <c r="C36" s="428"/>
      <c r="D36" s="428" t="s">
        <v>366</v>
      </c>
      <c r="E36" s="491"/>
      <c r="F36" s="282" t="s">
        <v>389</v>
      </c>
      <c r="G36" s="421" t="s">
        <v>381</v>
      </c>
      <c r="H36" s="490" t="s">
        <v>574</v>
      </c>
      <c r="I36" s="686">
        <f t="shared" si="0"/>
        <v>2</v>
      </c>
      <c r="J36" s="419">
        <f t="shared" si="1"/>
        <v>0</v>
      </c>
      <c r="K36" s="418" t="s">
        <v>46</v>
      </c>
      <c r="L36" s="417">
        <v>12.4</v>
      </c>
      <c r="M36" s="478">
        <v>2</v>
      </c>
      <c r="N36" s="120">
        <f t="shared" si="2"/>
        <v>91.6</v>
      </c>
      <c r="O36" s="274">
        <f t="shared" si="3"/>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12.4</v>
      </c>
      <c r="AC36" s="276">
        <f t="shared" si="8"/>
        <v>0</v>
      </c>
      <c r="AD36" s="12" t="e">
        <f t="shared" si="15"/>
        <v>#DIV/0!</v>
      </c>
      <c r="AE36" s="595" t="e">
        <f t="shared" si="9"/>
        <v>#DIV/0!</v>
      </c>
      <c r="AF36" s="302"/>
    </row>
    <row r="37" spans="1:32" s="298" customFormat="1" ht="13.5" customHeight="1">
      <c r="A37" s="334"/>
      <c r="B37" s="466"/>
      <c r="C37" s="753"/>
      <c r="D37" s="753"/>
      <c r="E37" s="753"/>
      <c r="F37" s="753"/>
      <c r="G37" s="334"/>
      <c r="H37" s="378"/>
      <c r="I37" s="405"/>
      <c r="J37" s="405"/>
      <c r="K37" s="333"/>
      <c r="L37" s="387"/>
      <c r="M37" s="387"/>
      <c r="N37" s="387"/>
      <c r="O37" s="387"/>
      <c r="P37" s="387"/>
      <c r="Q37" s="387"/>
      <c r="R37" s="337"/>
      <c r="S37" s="617"/>
      <c r="T37" s="617"/>
      <c r="U37" s="617"/>
      <c r="V37" s="337"/>
      <c r="W37" s="337"/>
      <c r="X37" s="617"/>
      <c r="Y37" s="337"/>
      <c r="Z37" s="602"/>
      <c r="AA37" s="337"/>
      <c r="AB37" s="337"/>
      <c r="AC37" s="333"/>
      <c r="AD37" s="333"/>
      <c r="AE37" s="617"/>
      <c r="AF37" s="302"/>
    </row>
    <row r="38" spans="1:32" s="298" customFormat="1" ht="13.5" customHeight="1" thickBot="1">
      <c r="A38" s="334"/>
      <c r="B38" s="466"/>
      <c r="C38" s="753"/>
      <c r="D38" s="753"/>
      <c r="E38" s="753"/>
      <c r="F38" s="753"/>
      <c r="G38" s="334"/>
      <c r="H38" s="333"/>
      <c r="I38" s="405"/>
      <c r="J38" s="405"/>
      <c r="K38" s="378"/>
      <c r="L38" s="402">
        <f>SUM(L10:L36)</f>
        <v>457.78</v>
      </c>
      <c r="M38" s="387"/>
      <c r="N38" s="387"/>
      <c r="O38" s="387"/>
      <c r="P38" s="387"/>
      <c r="Q38" s="402">
        <f>SUM(Q10:Q36)</f>
        <v>0</v>
      </c>
      <c r="R38" s="402">
        <f>SUM(R10:R36)</f>
        <v>0</v>
      </c>
      <c r="S38" s="617"/>
      <c r="T38" s="402">
        <f t="shared" ref="T38:Z38" si="16">SUM(T10:T36)</f>
        <v>0</v>
      </c>
      <c r="U38" s="402">
        <f t="shared" si="16"/>
        <v>0</v>
      </c>
      <c r="V38" s="402">
        <f t="shared" si="16"/>
        <v>0</v>
      </c>
      <c r="W38" s="603">
        <f t="shared" si="16"/>
        <v>0</v>
      </c>
      <c r="X38" s="603">
        <f t="shared" si="16"/>
        <v>0</v>
      </c>
      <c r="Y38" s="402">
        <f t="shared" si="16"/>
        <v>0</v>
      </c>
      <c r="Z38" s="603">
        <f t="shared" si="16"/>
        <v>0</v>
      </c>
      <c r="AA38" s="337"/>
      <c r="AB38" s="402">
        <f>SUM(AB10:AB36)</f>
        <v>454.78</v>
      </c>
      <c r="AC38" s="333"/>
      <c r="AD38" s="402" t="e">
        <f>SUM(AD10:AD36)</f>
        <v>#DIV/0!</v>
      </c>
      <c r="AE38" s="603" t="e">
        <f>SUM(AE10:AE36)</f>
        <v>#DIV/0!</v>
      </c>
      <c r="AF38" s="302"/>
    </row>
    <row r="39" spans="1:32" s="298" customFormat="1" ht="11" thickBot="1">
      <c r="A39" s="334"/>
      <c r="B39" s="466"/>
      <c r="C39" s="753"/>
      <c r="D39" s="753"/>
      <c r="E39" s="753"/>
      <c r="F39" s="753"/>
      <c r="G39" s="334"/>
      <c r="H39" s="400" t="s">
        <v>88</v>
      </c>
      <c r="I39" s="337"/>
      <c r="J39" s="337"/>
      <c r="K39" s="401">
        <f>COUNTIF(K10:K36,"K")</f>
        <v>1</v>
      </c>
      <c r="L39" s="399">
        <f>SUMIF($K$10:$K$36,"K",L10:L36)</f>
        <v>3</v>
      </c>
      <c r="M39" s="334"/>
      <c r="N39" s="398"/>
      <c r="O39" s="334"/>
      <c r="P39" s="334"/>
      <c r="Q39" s="334"/>
      <c r="R39" s="334"/>
      <c r="S39" s="599"/>
      <c r="T39" s="334"/>
      <c r="U39" s="334"/>
      <c r="V39" s="334"/>
      <c r="W39" s="334"/>
      <c r="X39" s="599"/>
      <c r="Y39" s="334"/>
      <c r="Z39" s="599"/>
      <c r="AA39" s="337"/>
      <c r="AB39" s="334"/>
      <c r="AC39" s="334"/>
      <c r="AD39" s="334"/>
      <c r="AE39" s="599"/>
      <c r="AF39" s="302"/>
    </row>
    <row r="40" spans="1:32" s="298" customFormat="1" ht="11" thickBot="1">
      <c r="A40" s="334"/>
      <c r="B40" s="466"/>
      <c r="C40" s="753"/>
      <c r="D40" s="753"/>
      <c r="E40" s="753"/>
      <c r="F40" s="753"/>
      <c r="G40" s="334"/>
      <c r="H40" s="396" t="s">
        <v>89</v>
      </c>
      <c r="I40" s="337"/>
      <c r="J40" s="337"/>
      <c r="K40" s="397">
        <f>COUNTIF(K10:K36,"E")</f>
        <v>0</v>
      </c>
      <c r="L40" s="395">
        <f>SUMIF($K$10:$K$36,"E",L10:L36)</f>
        <v>0</v>
      </c>
      <c r="M40" s="392"/>
      <c r="O40" s="329"/>
      <c r="P40" s="329"/>
      <c r="Q40" s="395">
        <f>SUMIF($K$10:$K$36,"E",Q10:Q36)</f>
        <v>0</v>
      </c>
      <c r="R40" s="395">
        <f>SUMIF($K$10:$K$36,"E",R10:R36)</f>
        <v>0</v>
      </c>
      <c r="S40" s="616"/>
      <c r="T40" s="395">
        <f t="shared" ref="T40:Z40" si="17">SUMIF($K$10:$K$36,"E",T10:T36)</f>
        <v>0</v>
      </c>
      <c r="U40" s="395">
        <f t="shared" si="17"/>
        <v>0</v>
      </c>
      <c r="V40" s="395">
        <f t="shared" si="17"/>
        <v>0</v>
      </c>
      <c r="W40" s="608">
        <f t="shared" si="17"/>
        <v>0</v>
      </c>
      <c r="X40" s="608">
        <f t="shared" si="17"/>
        <v>0</v>
      </c>
      <c r="Y40" s="395">
        <f t="shared" si="17"/>
        <v>0</v>
      </c>
      <c r="Z40" s="608">
        <f t="shared" si="17"/>
        <v>0</v>
      </c>
      <c r="AA40" s="337"/>
      <c r="AB40" s="337"/>
      <c r="AC40" s="337"/>
      <c r="AD40" s="337"/>
      <c r="AE40" s="617"/>
      <c r="AF40" s="302"/>
    </row>
    <row r="41" spans="1:32" s="298" customFormat="1" ht="11" thickBot="1">
      <c r="A41" s="334"/>
      <c r="B41" s="466"/>
      <c r="C41" s="753"/>
      <c r="D41" s="753"/>
      <c r="E41" s="753"/>
      <c r="F41" s="753"/>
      <c r="G41" s="378" t="s">
        <v>90</v>
      </c>
      <c r="H41" s="393" t="s">
        <v>91</v>
      </c>
      <c r="I41" s="337"/>
      <c r="J41" s="337"/>
      <c r="K41" s="394">
        <f>COUNTIF(K10:K36,"F")</f>
        <v>26</v>
      </c>
      <c r="L41" s="438">
        <f>SUMIF($K$10:$K$36,"F",L10:L36)</f>
        <v>454.78</v>
      </c>
      <c r="M41" s="392"/>
      <c r="N41" s="389"/>
      <c r="O41" s="378"/>
      <c r="P41" s="378"/>
      <c r="Q41" s="438">
        <f>SUMIF($K$10:$K$36,"F",Q10:Q36)</f>
        <v>0</v>
      </c>
      <c r="R41" s="438">
        <f>SUMIF($K$10:$K$36,"F",R10:R36)</f>
        <v>0</v>
      </c>
      <c r="S41" s="617"/>
      <c r="T41" s="438">
        <f t="shared" ref="T41:Z41" si="18">SUMIF($K$10:$K$36,"F",T10:T36)</f>
        <v>0</v>
      </c>
      <c r="U41" s="438">
        <f t="shared" si="18"/>
        <v>0</v>
      </c>
      <c r="V41" s="438">
        <f t="shared" si="18"/>
        <v>0</v>
      </c>
      <c r="W41" s="618">
        <f t="shared" si="18"/>
        <v>0</v>
      </c>
      <c r="X41" s="618">
        <f t="shared" si="18"/>
        <v>0</v>
      </c>
      <c r="Y41" s="438">
        <f t="shared" si="18"/>
        <v>0</v>
      </c>
      <c r="Z41" s="618">
        <f t="shared" si="18"/>
        <v>0</v>
      </c>
      <c r="AA41" s="337"/>
      <c r="AB41" s="438">
        <f>SUM(AB10:AB36)</f>
        <v>454.78</v>
      </c>
      <c r="AC41" s="377"/>
      <c r="AD41" s="438" t="e">
        <f>SUM(AD10:AD36)</f>
        <v>#DIV/0!</v>
      </c>
      <c r="AE41" s="618" t="e">
        <f>SUM(AE10:AE36)</f>
        <v>#DIV/0!</v>
      </c>
      <c r="AF41" s="302"/>
    </row>
    <row r="42" spans="1:32" s="298" customFormat="1" ht="10.5" thickBot="1">
      <c r="A42" s="334"/>
      <c r="B42" s="334"/>
      <c r="C42" s="334"/>
      <c r="D42" s="334"/>
      <c r="E42" s="433"/>
      <c r="F42" s="302"/>
      <c r="G42" s="753"/>
      <c r="H42" s="379"/>
      <c r="I42" s="337"/>
      <c r="J42" s="337"/>
      <c r="K42" s="379"/>
      <c r="L42" s="753"/>
      <c r="M42" s="387"/>
      <c r="N42" s="379"/>
      <c r="O42" s="379"/>
      <c r="P42" s="379"/>
      <c r="Q42" s="387"/>
      <c r="R42" s="387"/>
      <c r="S42" s="617"/>
      <c r="T42" s="598"/>
      <c r="U42" s="387"/>
      <c r="V42" s="387"/>
      <c r="W42" s="378"/>
      <c r="X42" s="598"/>
      <c r="Y42" s="378"/>
      <c r="Z42" s="598"/>
      <c r="AA42" s="337"/>
      <c r="AB42" s="378"/>
      <c r="AC42" s="388"/>
      <c r="AD42" s="378"/>
      <c r="AE42" s="598"/>
      <c r="AF42" s="302"/>
    </row>
    <row r="43" spans="1:32" s="298" customFormat="1" ht="12" thickBot="1">
      <c r="A43" s="334"/>
      <c r="B43" s="334"/>
      <c r="C43" s="334"/>
      <c r="D43" s="334"/>
      <c r="E43" s="433"/>
      <c r="F43" s="334"/>
      <c r="G43" s="386" t="s">
        <v>92</v>
      </c>
      <c r="I43" s="442"/>
      <c r="J43" s="442"/>
      <c r="K43" s="443">
        <f>SUM(K41:K42)</f>
        <v>26</v>
      </c>
      <c r="L43" s="382">
        <f>SUM(L41:L42)</f>
        <v>454.78</v>
      </c>
      <c r="M43" s="384"/>
      <c r="N43" s="384"/>
      <c r="O43" s="384"/>
      <c r="P43" s="384"/>
      <c r="Q43" s="382">
        <f>SUM(Q41:Q42)</f>
        <v>0</v>
      </c>
      <c r="R43" s="382">
        <f>SUM(R41:R42)</f>
        <v>0</v>
      </c>
      <c r="S43" s="646"/>
      <c r="T43" s="605">
        <f>ROUND(SUM(T41:T42),2)</f>
        <v>0</v>
      </c>
      <c r="U43" s="382">
        <f t="shared" ref="U43:W43" si="19">ROUND(SUM(U41:U42),2)</f>
        <v>0</v>
      </c>
      <c r="V43" s="382">
        <f t="shared" si="19"/>
        <v>0</v>
      </c>
      <c r="W43" s="605">
        <f t="shared" si="19"/>
        <v>0</v>
      </c>
      <c r="X43" s="605">
        <f>ROUND(SUM(X41:X42),2)</f>
        <v>0</v>
      </c>
      <c r="Y43" s="382">
        <f>ROUND(SUM(Y41:Y42),2)</f>
        <v>0</v>
      </c>
      <c r="Z43" s="605">
        <f>ROUND(SUM(Z41:Z42),2)</f>
        <v>0</v>
      </c>
      <c r="AA43" s="337"/>
      <c r="AB43" s="382">
        <f>SUM(AB41:AB42)</f>
        <v>454.78</v>
      </c>
      <c r="AC43" s="383"/>
      <c r="AD43" s="382" t="e">
        <f>ROUND(SUM(AD41:AD42),2)</f>
        <v>#DIV/0!</v>
      </c>
      <c r="AE43" s="605" t="e">
        <f>ROUND(SUM(AE41:AE42),2)</f>
        <v>#DIV/0!</v>
      </c>
      <c r="AF43" s="302"/>
    </row>
    <row r="44" spans="1:32" s="298" customFormat="1">
      <c r="A44" s="334"/>
      <c r="B44" s="334"/>
      <c r="C44" s="334"/>
      <c r="D44" s="334"/>
      <c r="E44" s="433"/>
      <c r="F44" s="334"/>
      <c r="G44" s="334"/>
      <c r="H44" s="334"/>
      <c r="I44" s="334"/>
      <c r="J44" s="334"/>
      <c r="K44" s="334"/>
      <c r="L44" s="334"/>
      <c r="M44" s="334"/>
      <c r="N44" s="334"/>
      <c r="O44" s="334"/>
      <c r="P44" s="334"/>
      <c r="Q44" s="334"/>
      <c r="R44" s="334"/>
      <c r="S44" s="628"/>
      <c r="T44" s="628"/>
      <c r="U44" s="628"/>
      <c r="V44" s="334"/>
      <c r="W44" s="334"/>
      <c r="X44" s="628"/>
      <c r="Y44" s="334"/>
      <c r="Z44" s="628"/>
      <c r="AA44" s="334"/>
      <c r="AB44" s="334"/>
      <c r="AC44" s="334"/>
      <c r="AD44" s="334"/>
      <c r="AE44" s="628"/>
      <c r="AF44" s="302"/>
    </row>
  </sheetData>
  <sheetProtection algorithmName="SHA-512" hashValue="Fjt0O9MgXD8WFfBo+it9SrCl51AH5myGOhf66mlImyYf9DM1EjPgAvWmA3kFHvhoNMQWFuFePI+m1MviQpMvNw==" saltValue="YJs6/UamTKMRUvIxI6Ef5Q==" spinCount="100000" sheet="1" objects="1" scenarios="1" formatColumns="0" formatRows="0" autoFilter="0"/>
  <autoFilter ref="B8:AE38" xr:uid="{00000000-0009-0000-0000-000027000000}"/>
  <mergeCells count="1">
    <mergeCell ref="AA7:AE7"/>
  </mergeCells>
  <conditionalFormatting sqref="K10:K36">
    <cfRule type="containsText" dxfId="73" priority="4" operator="containsText" text="F">
      <formula>NOT(ISERROR(SEARCH("F",K10)))</formula>
    </cfRule>
    <cfRule type="containsText" dxfId="72" priority="5" operator="containsText" text="K">
      <formula>NOT(ISERROR(SEARCH("K",K10)))</formula>
    </cfRule>
    <cfRule type="containsText" dxfId="71"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7"/>
  </sheetPr>
  <dimension ref="A1:AF29"/>
  <sheetViews>
    <sheetView view="pageBreakPreview" zoomScale="115" zoomScaleNormal="115" zoomScaleSheetLayoutView="115" workbookViewId="0">
      <pane ySplit="8" topLeftCell="A9" activePane="bottomLeft" state="frozen"/>
      <selection activeCell="O30" sqref="O30"/>
      <selection pane="bottomLeft" activeCell="O10" sqref="O10:O21"/>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6.54296875" style="636" customWidth="1"/>
    <col min="16" max="16" width="6.26953125" style="636"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179687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334"/>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580" t="s">
        <v>3</v>
      </c>
      <c r="Q2" s="783"/>
      <c r="R2" s="783"/>
      <c r="S2" s="784"/>
      <c r="T2" s="784"/>
      <c r="U2" s="784"/>
      <c r="V2" s="783"/>
      <c r="W2" s="783"/>
      <c r="X2" s="784"/>
      <c r="Y2" s="783"/>
      <c r="Z2" s="784"/>
      <c r="AA2" s="504"/>
      <c r="AB2" s="504"/>
      <c r="AC2" s="505"/>
      <c r="AD2" s="507" t="s">
        <v>2</v>
      </c>
      <c r="AE2" s="593">
        <f>Z28*12</f>
        <v>0</v>
      </c>
      <c r="AF2" s="509"/>
    </row>
    <row r="3" spans="1:32" s="501" customFormat="1" ht="10.5">
      <c r="A3" s="334"/>
      <c r="B3" s="794" t="str">
        <f>Objektübersicht!E12</f>
        <v>Kita Zur kleinen Hexe</v>
      </c>
      <c r="C3" s="795"/>
      <c r="D3" s="795"/>
      <c r="E3" s="796"/>
      <c r="F3" s="785"/>
      <c r="G3" s="785"/>
      <c r="H3" s="785"/>
      <c r="I3" s="785"/>
      <c r="J3" s="796"/>
      <c r="K3" s="448">
        <f>Objektübersicht!I12</f>
        <v>4</v>
      </c>
      <c r="L3" s="506">
        <f>Objektübersicht!O12</f>
        <v>48</v>
      </c>
      <c r="M3" s="506">
        <f>Objektübersicht!P12</f>
        <v>5</v>
      </c>
      <c r="N3" s="557">
        <f>Objektübersicht!Q12</f>
        <v>228</v>
      </c>
      <c r="O3" s="689">
        <f>Preisblatt!$E$36</f>
        <v>0</v>
      </c>
      <c r="P3" s="580" t="s">
        <v>4</v>
      </c>
      <c r="Q3" s="785"/>
      <c r="R3" s="786"/>
      <c r="S3" s="787"/>
      <c r="T3" s="787"/>
      <c r="U3" s="787"/>
      <c r="V3" s="786"/>
      <c r="W3" s="786"/>
      <c r="X3" s="787"/>
      <c r="Y3" s="786"/>
      <c r="Z3" s="787"/>
      <c r="AA3" s="504"/>
      <c r="AB3" s="504"/>
      <c r="AC3" s="505"/>
      <c r="AD3" s="507" t="s">
        <v>105</v>
      </c>
      <c r="AE3" s="828" t="e">
        <f>'Übersicht UR'!X13</f>
        <v>#DIV/0!</v>
      </c>
      <c r="AF3" s="509"/>
    </row>
    <row r="4" spans="1:32" s="501" customFormat="1" ht="10.5">
      <c r="A4" s="334"/>
      <c r="B4" s="794"/>
      <c r="C4" s="795"/>
      <c r="D4" s="795"/>
      <c r="E4" s="796"/>
      <c r="F4" s="796"/>
      <c r="G4" s="796"/>
      <c r="H4" s="796"/>
      <c r="I4" s="796"/>
      <c r="J4" s="796"/>
      <c r="K4" s="436"/>
      <c r="L4" s="506"/>
      <c r="M4" s="506"/>
      <c r="N4" s="506"/>
      <c r="O4" s="786"/>
      <c r="P4" s="786"/>
      <c r="Q4" s="788"/>
      <c r="R4" s="786"/>
      <c r="S4" s="787"/>
      <c r="T4" s="787"/>
      <c r="U4" s="787"/>
      <c r="V4" s="786"/>
      <c r="W4" s="786"/>
      <c r="X4" s="787"/>
      <c r="Y4" s="786"/>
      <c r="Z4" s="787"/>
      <c r="AA4" s="504"/>
      <c r="AB4" s="504"/>
      <c r="AC4" s="505"/>
      <c r="AD4" s="507" t="s">
        <v>16</v>
      </c>
      <c r="AE4" s="593" t="e">
        <f>(AE3+AE2)/L28</f>
        <v>#DIV/0!</v>
      </c>
      <c r="AF4" s="509"/>
    </row>
    <row r="5" spans="1:32" s="501" customFormat="1" ht="10.5">
      <c r="A5" s="334"/>
      <c r="B5" s="797"/>
      <c r="C5" s="798"/>
      <c r="D5" s="798"/>
      <c r="E5" s="799"/>
      <c r="F5" s="799"/>
      <c r="G5" s="799"/>
      <c r="H5" s="799"/>
      <c r="I5" s="799"/>
      <c r="J5" s="799"/>
      <c r="K5" s="435"/>
      <c r="L5" s="508"/>
      <c r="M5" s="508"/>
      <c r="N5" s="508"/>
      <c r="O5" s="789"/>
      <c r="P5" s="789"/>
      <c r="Q5" s="789"/>
      <c r="R5" s="789"/>
      <c r="S5" s="790"/>
      <c r="T5" s="790"/>
      <c r="U5" s="790"/>
      <c r="V5" s="789"/>
      <c r="W5" s="789"/>
      <c r="X5" s="790"/>
      <c r="Y5" s="789"/>
      <c r="Z5" s="790"/>
      <c r="AA5" s="504"/>
      <c r="AB5" s="504"/>
      <c r="AC5" s="505"/>
      <c r="AD5" s="507" t="s">
        <v>20</v>
      </c>
      <c r="AE5" s="593" t="e">
        <f>(AE2+AE3)/Q28</f>
        <v>#DIV/0!</v>
      </c>
      <c r="AF5" s="509"/>
    </row>
    <row r="6" spans="1:32" s="298" customFormat="1" ht="10.5" thickBot="1">
      <c r="A6" s="334"/>
      <c r="B6" s="302"/>
      <c r="C6" s="302"/>
      <c r="D6" s="302"/>
      <c r="E6" s="329"/>
      <c r="F6" s="434"/>
      <c r="G6" s="434"/>
      <c r="H6" s="302"/>
      <c r="I6" s="302"/>
      <c r="J6" s="302"/>
      <c r="K6" s="302"/>
      <c r="L6" s="302"/>
      <c r="M6" s="302"/>
      <c r="N6" s="302"/>
      <c r="O6" s="302"/>
      <c r="P6" s="302"/>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Zur kleinen Hexe</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683</v>
      </c>
      <c r="G10" s="421" t="s">
        <v>356</v>
      </c>
      <c r="H10" s="490" t="s">
        <v>578</v>
      </c>
      <c r="I10" s="686">
        <f t="shared" ref="I10:I21" si="0">IF(VLOOKUP(H10,Gr_KG,TRUE)=H10,VLOOKUP(H10,Gr_KG,7),0)</f>
        <v>3</v>
      </c>
      <c r="J10" s="419">
        <f t="shared" ref="J10:J21" si="1">IF(VLOOKUP(H10,Gr_KG,TRUE)=H10,VLOOKUP(H10,Gr_KG,6),0)</f>
        <v>0</v>
      </c>
      <c r="K10" s="418" t="s">
        <v>46</v>
      </c>
      <c r="L10" s="417">
        <v>5.24</v>
      </c>
      <c r="M10" s="478">
        <v>5</v>
      </c>
      <c r="N10" s="120">
        <f t="shared" ref="N10:N21" si="2">IF(M10=5,$N$3,IF(M10=2,($N$3/5)*M10,IF(M10=1,($N$3/5),IF(M10="1m",11,0))))</f>
        <v>228</v>
      </c>
      <c r="O10" s="274">
        <f t="shared" ref="O10:O21" si="3">IF(VLOOKUP(H10,Gr_KG,TRUE)=H10,VLOOKUP(H10,Gr_KG,3),0)</f>
        <v>0</v>
      </c>
      <c r="P10" s="958"/>
      <c r="Q10" s="12">
        <f t="shared" ref="Q10:Q21" si="4">IF(O10&lt;&gt;0,L10*N10,0)</f>
        <v>0</v>
      </c>
      <c r="R10" s="12">
        <f>IF(O10&lt;&gt;0,Q10/O10,0)</f>
        <v>0</v>
      </c>
      <c r="S10" s="595">
        <f t="shared" ref="S10:S21" si="5">IF(Q10&lt;&gt;0,L10/O10*$O$2,0)</f>
        <v>0</v>
      </c>
      <c r="T10" s="612">
        <f>N10*S10/12</f>
        <v>0</v>
      </c>
      <c r="U10" s="958"/>
      <c r="V10" s="959"/>
      <c r="W10" s="960"/>
      <c r="X10" s="961"/>
      <c r="Y10" s="182">
        <f>R10+V10</f>
        <v>0</v>
      </c>
      <c r="Z10" s="610">
        <f>T10+X10</f>
        <v>0</v>
      </c>
      <c r="AA10" s="184" t="str">
        <f t="shared" ref="AA10:AA21" si="6">IF(K10="F","Ja","Nein")</f>
        <v>Ja</v>
      </c>
      <c r="AB10" s="12">
        <f t="shared" ref="AB10:AB21" si="7">IF(AA10="Ja",L10,0)</f>
        <v>5.24</v>
      </c>
      <c r="AC10" s="276">
        <f t="shared" ref="AC10:AC21" si="8">IF(VLOOKUP(H10,Gr_KG,TRUE)=H10,VLOOKUP(H10,Gr_KG,4),0)</f>
        <v>0</v>
      </c>
      <c r="AD10" s="12" t="e">
        <f>IF(AB10&lt;&gt;0,AB10/AC10,0)</f>
        <v>#DIV/0!</v>
      </c>
      <c r="AE10" s="595" t="e">
        <f t="shared" ref="AE10:AE21" si="9">IF(AB10&lt;&gt;0,AB10/AC10*$O$3,0)</f>
        <v>#DIV/0!</v>
      </c>
      <c r="AF10" s="302"/>
    </row>
    <row r="11" spans="1:32" s="298" customFormat="1">
      <c r="A11" s="334"/>
      <c r="B11" s="418">
        <f t="shared" ref="B11:B21" si="10">B10+1</f>
        <v>2</v>
      </c>
      <c r="C11" s="428"/>
      <c r="D11" s="428" t="s">
        <v>360</v>
      </c>
      <c r="E11" s="491"/>
      <c r="F11" s="282" t="s">
        <v>703</v>
      </c>
      <c r="G11" s="421" t="s">
        <v>353</v>
      </c>
      <c r="H11" s="490" t="s">
        <v>579</v>
      </c>
      <c r="I11" s="686">
        <f t="shared" si="0"/>
        <v>3</v>
      </c>
      <c r="J11" s="419">
        <f t="shared" si="1"/>
        <v>0</v>
      </c>
      <c r="K11" s="418" t="s">
        <v>46</v>
      </c>
      <c r="L11" s="417">
        <v>12.24</v>
      </c>
      <c r="M11" s="478">
        <v>5</v>
      </c>
      <c r="N11" s="120">
        <f t="shared" si="2"/>
        <v>228</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12.24</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288</v>
      </c>
      <c r="G12" s="421" t="s">
        <v>358</v>
      </c>
      <c r="H12" s="490" t="s">
        <v>571</v>
      </c>
      <c r="I12" s="686">
        <f t="shared" si="0"/>
        <v>2</v>
      </c>
      <c r="J12" s="419">
        <f t="shared" si="1"/>
        <v>0</v>
      </c>
      <c r="K12" s="418" t="s">
        <v>46</v>
      </c>
      <c r="L12" s="417">
        <v>28.74</v>
      </c>
      <c r="M12" s="478">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28.74</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287</v>
      </c>
      <c r="G13" s="421" t="s">
        <v>358</v>
      </c>
      <c r="H13" s="490" t="s">
        <v>571</v>
      </c>
      <c r="I13" s="686">
        <f t="shared" si="0"/>
        <v>2</v>
      </c>
      <c r="J13" s="419">
        <f t="shared" si="1"/>
        <v>0</v>
      </c>
      <c r="K13" s="418" t="s">
        <v>46</v>
      </c>
      <c r="L13" s="417">
        <v>29.79</v>
      </c>
      <c r="M13" s="478">
        <v>5</v>
      </c>
      <c r="N13" s="120">
        <f t="shared" si="2"/>
        <v>228</v>
      </c>
      <c r="O13" s="274">
        <f t="shared" si="3"/>
        <v>0</v>
      </c>
      <c r="P13" s="958"/>
      <c r="Q13" s="12">
        <f t="shared" si="4"/>
        <v>0</v>
      </c>
      <c r="R13" s="12">
        <f t="shared" ref="R13:R21" si="11">IF(O13&lt;&gt;0,Q13/O13,0)</f>
        <v>0</v>
      </c>
      <c r="S13" s="595">
        <f t="shared" si="5"/>
        <v>0</v>
      </c>
      <c r="T13" s="612">
        <f t="shared" ref="T13:T21" si="12">N13*S13/12</f>
        <v>0</v>
      </c>
      <c r="U13" s="958"/>
      <c r="V13" s="959"/>
      <c r="W13" s="960"/>
      <c r="X13" s="961"/>
      <c r="Y13" s="182">
        <f t="shared" ref="Y13:Y21" si="13">R13+V13</f>
        <v>0</v>
      </c>
      <c r="Z13" s="610">
        <f t="shared" ref="Z13:Z21" si="14">T13+X13</f>
        <v>0</v>
      </c>
      <c r="AA13" s="184" t="str">
        <f t="shared" si="6"/>
        <v>Ja</v>
      </c>
      <c r="AB13" s="12">
        <f t="shared" si="7"/>
        <v>29.79</v>
      </c>
      <c r="AC13" s="276">
        <f t="shared" si="8"/>
        <v>0</v>
      </c>
      <c r="AD13" s="12" t="e">
        <f t="shared" ref="AD13:AD21" si="15">IF(AB13&lt;&gt;0,AB13/AC13,0)</f>
        <v>#DIV/0!</v>
      </c>
      <c r="AE13" s="595" t="e">
        <f t="shared" si="9"/>
        <v>#DIV/0!</v>
      </c>
      <c r="AF13" s="302"/>
    </row>
    <row r="14" spans="1:32" s="298" customFormat="1">
      <c r="A14" s="334"/>
      <c r="B14" s="418">
        <f t="shared" si="10"/>
        <v>5</v>
      </c>
      <c r="C14" s="428"/>
      <c r="D14" s="428" t="s">
        <v>360</v>
      </c>
      <c r="E14" s="491"/>
      <c r="F14" s="282" t="s">
        <v>572</v>
      </c>
      <c r="G14" s="421" t="s">
        <v>358</v>
      </c>
      <c r="H14" s="490" t="s">
        <v>573</v>
      </c>
      <c r="I14" s="686">
        <f t="shared" si="0"/>
        <v>2</v>
      </c>
      <c r="J14" s="419">
        <f t="shared" si="1"/>
        <v>0</v>
      </c>
      <c r="K14" s="418" t="s">
        <v>46</v>
      </c>
      <c r="L14" s="417">
        <v>8.16</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8.16</v>
      </c>
      <c r="AC14" s="276">
        <f t="shared" si="8"/>
        <v>0</v>
      </c>
      <c r="AD14" s="12" t="e">
        <f t="shared" si="15"/>
        <v>#DIV/0!</v>
      </c>
      <c r="AE14" s="595" t="e">
        <f t="shared" si="9"/>
        <v>#DIV/0!</v>
      </c>
      <c r="AF14" s="302"/>
    </row>
    <row r="15" spans="1:32" s="298" customFormat="1">
      <c r="A15" s="334"/>
      <c r="B15" s="418">
        <f t="shared" si="10"/>
        <v>6</v>
      </c>
      <c r="C15" s="428"/>
      <c r="D15" s="428" t="s">
        <v>360</v>
      </c>
      <c r="E15" s="491"/>
      <c r="F15" s="282" t="s">
        <v>704</v>
      </c>
      <c r="G15" s="421" t="s">
        <v>353</v>
      </c>
      <c r="H15" s="490" t="s">
        <v>581</v>
      </c>
      <c r="I15" s="686">
        <f t="shared" si="0"/>
        <v>1</v>
      </c>
      <c r="J15" s="419">
        <f t="shared" si="1"/>
        <v>0</v>
      </c>
      <c r="K15" s="418" t="s">
        <v>46</v>
      </c>
      <c r="L15" s="417">
        <v>9.75</v>
      </c>
      <c r="M15" s="478">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9.75</v>
      </c>
      <c r="AC15" s="276">
        <f t="shared" si="8"/>
        <v>0</v>
      </c>
      <c r="AD15" s="12" t="e">
        <f t="shared" si="15"/>
        <v>#DIV/0!</v>
      </c>
      <c r="AE15" s="595" t="e">
        <f t="shared" si="9"/>
        <v>#DIV/0!</v>
      </c>
      <c r="AF15" s="302"/>
    </row>
    <row r="16" spans="1:32" s="298" customFormat="1">
      <c r="A16" s="334"/>
      <c r="B16" s="418">
        <f t="shared" si="10"/>
        <v>7</v>
      </c>
      <c r="C16" s="428"/>
      <c r="D16" s="428" t="s">
        <v>360</v>
      </c>
      <c r="E16" s="491"/>
      <c r="F16" s="282" t="s">
        <v>705</v>
      </c>
      <c r="G16" s="421" t="s">
        <v>353</v>
      </c>
      <c r="H16" s="490" t="s">
        <v>581</v>
      </c>
      <c r="I16" s="686">
        <f t="shared" si="0"/>
        <v>1</v>
      </c>
      <c r="J16" s="419">
        <f t="shared" si="1"/>
        <v>0</v>
      </c>
      <c r="K16" s="418" t="s">
        <v>46</v>
      </c>
      <c r="L16" s="417">
        <v>5.54</v>
      </c>
      <c r="M16" s="478">
        <v>5</v>
      </c>
      <c r="N16" s="120">
        <f t="shared" si="2"/>
        <v>228</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5.54</v>
      </c>
      <c r="AC16" s="276">
        <f t="shared" si="8"/>
        <v>0</v>
      </c>
      <c r="AD16" s="12" t="e">
        <f t="shared" si="15"/>
        <v>#DIV/0!</v>
      </c>
      <c r="AE16" s="595" t="e">
        <f t="shared" si="9"/>
        <v>#DIV/0!</v>
      </c>
      <c r="AF16" s="302"/>
    </row>
    <row r="17" spans="1:32" s="298" customFormat="1">
      <c r="A17" s="334"/>
      <c r="B17" s="418">
        <f t="shared" si="10"/>
        <v>8</v>
      </c>
      <c r="C17" s="428"/>
      <c r="D17" s="428" t="s">
        <v>360</v>
      </c>
      <c r="E17" s="491"/>
      <c r="F17" s="282" t="s">
        <v>184</v>
      </c>
      <c r="G17" s="421" t="s">
        <v>353</v>
      </c>
      <c r="H17" s="490" t="s">
        <v>543</v>
      </c>
      <c r="I17" s="686">
        <f t="shared" si="0"/>
        <v>1</v>
      </c>
      <c r="J17" s="419">
        <f t="shared" si="1"/>
        <v>0</v>
      </c>
      <c r="K17" s="418" t="s">
        <v>46</v>
      </c>
      <c r="L17" s="417">
        <v>8.4600000000000009</v>
      </c>
      <c r="M17" s="478">
        <v>5</v>
      </c>
      <c r="N17" s="120">
        <f t="shared" si="2"/>
        <v>228</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8.4600000000000009</v>
      </c>
      <c r="AC17" s="276">
        <f t="shared" si="8"/>
        <v>0</v>
      </c>
      <c r="AD17" s="12" t="e">
        <f t="shared" si="15"/>
        <v>#DIV/0!</v>
      </c>
      <c r="AE17" s="595" t="e">
        <f t="shared" si="9"/>
        <v>#DIV/0!</v>
      </c>
      <c r="AF17" s="302"/>
    </row>
    <row r="18" spans="1:32" s="298" customFormat="1">
      <c r="A18" s="334"/>
      <c r="B18" s="418">
        <f t="shared" si="10"/>
        <v>9</v>
      </c>
      <c r="C18" s="428"/>
      <c r="D18" s="428" t="s">
        <v>360</v>
      </c>
      <c r="E18" s="491"/>
      <c r="F18" s="282" t="s">
        <v>185</v>
      </c>
      <c r="G18" s="421" t="s">
        <v>362</v>
      </c>
      <c r="H18" s="490" t="s">
        <v>179</v>
      </c>
      <c r="I18" s="686">
        <f t="shared" si="0"/>
        <v>2</v>
      </c>
      <c r="J18" s="419">
        <f t="shared" si="1"/>
        <v>0</v>
      </c>
      <c r="K18" s="418" t="s">
        <v>46</v>
      </c>
      <c r="L18" s="417">
        <v>11.32</v>
      </c>
      <c r="M18" s="478">
        <v>2</v>
      </c>
      <c r="N18" s="120">
        <f t="shared" si="2"/>
        <v>91.2</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11.32</v>
      </c>
      <c r="AC18" s="276">
        <f t="shared" si="8"/>
        <v>0</v>
      </c>
      <c r="AD18" s="12" t="e">
        <f t="shared" si="15"/>
        <v>#DIV/0!</v>
      </c>
      <c r="AE18" s="595" t="e">
        <f t="shared" si="9"/>
        <v>#DIV/0!</v>
      </c>
      <c r="AF18" s="302"/>
    </row>
    <row r="19" spans="1:32" s="298" customFormat="1">
      <c r="A19" s="334"/>
      <c r="B19" s="418">
        <f t="shared" si="10"/>
        <v>10</v>
      </c>
      <c r="C19" s="428"/>
      <c r="D19" s="428" t="s">
        <v>360</v>
      </c>
      <c r="E19" s="491"/>
      <c r="F19" s="282" t="s">
        <v>706</v>
      </c>
      <c r="G19" s="421" t="s">
        <v>353</v>
      </c>
      <c r="H19" s="490" t="s">
        <v>573</v>
      </c>
      <c r="I19" s="686">
        <f t="shared" si="0"/>
        <v>2</v>
      </c>
      <c r="J19" s="419">
        <f t="shared" si="1"/>
        <v>0</v>
      </c>
      <c r="K19" s="418" t="s">
        <v>46</v>
      </c>
      <c r="L19" s="417">
        <v>11.03</v>
      </c>
      <c r="M19" s="478">
        <v>5</v>
      </c>
      <c r="N19" s="120">
        <f t="shared" si="2"/>
        <v>228</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11.03</v>
      </c>
      <c r="AC19" s="276">
        <f t="shared" si="8"/>
        <v>0</v>
      </c>
      <c r="AD19" s="12" t="e">
        <f t="shared" si="15"/>
        <v>#DIV/0!</v>
      </c>
      <c r="AE19" s="595" t="e">
        <f t="shared" si="9"/>
        <v>#DIV/0!</v>
      </c>
      <c r="AF19" s="302"/>
    </row>
    <row r="20" spans="1:32" s="298" customFormat="1">
      <c r="A20" s="334"/>
      <c r="B20" s="418">
        <f t="shared" si="10"/>
        <v>11</v>
      </c>
      <c r="C20" s="428"/>
      <c r="D20" s="428" t="s">
        <v>360</v>
      </c>
      <c r="E20" s="491"/>
      <c r="F20" s="282" t="s">
        <v>187</v>
      </c>
      <c r="G20" s="421" t="s">
        <v>362</v>
      </c>
      <c r="H20" s="490" t="s">
        <v>370</v>
      </c>
      <c r="I20" s="686">
        <f t="shared" si="0"/>
        <v>2</v>
      </c>
      <c r="J20" s="419">
        <f t="shared" si="1"/>
        <v>0</v>
      </c>
      <c r="K20" s="418" t="s">
        <v>46</v>
      </c>
      <c r="L20" s="417">
        <v>10.15</v>
      </c>
      <c r="M20" s="478">
        <v>5</v>
      </c>
      <c r="N20" s="120">
        <f t="shared" si="2"/>
        <v>228</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10.15</v>
      </c>
      <c r="AC20" s="276">
        <f t="shared" si="8"/>
        <v>0</v>
      </c>
      <c r="AD20" s="12" t="e">
        <f t="shared" si="15"/>
        <v>#DIV/0!</v>
      </c>
      <c r="AE20" s="595" t="e">
        <f t="shared" si="9"/>
        <v>#DIV/0!</v>
      </c>
      <c r="AF20" s="302"/>
    </row>
    <row r="21" spans="1:32" s="298" customFormat="1">
      <c r="A21" s="334"/>
      <c r="B21" s="418">
        <f t="shared" si="10"/>
        <v>12</v>
      </c>
      <c r="C21" s="428"/>
      <c r="D21" s="428" t="s">
        <v>360</v>
      </c>
      <c r="E21" s="491"/>
      <c r="F21" s="282" t="s">
        <v>378</v>
      </c>
      <c r="G21" s="421" t="s">
        <v>353</v>
      </c>
      <c r="H21" s="490" t="s">
        <v>279</v>
      </c>
      <c r="I21" s="686">
        <f t="shared" si="0"/>
        <v>4</v>
      </c>
      <c r="J21" s="419">
        <f t="shared" si="1"/>
        <v>0</v>
      </c>
      <c r="K21" s="418" t="s">
        <v>46</v>
      </c>
      <c r="L21" s="417">
        <v>1.34</v>
      </c>
      <c r="M21" s="478">
        <v>0</v>
      </c>
      <c r="N21" s="120">
        <f t="shared" si="2"/>
        <v>0</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1.34</v>
      </c>
      <c r="AC21" s="276">
        <f t="shared" si="8"/>
        <v>0</v>
      </c>
      <c r="AD21" s="12" t="e">
        <f t="shared" si="15"/>
        <v>#DIV/0!</v>
      </c>
      <c r="AE21" s="595" t="e">
        <f t="shared" si="9"/>
        <v>#DIV/0!</v>
      </c>
      <c r="AF21" s="302"/>
    </row>
    <row r="22" spans="1:32" s="298" customFormat="1" ht="13.5" customHeight="1">
      <c r="A22" s="334"/>
      <c r="B22" s="466"/>
      <c r="C22" s="753"/>
      <c r="D22" s="753"/>
      <c r="E22" s="753"/>
      <c r="F22" s="753"/>
      <c r="G22" s="334"/>
      <c r="H22" s="378"/>
      <c r="I22" s="405"/>
      <c r="J22" s="405"/>
      <c r="K22" s="333"/>
      <c r="L22" s="387"/>
      <c r="M22" s="387"/>
      <c r="N22" s="387"/>
      <c r="O22" s="387"/>
      <c r="P22" s="387"/>
      <c r="Q22" s="387"/>
      <c r="R22" s="337"/>
      <c r="S22" s="617"/>
      <c r="T22" s="617"/>
      <c r="U22" s="617"/>
      <c r="V22" s="337"/>
      <c r="W22" s="337"/>
      <c r="X22" s="617"/>
      <c r="Y22" s="337"/>
      <c r="Z22" s="602"/>
      <c r="AA22" s="337"/>
      <c r="AB22" s="337"/>
      <c r="AC22" s="333"/>
      <c r="AD22" s="333"/>
      <c r="AE22" s="617"/>
      <c r="AF22" s="302"/>
    </row>
    <row r="23" spans="1:32" s="298" customFormat="1" ht="13.5" customHeight="1" thickBot="1">
      <c r="A23" s="334"/>
      <c r="B23" s="466"/>
      <c r="C23" s="753"/>
      <c r="D23" s="753"/>
      <c r="E23" s="753"/>
      <c r="F23" s="753"/>
      <c r="G23" s="334"/>
      <c r="H23" s="333"/>
      <c r="I23" s="405"/>
      <c r="J23" s="405"/>
      <c r="K23" s="378"/>
      <c r="L23" s="402">
        <f>SUM(L10:L21)</f>
        <v>141.76</v>
      </c>
      <c r="M23" s="387"/>
      <c r="N23" s="387"/>
      <c r="O23" s="387"/>
      <c r="P23" s="387"/>
      <c r="Q23" s="402">
        <f>SUM(Q10:Q21)</f>
        <v>0</v>
      </c>
      <c r="R23" s="402">
        <f>SUM(R10:R21)</f>
        <v>0</v>
      </c>
      <c r="S23" s="617"/>
      <c r="T23" s="402">
        <f t="shared" ref="T23:Z23" si="16">SUM(T10:T21)</f>
        <v>0</v>
      </c>
      <c r="U23" s="402">
        <f t="shared" si="16"/>
        <v>0</v>
      </c>
      <c r="V23" s="402">
        <f t="shared" si="16"/>
        <v>0</v>
      </c>
      <c r="W23" s="603">
        <f t="shared" si="16"/>
        <v>0</v>
      </c>
      <c r="X23" s="603">
        <f t="shared" si="16"/>
        <v>0</v>
      </c>
      <c r="Y23" s="402">
        <f t="shared" si="16"/>
        <v>0</v>
      </c>
      <c r="Z23" s="603">
        <f t="shared" si="16"/>
        <v>0</v>
      </c>
      <c r="AA23" s="337"/>
      <c r="AB23" s="402">
        <f>SUM(AB10:AB21)</f>
        <v>141.76</v>
      </c>
      <c r="AC23" s="333"/>
      <c r="AD23" s="402" t="e">
        <f>SUM(AD10:AD21)</f>
        <v>#DIV/0!</v>
      </c>
      <c r="AE23" s="603" t="e">
        <f>SUM(AE10:AE21)</f>
        <v>#DIV/0!</v>
      </c>
      <c r="AF23" s="302"/>
    </row>
    <row r="24" spans="1:32" s="298" customFormat="1" ht="11" thickBot="1">
      <c r="A24" s="334"/>
      <c r="B24" s="466"/>
      <c r="C24" s="753"/>
      <c r="D24" s="753"/>
      <c r="E24" s="753"/>
      <c r="F24" s="753"/>
      <c r="G24" s="334"/>
      <c r="H24" s="400" t="s">
        <v>88</v>
      </c>
      <c r="I24" s="337"/>
      <c r="J24" s="337"/>
      <c r="K24" s="401">
        <f>COUNTIF(K10:K21,"K")</f>
        <v>0</v>
      </c>
      <c r="L24" s="399">
        <f>SUMIF($K$10:$K$21,"K",L10:L21)</f>
        <v>0</v>
      </c>
      <c r="M24" s="334"/>
      <c r="N24" s="398"/>
      <c r="O24" s="334"/>
      <c r="P24" s="334"/>
      <c r="Q24" s="334"/>
      <c r="R24" s="334"/>
      <c r="S24" s="599"/>
      <c r="T24" s="334"/>
      <c r="U24" s="334"/>
      <c r="V24" s="334"/>
      <c r="W24" s="334"/>
      <c r="X24" s="599"/>
      <c r="Y24" s="334"/>
      <c r="Z24" s="599"/>
      <c r="AA24" s="337"/>
      <c r="AB24" s="334"/>
      <c r="AC24" s="334"/>
      <c r="AD24" s="334"/>
      <c r="AE24" s="599"/>
      <c r="AF24" s="302"/>
    </row>
    <row r="25" spans="1:32" s="298" customFormat="1" ht="11" thickBot="1">
      <c r="A25" s="334"/>
      <c r="B25" s="466"/>
      <c r="C25" s="753"/>
      <c r="D25" s="753"/>
      <c r="E25" s="753"/>
      <c r="F25" s="753"/>
      <c r="G25" s="334"/>
      <c r="H25" s="396" t="s">
        <v>89</v>
      </c>
      <c r="I25" s="337"/>
      <c r="J25" s="337"/>
      <c r="K25" s="397">
        <f>COUNTIF(K10:K21,"E")</f>
        <v>0</v>
      </c>
      <c r="L25" s="395">
        <f>SUMIF($K$10:$K$21,"E",L10:L21)</f>
        <v>0</v>
      </c>
      <c r="M25" s="392"/>
      <c r="O25" s="329"/>
      <c r="P25" s="329"/>
      <c r="Q25" s="395">
        <f>SUMIF($K$10:$K$21,"E",Q10:Q21)</f>
        <v>0</v>
      </c>
      <c r="R25" s="395">
        <f>SUMIF($K$10:$K$21,"E",R10:R21)</f>
        <v>0</v>
      </c>
      <c r="S25" s="616"/>
      <c r="T25" s="395">
        <f t="shared" ref="T25:Z25" si="17">SUMIF($K$10:$K$21,"E",T10:T21)</f>
        <v>0</v>
      </c>
      <c r="U25" s="395">
        <f t="shared" si="17"/>
        <v>0</v>
      </c>
      <c r="V25" s="395">
        <f t="shared" si="17"/>
        <v>0</v>
      </c>
      <c r="W25" s="608">
        <f t="shared" si="17"/>
        <v>0</v>
      </c>
      <c r="X25" s="608">
        <f t="shared" si="17"/>
        <v>0</v>
      </c>
      <c r="Y25" s="395">
        <f t="shared" si="17"/>
        <v>0</v>
      </c>
      <c r="Z25" s="608">
        <f t="shared" si="17"/>
        <v>0</v>
      </c>
      <c r="AA25" s="337"/>
      <c r="AB25" s="337"/>
      <c r="AC25" s="337"/>
      <c r="AD25" s="337"/>
      <c r="AE25" s="617"/>
      <c r="AF25" s="302"/>
    </row>
    <row r="26" spans="1:32" s="298" customFormat="1" ht="11" thickBot="1">
      <c r="A26" s="334"/>
      <c r="B26" s="466"/>
      <c r="C26" s="753"/>
      <c r="D26" s="753"/>
      <c r="E26" s="753"/>
      <c r="F26" s="753"/>
      <c r="G26" s="378" t="s">
        <v>90</v>
      </c>
      <c r="H26" s="393" t="s">
        <v>91</v>
      </c>
      <c r="I26" s="337"/>
      <c r="J26" s="337"/>
      <c r="K26" s="394">
        <f>COUNTIF(K10:K21,"F")</f>
        <v>12</v>
      </c>
      <c r="L26" s="438">
        <f>SUMIF($K$10:$K$21,"F",L10:L21)</f>
        <v>141.76</v>
      </c>
      <c r="M26" s="392"/>
      <c r="N26" s="389"/>
      <c r="O26" s="378"/>
      <c r="P26" s="378"/>
      <c r="Q26" s="438">
        <f>SUMIF($K$10:$K$21,"F",Q10:Q21)</f>
        <v>0</v>
      </c>
      <c r="R26" s="438">
        <f>SUMIF($K$10:$K$21,"F",R10:R21)</f>
        <v>0</v>
      </c>
      <c r="S26" s="617"/>
      <c r="T26" s="438">
        <f t="shared" ref="T26:Z26" si="18">SUMIF($K$10:$K$21,"F",T10:T21)</f>
        <v>0</v>
      </c>
      <c r="U26" s="438">
        <f t="shared" si="18"/>
        <v>0</v>
      </c>
      <c r="V26" s="438">
        <f t="shared" si="18"/>
        <v>0</v>
      </c>
      <c r="W26" s="618">
        <f t="shared" si="18"/>
        <v>0</v>
      </c>
      <c r="X26" s="618">
        <f t="shared" si="18"/>
        <v>0</v>
      </c>
      <c r="Y26" s="438">
        <f t="shared" si="18"/>
        <v>0</v>
      </c>
      <c r="Z26" s="618">
        <f t="shared" si="18"/>
        <v>0</v>
      </c>
      <c r="AA26" s="337"/>
      <c r="AB26" s="438">
        <f>SUM(AB10:AB21)</f>
        <v>141.76</v>
      </c>
      <c r="AC26" s="377"/>
      <c r="AD26" s="438" t="e">
        <f>SUM(AD10:AD21)</f>
        <v>#DIV/0!</v>
      </c>
      <c r="AE26" s="618" t="e">
        <f>SUM(AE10:AE21)</f>
        <v>#DIV/0!</v>
      </c>
      <c r="AF26" s="302"/>
    </row>
    <row r="27" spans="1:32" s="298" customFormat="1" ht="10.5" thickBot="1">
      <c r="A27" s="334"/>
      <c r="B27" s="334"/>
      <c r="C27" s="334"/>
      <c r="D27" s="334"/>
      <c r="E27" s="433"/>
      <c r="F27" s="302"/>
      <c r="G27" s="753"/>
      <c r="H27" s="379"/>
      <c r="I27" s="337"/>
      <c r="J27" s="337"/>
      <c r="K27" s="379"/>
      <c r="L27" s="753"/>
      <c r="M27" s="387"/>
      <c r="N27" s="379"/>
      <c r="O27" s="379"/>
      <c r="P27" s="379"/>
      <c r="Q27" s="387"/>
      <c r="R27" s="387"/>
      <c r="S27" s="617"/>
      <c r="T27" s="598"/>
      <c r="U27" s="387"/>
      <c r="V27" s="387"/>
      <c r="W27" s="378"/>
      <c r="X27" s="598"/>
      <c r="Y27" s="378"/>
      <c r="Z27" s="598"/>
      <c r="AA27" s="337"/>
      <c r="AB27" s="378"/>
      <c r="AC27" s="388"/>
      <c r="AD27" s="378"/>
      <c r="AE27" s="598"/>
      <c r="AF27" s="302"/>
    </row>
    <row r="28" spans="1:32" s="298" customFormat="1" ht="12" thickBot="1">
      <c r="A28" s="334"/>
      <c r="B28" s="334"/>
      <c r="C28" s="334"/>
      <c r="D28" s="334"/>
      <c r="E28" s="433"/>
      <c r="F28" s="334"/>
      <c r="G28" s="386" t="s">
        <v>92</v>
      </c>
      <c r="I28" s="442"/>
      <c r="J28" s="442"/>
      <c r="K28" s="443">
        <f>SUM(K26:K27)</f>
        <v>12</v>
      </c>
      <c r="L28" s="382">
        <f>SUM(L26:L27)</f>
        <v>141.76</v>
      </c>
      <c r="M28" s="384"/>
      <c r="N28" s="384"/>
      <c r="O28" s="384"/>
      <c r="P28" s="384"/>
      <c r="Q28" s="382">
        <f>SUM(Q26:Q27)</f>
        <v>0</v>
      </c>
      <c r="R28" s="382">
        <f>SUM(R26:R27)</f>
        <v>0</v>
      </c>
      <c r="S28" s="646"/>
      <c r="T28" s="605">
        <f>ROUND(SUM(T26:T27),2)</f>
        <v>0</v>
      </c>
      <c r="U28" s="382">
        <f t="shared" ref="U28:W28" si="19">ROUND(SUM(U26:U27),2)</f>
        <v>0</v>
      </c>
      <c r="V28" s="382">
        <f t="shared" si="19"/>
        <v>0</v>
      </c>
      <c r="W28" s="605">
        <f t="shared" si="19"/>
        <v>0</v>
      </c>
      <c r="X28" s="605">
        <f>ROUND(SUM(X26:X27),2)</f>
        <v>0</v>
      </c>
      <c r="Y28" s="382">
        <f>ROUND(SUM(Y26:Y27),2)</f>
        <v>0</v>
      </c>
      <c r="Z28" s="605">
        <f>ROUND(SUM(Z26:Z27),2)</f>
        <v>0</v>
      </c>
      <c r="AA28" s="337"/>
      <c r="AB28" s="382">
        <f>SUM(AB26:AB27)</f>
        <v>141.76</v>
      </c>
      <c r="AC28" s="383"/>
      <c r="AD28" s="382" t="e">
        <f>ROUND(SUM(AD26:AD27),2)</f>
        <v>#DIV/0!</v>
      </c>
      <c r="AE28" s="605" t="e">
        <f>ROUND(SUM(AE26:AE27),2)</f>
        <v>#DIV/0!</v>
      </c>
      <c r="AF28" s="302"/>
    </row>
    <row r="29" spans="1:32" s="298" customFormat="1">
      <c r="A29" s="334"/>
      <c r="B29" s="334"/>
      <c r="C29" s="334"/>
      <c r="D29" s="334"/>
      <c r="E29" s="433"/>
      <c r="F29" s="334"/>
      <c r="G29" s="334"/>
      <c r="H29" s="334"/>
      <c r="I29" s="334"/>
      <c r="J29" s="334"/>
      <c r="K29" s="334"/>
      <c r="L29" s="334"/>
      <c r="M29" s="334"/>
      <c r="N29" s="334"/>
      <c r="O29" s="334"/>
      <c r="P29" s="334"/>
      <c r="Q29" s="334"/>
      <c r="R29" s="334"/>
      <c r="S29" s="628"/>
      <c r="T29" s="628"/>
      <c r="U29" s="628"/>
      <c r="V29" s="334"/>
      <c r="W29" s="334"/>
      <c r="X29" s="628"/>
      <c r="Y29" s="334"/>
      <c r="Z29" s="628"/>
      <c r="AA29" s="334"/>
      <c r="AB29" s="334"/>
      <c r="AC29" s="334"/>
      <c r="AD29" s="334"/>
      <c r="AE29" s="628"/>
      <c r="AF29" s="302"/>
    </row>
  </sheetData>
  <sheetProtection algorithmName="SHA-512" hashValue="xqXjb8G1/mdMf2bvubK6VudM+n36m1/l/r/ZCXa/yjkx9431RBHEP1cYDOsFVQdaVagDVuhhpoJBaSDMzmF+XA==" saltValue="vA+fdwXtHF8OBa7Gu21/fg==" spinCount="100000" sheet="1" objects="1" scenarios="1" formatColumns="0" formatRows="0" autoFilter="0"/>
  <autoFilter ref="B8:AE23" xr:uid="{00000000-0009-0000-0000-000028000000}"/>
  <mergeCells count="1">
    <mergeCell ref="AA7:AE7"/>
  </mergeCells>
  <conditionalFormatting sqref="K10:K21">
    <cfRule type="containsText" dxfId="70" priority="4" operator="containsText" text="F">
      <formula>NOT(ISERROR(SEARCH("F",K10)))</formula>
    </cfRule>
    <cfRule type="containsText" dxfId="69" priority="5" operator="containsText" text="K">
      <formula>NOT(ISERROR(SEARCH("K",K10)))</formula>
    </cfRule>
    <cfRule type="containsText" dxfId="68"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sheetPr>
  <dimension ref="A1:AF73"/>
  <sheetViews>
    <sheetView view="pageBreakPreview" zoomScaleNormal="115" zoomScaleSheetLayoutView="100" workbookViewId="0">
      <pane ySplit="8" topLeftCell="A9" activePane="bottomLeft" state="frozen"/>
      <selection activeCell="O30" sqref="O30"/>
      <selection pane="bottomLeft" activeCell="O21" sqref="O21:O57"/>
    </sheetView>
  </sheetViews>
  <sheetFormatPr baseColWidth="10" defaultColWidth="11.453125" defaultRowHeight="10"/>
  <cols>
    <col min="1" max="1" width="1.54296875" style="636" customWidth="1"/>
    <col min="2" max="2" width="4.453125" style="636" customWidth="1"/>
    <col min="3" max="3" width="10.72656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6"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3" width="6.269531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11.269531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Z65*12</f>
        <v>0</v>
      </c>
      <c r="AF2" s="509"/>
    </row>
    <row r="3" spans="1:32" s="501" customFormat="1" ht="10.5">
      <c r="A3" s="334"/>
      <c r="B3" s="794" t="str">
        <f>Objektübersicht!E13</f>
        <v>Kita Kesternich Schulstr. 2</v>
      </c>
      <c r="C3" s="795"/>
      <c r="D3" s="795"/>
      <c r="E3" s="796"/>
      <c r="F3" s="785"/>
      <c r="G3" s="785"/>
      <c r="H3" s="785"/>
      <c r="I3" s="785"/>
      <c r="J3" s="796"/>
      <c r="K3" s="448">
        <f>Objektübersicht!I13</f>
        <v>4</v>
      </c>
      <c r="L3" s="506">
        <f>Objektübersicht!O13</f>
        <v>48</v>
      </c>
      <c r="M3" s="506">
        <f>Objektübersicht!P13</f>
        <v>5</v>
      </c>
      <c r="N3" s="557">
        <f>Objektübersicht!Q13</f>
        <v>229</v>
      </c>
      <c r="O3" s="689">
        <f>Preisblatt!$E$36</f>
        <v>0</v>
      </c>
      <c r="P3" s="842" t="s">
        <v>4</v>
      </c>
      <c r="Q3" s="785"/>
      <c r="R3" s="786"/>
      <c r="S3" s="787"/>
      <c r="T3" s="787"/>
      <c r="U3" s="787"/>
      <c r="V3" s="786"/>
      <c r="W3" s="786"/>
      <c r="X3" s="787"/>
      <c r="Y3" s="786"/>
      <c r="Z3" s="787"/>
      <c r="AA3" s="504"/>
      <c r="AB3" s="504"/>
      <c r="AC3" s="505"/>
      <c r="AD3" s="507" t="s">
        <v>105</v>
      </c>
      <c r="AE3" s="828" t="e">
        <f>'Übersicht UR'!X14</f>
        <v>#DIV/0!</v>
      </c>
      <c r="AF3" s="509"/>
    </row>
    <row r="4" spans="1:32" s="501" customFormat="1" ht="10.5">
      <c r="A4" s="334"/>
      <c r="B4" s="794" t="str">
        <f>Objektübersicht!E14</f>
        <v>Kita Kesternich Schulstr. 4</v>
      </c>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(AE3+AE2)/L65</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(AE2+AE3)/Q65</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B4</f>
        <v>Kita Kesternich Schulstr. 4</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t="s">
        <v>723</v>
      </c>
      <c r="D10" s="428" t="s">
        <v>360</v>
      </c>
      <c r="E10" s="491"/>
      <c r="F10" s="282" t="s">
        <v>724</v>
      </c>
      <c r="G10" s="421" t="s">
        <v>358</v>
      </c>
      <c r="H10" s="490" t="s">
        <v>578</v>
      </c>
      <c r="I10" s="686">
        <f t="shared" ref="I10:I57" si="0">IF(VLOOKUP(H10,Gr_KG,TRUE)=H10,VLOOKUP(H10,Gr_KG,7),0)</f>
        <v>3</v>
      </c>
      <c r="J10" s="419">
        <f t="shared" ref="J10:J57" si="1">IF(VLOOKUP(H10,Gr_KG,TRUE)=H10,VLOOKUP(H10,Gr_KG,6),0)</f>
        <v>0</v>
      </c>
      <c r="K10" s="418" t="s">
        <v>46</v>
      </c>
      <c r="L10" s="417">
        <v>10.26</v>
      </c>
      <c r="M10" s="478">
        <v>5</v>
      </c>
      <c r="N10" s="120">
        <f t="shared" ref="N10:N18" si="2">IF(M10=5,$N$3,IF(M10=2,($N$3/5)*M10,IF(M10=1,($N$3/5),IF(M10="1m",11,0))))</f>
        <v>229</v>
      </c>
      <c r="O10" s="274">
        <f t="shared" ref="O10:O18" si="3">IF(VLOOKUP(H10,Gr_KG,TRUE)=H10,VLOOKUP(H10,Gr_KG,3),0)</f>
        <v>0</v>
      </c>
      <c r="P10" s="958"/>
      <c r="Q10" s="12">
        <f t="shared" ref="Q10:Q57" si="4">IF(O10&lt;&gt;0,L10*N10,0)</f>
        <v>0</v>
      </c>
      <c r="R10" s="12">
        <f>IF(O10&lt;&gt;0,Q10/O10,0)</f>
        <v>0</v>
      </c>
      <c r="S10" s="595">
        <f t="shared" ref="S10:S57" si="5">IF(Q10&lt;&gt;0,L10/O10*$O$2,0)</f>
        <v>0</v>
      </c>
      <c r="T10" s="612">
        <f>N10*S10/12</f>
        <v>0</v>
      </c>
      <c r="U10" s="958"/>
      <c r="V10" s="959"/>
      <c r="W10" s="960"/>
      <c r="X10" s="961"/>
      <c r="Y10" s="182">
        <f>R10+V10</f>
        <v>0</v>
      </c>
      <c r="Z10" s="610">
        <f>T10+X10</f>
        <v>0</v>
      </c>
      <c r="AA10" s="184" t="str">
        <f t="shared" ref="AA10:AA57" si="6">IF(K10="F","Ja","Nein")</f>
        <v>Ja</v>
      </c>
      <c r="AB10" s="12">
        <f t="shared" ref="AB10:AB57" si="7">IF(AA10="Ja",L10,0)</f>
        <v>10.26</v>
      </c>
      <c r="AC10" s="276">
        <f t="shared" ref="AC10:AC57" si="8">IF(VLOOKUP(H10,Gr_KG,TRUE)=H10,VLOOKUP(H10,Gr_KG,4),0)</f>
        <v>0</v>
      </c>
      <c r="AD10" s="12" t="e">
        <f>IF(AB10&lt;&gt;0,AB10/AC10,0)</f>
        <v>#DIV/0!</v>
      </c>
      <c r="AE10" s="595" t="e">
        <f t="shared" ref="AE10:AE57" si="9">IF(AB10&lt;&gt;0,AB10/AC10*$O$3,0)</f>
        <v>#DIV/0!</v>
      </c>
      <c r="AF10" s="302"/>
    </row>
    <row r="11" spans="1:32" s="298" customFormat="1">
      <c r="A11" s="334"/>
      <c r="B11" s="418">
        <f t="shared" ref="B11:B57" si="10">B10+1</f>
        <v>2</v>
      </c>
      <c r="C11" s="428" t="s">
        <v>723</v>
      </c>
      <c r="D11" s="428" t="s">
        <v>360</v>
      </c>
      <c r="E11" s="491"/>
      <c r="F11" s="282" t="s">
        <v>725</v>
      </c>
      <c r="G11" s="421" t="s">
        <v>362</v>
      </c>
      <c r="H11" s="490" t="s">
        <v>571</v>
      </c>
      <c r="I11" s="686">
        <f t="shared" si="0"/>
        <v>2</v>
      </c>
      <c r="J11" s="419">
        <f t="shared" si="1"/>
        <v>0</v>
      </c>
      <c r="K11" s="418" t="s">
        <v>46</v>
      </c>
      <c r="L11" s="417">
        <v>12.36</v>
      </c>
      <c r="M11" s="478">
        <v>5</v>
      </c>
      <c r="N11" s="120">
        <f t="shared" si="2"/>
        <v>229</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12.36</v>
      </c>
      <c r="AC11" s="276">
        <f t="shared" si="8"/>
        <v>0</v>
      </c>
      <c r="AD11" s="12" t="e">
        <f>IF(AB11&lt;&gt;0,AB11/AC11,0)</f>
        <v>#DIV/0!</v>
      </c>
      <c r="AE11" s="595" t="e">
        <f t="shared" si="9"/>
        <v>#DIV/0!</v>
      </c>
      <c r="AF11" s="302"/>
    </row>
    <row r="12" spans="1:32" s="298" customFormat="1">
      <c r="A12" s="334"/>
      <c r="B12" s="418">
        <f t="shared" si="10"/>
        <v>3</v>
      </c>
      <c r="C12" s="428" t="s">
        <v>723</v>
      </c>
      <c r="D12" s="428" t="s">
        <v>360</v>
      </c>
      <c r="E12" s="491"/>
      <c r="F12" s="282" t="s">
        <v>687</v>
      </c>
      <c r="G12" s="421" t="s">
        <v>358</v>
      </c>
      <c r="H12" s="490" t="s">
        <v>571</v>
      </c>
      <c r="I12" s="686">
        <f t="shared" si="0"/>
        <v>2</v>
      </c>
      <c r="J12" s="419">
        <f t="shared" si="1"/>
        <v>0</v>
      </c>
      <c r="K12" s="418" t="s">
        <v>46</v>
      </c>
      <c r="L12" s="417">
        <v>54.6</v>
      </c>
      <c r="M12" s="478">
        <v>5</v>
      </c>
      <c r="N12" s="120">
        <f t="shared" si="2"/>
        <v>229</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54.6</v>
      </c>
      <c r="AC12" s="276">
        <f t="shared" si="8"/>
        <v>0</v>
      </c>
      <c r="AD12" s="12" t="e">
        <f>IF(AB12&lt;&gt;0,AB12/AC12,0)</f>
        <v>#DIV/0!</v>
      </c>
      <c r="AE12" s="595" t="e">
        <f t="shared" si="9"/>
        <v>#DIV/0!</v>
      </c>
      <c r="AF12" s="302"/>
    </row>
    <row r="13" spans="1:32" s="298" customFormat="1">
      <c r="A13" s="334"/>
      <c r="B13" s="418">
        <f t="shared" si="10"/>
        <v>4</v>
      </c>
      <c r="C13" s="428" t="s">
        <v>723</v>
      </c>
      <c r="D13" s="428" t="s">
        <v>360</v>
      </c>
      <c r="E13" s="491"/>
      <c r="F13" s="282" t="s">
        <v>726</v>
      </c>
      <c r="G13" s="421" t="s">
        <v>358</v>
      </c>
      <c r="H13" s="490" t="s">
        <v>573</v>
      </c>
      <c r="I13" s="686">
        <f t="shared" si="0"/>
        <v>2</v>
      </c>
      <c r="J13" s="419">
        <f t="shared" si="1"/>
        <v>0</v>
      </c>
      <c r="K13" s="418" t="s">
        <v>46</v>
      </c>
      <c r="L13" s="417">
        <v>24.65</v>
      </c>
      <c r="M13" s="478">
        <v>5</v>
      </c>
      <c r="N13" s="120">
        <f t="shared" si="2"/>
        <v>229</v>
      </c>
      <c r="O13" s="274">
        <f t="shared" si="3"/>
        <v>0</v>
      </c>
      <c r="P13" s="958"/>
      <c r="Q13" s="12">
        <f t="shared" si="4"/>
        <v>0</v>
      </c>
      <c r="R13" s="12">
        <f t="shared" ref="R13:R38" si="11">IF(O13&lt;&gt;0,Q13/O13,0)</f>
        <v>0</v>
      </c>
      <c r="S13" s="595">
        <f t="shared" si="5"/>
        <v>0</v>
      </c>
      <c r="T13" s="612">
        <f t="shared" ref="T13:T38" si="12">N13*S13/12</f>
        <v>0</v>
      </c>
      <c r="U13" s="958"/>
      <c r="V13" s="959"/>
      <c r="W13" s="960"/>
      <c r="X13" s="961"/>
      <c r="Y13" s="182">
        <f t="shared" ref="Y13:Y38" si="13">R13+V13</f>
        <v>0</v>
      </c>
      <c r="Z13" s="610">
        <f t="shared" ref="Z13:Z38" si="14">T13+X13</f>
        <v>0</v>
      </c>
      <c r="AA13" s="184" t="str">
        <f t="shared" si="6"/>
        <v>Ja</v>
      </c>
      <c r="AB13" s="12">
        <f t="shared" si="7"/>
        <v>24.65</v>
      </c>
      <c r="AC13" s="276">
        <f t="shared" si="8"/>
        <v>0</v>
      </c>
      <c r="AD13" s="12" t="e">
        <f t="shared" ref="AD13:AD38" si="15">IF(AB13&lt;&gt;0,AB13/AC13,0)</f>
        <v>#DIV/0!</v>
      </c>
      <c r="AE13" s="595" t="e">
        <f t="shared" si="9"/>
        <v>#DIV/0!</v>
      </c>
      <c r="AF13" s="302"/>
    </row>
    <row r="14" spans="1:32" s="298" customFormat="1">
      <c r="A14" s="334"/>
      <c r="B14" s="418">
        <f t="shared" si="10"/>
        <v>5</v>
      </c>
      <c r="C14" s="428" t="s">
        <v>723</v>
      </c>
      <c r="D14" s="428" t="s">
        <v>360</v>
      </c>
      <c r="E14" s="491"/>
      <c r="F14" s="282" t="s">
        <v>727</v>
      </c>
      <c r="G14" s="421" t="s">
        <v>358</v>
      </c>
      <c r="H14" s="490" t="s">
        <v>576</v>
      </c>
      <c r="I14" s="686">
        <f t="shared" si="0"/>
        <v>2</v>
      </c>
      <c r="J14" s="419">
        <f t="shared" si="1"/>
        <v>0</v>
      </c>
      <c r="K14" s="418" t="s">
        <v>46</v>
      </c>
      <c r="L14" s="417">
        <v>14.36</v>
      </c>
      <c r="M14" s="478">
        <v>5</v>
      </c>
      <c r="N14" s="120">
        <f t="shared" si="2"/>
        <v>229</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14.36</v>
      </c>
      <c r="AC14" s="276">
        <f t="shared" si="8"/>
        <v>0</v>
      </c>
      <c r="AD14" s="12" t="e">
        <f t="shared" si="15"/>
        <v>#DIV/0!</v>
      </c>
      <c r="AE14" s="595" t="e">
        <f t="shared" si="9"/>
        <v>#DIV/0!</v>
      </c>
      <c r="AF14" s="302"/>
    </row>
    <row r="15" spans="1:32" s="298" customFormat="1">
      <c r="A15" s="334"/>
      <c r="B15" s="418">
        <f t="shared" si="10"/>
        <v>6</v>
      </c>
      <c r="C15" s="428" t="s">
        <v>723</v>
      </c>
      <c r="D15" s="428" t="s">
        <v>360</v>
      </c>
      <c r="E15" s="491"/>
      <c r="F15" s="282" t="s">
        <v>686</v>
      </c>
      <c r="G15" s="421" t="s">
        <v>353</v>
      </c>
      <c r="H15" s="490" t="s">
        <v>581</v>
      </c>
      <c r="I15" s="686">
        <f t="shared" si="0"/>
        <v>1</v>
      </c>
      <c r="J15" s="419">
        <f t="shared" si="1"/>
        <v>0</v>
      </c>
      <c r="K15" s="418" t="s">
        <v>46</v>
      </c>
      <c r="L15" s="417">
        <v>18.579999999999998</v>
      </c>
      <c r="M15" s="478">
        <v>5</v>
      </c>
      <c r="N15" s="120">
        <f t="shared" si="2"/>
        <v>229</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18.579999999999998</v>
      </c>
      <c r="AC15" s="276">
        <f t="shared" si="8"/>
        <v>0</v>
      </c>
      <c r="AD15" s="12" t="e">
        <f t="shared" si="15"/>
        <v>#DIV/0!</v>
      </c>
      <c r="AE15" s="595" t="e">
        <f t="shared" si="9"/>
        <v>#DIV/0!</v>
      </c>
      <c r="AF15" s="302"/>
    </row>
    <row r="16" spans="1:32" s="298" customFormat="1">
      <c r="A16" s="334"/>
      <c r="B16" s="418">
        <f t="shared" si="10"/>
        <v>7</v>
      </c>
      <c r="C16" s="428" t="s">
        <v>723</v>
      </c>
      <c r="D16" s="428" t="s">
        <v>360</v>
      </c>
      <c r="E16" s="491"/>
      <c r="F16" s="282" t="s">
        <v>728</v>
      </c>
      <c r="G16" s="421" t="s">
        <v>358</v>
      </c>
      <c r="H16" s="490" t="s">
        <v>505</v>
      </c>
      <c r="I16" s="686">
        <f t="shared" si="0"/>
        <v>3</v>
      </c>
      <c r="J16" s="419">
        <f t="shared" si="1"/>
        <v>0</v>
      </c>
      <c r="K16" s="418" t="s">
        <v>46</v>
      </c>
      <c r="L16" s="417">
        <v>5.69</v>
      </c>
      <c r="M16" s="478">
        <v>5</v>
      </c>
      <c r="N16" s="120">
        <f t="shared" si="2"/>
        <v>229</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5.69</v>
      </c>
      <c r="AC16" s="276">
        <f t="shared" si="8"/>
        <v>0</v>
      </c>
      <c r="AD16" s="12" t="e">
        <f t="shared" si="15"/>
        <v>#DIV/0!</v>
      </c>
      <c r="AE16" s="595" t="e">
        <f t="shared" si="9"/>
        <v>#DIV/0!</v>
      </c>
      <c r="AF16" s="302"/>
    </row>
    <row r="17" spans="1:32" s="298" customFormat="1">
      <c r="A17" s="334"/>
      <c r="B17" s="418">
        <f t="shared" si="10"/>
        <v>8</v>
      </c>
      <c r="C17" s="428" t="s">
        <v>723</v>
      </c>
      <c r="D17" s="428" t="s">
        <v>360</v>
      </c>
      <c r="E17" s="491"/>
      <c r="F17" s="282" t="s">
        <v>580</v>
      </c>
      <c r="G17" s="421" t="s">
        <v>353</v>
      </c>
      <c r="H17" s="490" t="s">
        <v>581</v>
      </c>
      <c r="I17" s="686">
        <f t="shared" si="0"/>
        <v>1</v>
      </c>
      <c r="J17" s="419">
        <f t="shared" si="1"/>
        <v>0</v>
      </c>
      <c r="K17" s="418" t="s">
        <v>46</v>
      </c>
      <c r="L17" s="417">
        <v>2.23</v>
      </c>
      <c r="M17" s="478">
        <v>5</v>
      </c>
      <c r="N17" s="120">
        <f t="shared" si="2"/>
        <v>229</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2.23</v>
      </c>
      <c r="AC17" s="276">
        <f t="shared" si="8"/>
        <v>0</v>
      </c>
      <c r="AD17" s="12" t="e">
        <f t="shared" si="15"/>
        <v>#DIV/0!</v>
      </c>
      <c r="AE17" s="595" t="e">
        <f t="shared" si="9"/>
        <v>#DIV/0!</v>
      </c>
      <c r="AF17" s="302"/>
    </row>
    <row r="18" spans="1:32" s="298" customFormat="1">
      <c r="A18" s="334"/>
      <c r="B18" s="418">
        <f t="shared" si="10"/>
        <v>9</v>
      </c>
      <c r="C18" s="428" t="s">
        <v>723</v>
      </c>
      <c r="D18" s="428" t="s">
        <v>360</v>
      </c>
      <c r="E18" s="491"/>
      <c r="F18" s="282" t="s">
        <v>380</v>
      </c>
      <c r="G18" s="421" t="s">
        <v>358</v>
      </c>
      <c r="H18" s="490" t="s">
        <v>588</v>
      </c>
      <c r="I18" s="686">
        <f t="shared" si="0"/>
        <v>4</v>
      </c>
      <c r="J18" s="419">
        <f t="shared" si="1"/>
        <v>0</v>
      </c>
      <c r="K18" s="418" t="s">
        <v>46</v>
      </c>
      <c r="L18" s="417">
        <v>3.88</v>
      </c>
      <c r="M18" s="478">
        <v>5</v>
      </c>
      <c r="N18" s="120">
        <f t="shared" si="2"/>
        <v>229</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3.88</v>
      </c>
      <c r="AC18" s="276">
        <f t="shared" si="8"/>
        <v>0</v>
      </c>
      <c r="AD18" s="12" t="e">
        <f t="shared" si="15"/>
        <v>#DIV/0!</v>
      </c>
      <c r="AE18" s="595" t="e">
        <f t="shared" si="9"/>
        <v>#DIV/0!</v>
      </c>
      <c r="AF18" s="302"/>
    </row>
    <row r="19" spans="1:32" s="298" customFormat="1" ht="13.5" customHeight="1">
      <c r="A19" s="412" t="s">
        <v>62</v>
      </c>
      <c r="B19" s="411"/>
      <c r="C19" s="411"/>
      <c r="D19" s="411"/>
      <c r="E19" s="411"/>
      <c r="F19" s="410"/>
      <c r="G19" s="409"/>
      <c r="H19" s="409"/>
      <c r="I19" s="409"/>
      <c r="J19" s="409"/>
      <c r="K19" s="409"/>
      <c r="L19" s="406">
        <f>SUM(L10:L18)</f>
        <v>146.60999999999999</v>
      </c>
      <c r="M19" s="408"/>
      <c r="N19" s="510"/>
      <c r="O19" s="853"/>
      <c r="P19" s="958"/>
      <c r="Q19" s="406">
        <f>SUM(Q10:Q18)</f>
        <v>0</v>
      </c>
      <c r="R19" s="406">
        <f>SUM(R10:R18)</f>
        <v>0</v>
      </c>
      <c r="S19" s="647"/>
      <c r="T19" s="406">
        <f>SUM(T10:T18)</f>
        <v>0</v>
      </c>
      <c r="U19" s="958"/>
      <c r="V19" s="959"/>
      <c r="W19" s="960"/>
      <c r="X19" s="961"/>
      <c r="Y19" s="406">
        <f t="shared" ref="Y19:Z19" si="16">SUM(Y10:Y18)</f>
        <v>0</v>
      </c>
      <c r="Z19" s="406">
        <f t="shared" si="16"/>
        <v>0</v>
      </c>
      <c r="AA19" s="511"/>
      <c r="AB19" s="406">
        <f>SUM(AB10:AB18)</f>
        <v>146.60999999999999</v>
      </c>
      <c r="AC19" s="511"/>
      <c r="AD19" s="406" t="e">
        <f>SUM(AD10:AD18)</f>
        <v>#DIV/0!</v>
      </c>
      <c r="AE19" s="406" t="e">
        <f>SUM(AE10:AE18)</f>
        <v>#DIV/0!</v>
      </c>
      <c r="AF19" s="302"/>
    </row>
    <row r="20" spans="1:32" s="298" customFormat="1">
      <c r="A20" s="334"/>
      <c r="B20" s="422" t="str">
        <f>B3</f>
        <v>Kita Kesternich Schulstr. 2</v>
      </c>
      <c r="C20" s="422"/>
      <c r="D20" s="422"/>
      <c r="E20" s="441"/>
      <c r="F20" s="422"/>
      <c r="G20" s="422"/>
      <c r="H20" s="440"/>
      <c r="I20" s="440"/>
      <c r="J20" s="440"/>
      <c r="K20" s="422"/>
      <c r="L20" s="422"/>
      <c r="M20" s="422"/>
      <c r="N20" s="422"/>
      <c r="O20" s="439"/>
      <c r="P20" s="958"/>
      <c r="Q20" s="422"/>
      <c r="R20" s="422"/>
      <c r="S20" s="634"/>
      <c r="T20" s="634"/>
      <c r="U20" s="634"/>
      <c r="V20" s="422"/>
      <c r="W20" s="422"/>
      <c r="X20" s="634"/>
      <c r="Y20" s="422"/>
      <c r="Z20" s="630"/>
      <c r="AA20" s="439"/>
      <c r="AB20" s="422"/>
      <c r="AC20" s="422"/>
      <c r="AD20" s="422"/>
      <c r="AE20" s="630"/>
      <c r="AF20" s="302"/>
    </row>
    <row r="21" spans="1:32" s="298" customFormat="1">
      <c r="A21" s="334"/>
      <c r="B21" s="418">
        <f>B18+1</f>
        <v>10</v>
      </c>
      <c r="C21" s="428" t="s">
        <v>729</v>
      </c>
      <c r="D21" s="428" t="s">
        <v>360</v>
      </c>
      <c r="E21" s="491"/>
      <c r="F21" s="282" t="s">
        <v>730</v>
      </c>
      <c r="G21" s="421" t="s">
        <v>364</v>
      </c>
      <c r="H21" s="490" t="s">
        <v>179</v>
      </c>
      <c r="I21" s="686">
        <f t="shared" si="0"/>
        <v>2</v>
      </c>
      <c r="J21" s="419">
        <f t="shared" si="1"/>
        <v>0</v>
      </c>
      <c r="K21" s="418" t="s">
        <v>46</v>
      </c>
      <c r="L21" s="417">
        <v>18.68</v>
      </c>
      <c r="M21" s="478">
        <v>5</v>
      </c>
      <c r="N21" s="120">
        <f t="shared" ref="N21:N57" si="17">IF(M21=5,$N$3,IF(M21=2,($N$3/5)*M21,IF(M21=1,($N$3/5),IF(M21="1m",11,0))))</f>
        <v>229</v>
      </c>
      <c r="O21" s="274">
        <f t="shared" ref="O21:O57" si="18">IF(VLOOKUP(H21,Gr_KG,TRUE)=H21,VLOOKUP(H21,Gr_KG,3),0)</f>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18.68</v>
      </c>
      <c r="AC21" s="276">
        <f t="shared" si="8"/>
        <v>0</v>
      </c>
      <c r="AD21" s="12" t="e">
        <f t="shared" si="15"/>
        <v>#DIV/0!</v>
      </c>
      <c r="AE21" s="595" t="e">
        <f t="shared" si="9"/>
        <v>#DIV/0!</v>
      </c>
      <c r="AF21" s="302"/>
    </row>
    <row r="22" spans="1:32" s="298" customFormat="1">
      <c r="A22" s="334"/>
      <c r="B22" s="418">
        <f t="shared" si="10"/>
        <v>11</v>
      </c>
      <c r="C22" s="428" t="s">
        <v>729</v>
      </c>
      <c r="D22" s="428" t="s">
        <v>360</v>
      </c>
      <c r="E22" s="491"/>
      <c r="F22" s="282" t="s">
        <v>731</v>
      </c>
      <c r="G22" s="421"/>
      <c r="H22" s="490" t="s">
        <v>576</v>
      </c>
      <c r="I22" s="686">
        <f t="shared" si="0"/>
        <v>2</v>
      </c>
      <c r="J22" s="419">
        <f t="shared" si="1"/>
        <v>0</v>
      </c>
      <c r="K22" s="418" t="s">
        <v>46</v>
      </c>
      <c r="L22" s="417">
        <v>32.36</v>
      </c>
      <c r="M22" s="478">
        <v>5</v>
      </c>
      <c r="N22" s="120">
        <f t="shared" si="17"/>
        <v>229</v>
      </c>
      <c r="O22" s="274">
        <f t="shared" si="18"/>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32.36</v>
      </c>
      <c r="AC22" s="276">
        <f t="shared" si="8"/>
        <v>0</v>
      </c>
      <c r="AD22" s="12" t="e">
        <f t="shared" si="15"/>
        <v>#DIV/0!</v>
      </c>
      <c r="AE22" s="595" t="e">
        <f t="shared" si="9"/>
        <v>#DIV/0!</v>
      </c>
      <c r="AF22" s="302"/>
    </row>
    <row r="23" spans="1:32" s="298" customFormat="1">
      <c r="A23" s="334"/>
      <c r="B23" s="418">
        <f t="shared" si="10"/>
        <v>12</v>
      </c>
      <c r="C23" s="428" t="s">
        <v>729</v>
      </c>
      <c r="D23" s="428" t="s">
        <v>360</v>
      </c>
      <c r="E23" s="491"/>
      <c r="F23" s="282" t="s">
        <v>686</v>
      </c>
      <c r="G23" s="421" t="s">
        <v>353</v>
      </c>
      <c r="H23" s="490" t="s">
        <v>581</v>
      </c>
      <c r="I23" s="686">
        <f t="shared" si="0"/>
        <v>1</v>
      </c>
      <c r="J23" s="419">
        <f t="shared" si="1"/>
        <v>0</v>
      </c>
      <c r="K23" s="418" t="s">
        <v>46</v>
      </c>
      <c r="L23" s="417">
        <v>13.83</v>
      </c>
      <c r="M23" s="478">
        <v>5</v>
      </c>
      <c r="N23" s="120">
        <f t="shared" si="17"/>
        <v>229</v>
      </c>
      <c r="O23" s="274">
        <f t="shared" si="18"/>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13.83</v>
      </c>
      <c r="AC23" s="276">
        <f t="shared" si="8"/>
        <v>0</v>
      </c>
      <c r="AD23" s="12" t="e">
        <f t="shared" si="15"/>
        <v>#DIV/0!</v>
      </c>
      <c r="AE23" s="595" t="e">
        <f t="shared" si="9"/>
        <v>#DIV/0!</v>
      </c>
      <c r="AF23" s="302"/>
    </row>
    <row r="24" spans="1:32" s="298" customFormat="1">
      <c r="A24" s="334"/>
      <c r="B24" s="418">
        <f t="shared" si="10"/>
        <v>13</v>
      </c>
      <c r="C24" s="428" t="s">
        <v>729</v>
      </c>
      <c r="D24" s="428" t="s">
        <v>360</v>
      </c>
      <c r="E24" s="491"/>
      <c r="F24" s="282" t="s">
        <v>197</v>
      </c>
      <c r="G24" s="421"/>
      <c r="H24" s="490" t="s">
        <v>571</v>
      </c>
      <c r="I24" s="686">
        <f t="shared" si="0"/>
        <v>2</v>
      </c>
      <c r="J24" s="419">
        <f t="shared" si="1"/>
        <v>0</v>
      </c>
      <c r="K24" s="418" t="s">
        <v>46</v>
      </c>
      <c r="L24" s="417">
        <v>48.91</v>
      </c>
      <c r="M24" s="478">
        <v>5</v>
      </c>
      <c r="N24" s="120">
        <f t="shared" si="17"/>
        <v>229</v>
      </c>
      <c r="O24" s="274">
        <f t="shared" si="18"/>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48.91</v>
      </c>
      <c r="AC24" s="276">
        <f t="shared" si="8"/>
        <v>0</v>
      </c>
      <c r="AD24" s="12" t="e">
        <f t="shared" si="15"/>
        <v>#DIV/0!</v>
      </c>
      <c r="AE24" s="595" t="e">
        <f t="shared" si="9"/>
        <v>#DIV/0!</v>
      </c>
      <c r="AF24" s="302"/>
    </row>
    <row r="25" spans="1:32" s="298" customFormat="1">
      <c r="A25" s="334"/>
      <c r="B25" s="418">
        <f t="shared" si="10"/>
        <v>14</v>
      </c>
      <c r="C25" s="428" t="s">
        <v>729</v>
      </c>
      <c r="D25" s="428" t="s">
        <v>360</v>
      </c>
      <c r="E25" s="491"/>
      <c r="F25" s="282" t="s">
        <v>277</v>
      </c>
      <c r="G25" s="421"/>
      <c r="H25" s="490" t="s">
        <v>573</v>
      </c>
      <c r="I25" s="686">
        <f t="shared" si="0"/>
        <v>2</v>
      </c>
      <c r="J25" s="419">
        <f t="shared" si="1"/>
        <v>0</v>
      </c>
      <c r="K25" s="418" t="s">
        <v>46</v>
      </c>
      <c r="L25" s="417">
        <v>23.94</v>
      </c>
      <c r="M25" s="478">
        <v>5</v>
      </c>
      <c r="N25" s="120">
        <f t="shared" si="17"/>
        <v>229</v>
      </c>
      <c r="O25" s="274">
        <f t="shared" si="18"/>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23.94</v>
      </c>
      <c r="AC25" s="276">
        <f t="shared" si="8"/>
        <v>0</v>
      </c>
      <c r="AD25" s="12" t="e">
        <f t="shared" si="15"/>
        <v>#DIV/0!</v>
      </c>
      <c r="AE25" s="595" t="e">
        <f t="shared" si="9"/>
        <v>#DIV/0!</v>
      </c>
      <c r="AF25" s="302"/>
    </row>
    <row r="26" spans="1:32" s="298" customFormat="1">
      <c r="A26" s="334"/>
      <c r="B26" s="418">
        <f t="shared" si="10"/>
        <v>15</v>
      </c>
      <c r="C26" s="428" t="s">
        <v>729</v>
      </c>
      <c r="D26" s="428" t="s">
        <v>360</v>
      </c>
      <c r="E26" s="491"/>
      <c r="F26" s="282" t="s">
        <v>187</v>
      </c>
      <c r="G26" s="421"/>
      <c r="H26" s="490" t="s">
        <v>370</v>
      </c>
      <c r="I26" s="686">
        <f t="shared" si="0"/>
        <v>2</v>
      </c>
      <c r="J26" s="419">
        <f t="shared" si="1"/>
        <v>0</v>
      </c>
      <c r="K26" s="418" t="s">
        <v>46</v>
      </c>
      <c r="L26" s="417">
        <v>24.37</v>
      </c>
      <c r="M26" s="478">
        <v>5</v>
      </c>
      <c r="N26" s="120">
        <f t="shared" si="17"/>
        <v>229</v>
      </c>
      <c r="O26" s="274">
        <f t="shared" si="18"/>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24.37</v>
      </c>
      <c r="AC26" s="276">
        <f t="shared" si="8"/>
        <v>0</v>
      </c>
      <c r="AD26" s="12" t="e">
        <f t="shared" si="15"/>
        <v>#DIV/0!</v>
      </c>
      <c r="AE26" s="595" t="e">
        <f t="shared" si="9"/>
        <v>#DIV/0!</v>
      </c>
      <c r="AF26" s="302"/>
    </row>
    <row r="27" spans="1:32" s="298" customFormat="1">
      <c r="A27" s="334"/>
      <c r="B27" s="418">
        <f t="shared" si="10"/>
        <v>16</v>
      </c>
      <c r="C27" s="428" t="s">
        <v>729</v>
      </c>
      <c r="D27" s="428" t="s">
        <v>360</v>
      </c>
      <c r="E27" s="491"/>
      <c r="F27" s="282" t="s">
        <v>732</v>
      </c>
      <c r="G27" s="421"/>
      <c r="H27" s="490" t="s">
        <v>578</v>
      </c>
      <c r="I27" s="686">
        <f t="shared" si="0"/>
        <v>3</v>
      </c>
      <c r="J27" s="419">
        <f t="shared" si="1"/>
        <v>0</v>
      </c>
      <c r="K27" s="418" t="s">
        <v>46</v>
      </c>
      <c r="L27" s="417">
        <v>14.7</v>
      </c>
      <c r="M27" s="478">
        <v>5</v>
      </c>
      <c r="N27" s="120">
        <f t="shared" si="17"/>
        <v>229</v>
      </c>
      <c r="O27" s="274">
        <f t="shared" si="18"/>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14.7</v>
      </c>
      <c r="AC27" s="276">
        <f t="shared" si="8"/>
        <v>0</v>
      </c>
      <c r="AD27" s="12" t="e">
        <f t="shared" si="15"/>
        <v>#DIV/0!</v>
      </c>
      <c r="AE27" s="595" t="e">
        <f t="shared" si="9"/>
        <v>#DIV/0!</v>
      </c>
      <c r="AF27" s="302"/>
    </row>
    <row r="28" spans="1:32" s="298" customFormat="1">
      <c r="A28" s="334"/>
      <c r="B28" s="418">
        <f t="shared" si="10"/>
        <v>17</v>
      </c>
      <c r="C28" s="428" t="s">
        <v>729</v>
      </c>
      <c r="D28" s="428" t="s">
        <v>360</v>
      </c>
      <c r="E28" s="491"/>
      <c r="F28" s="282" t="s">
        <v>188</v>
      </c>
      <c r="G28" s="421"/>
      <c r="H28" s="490" t="s">
        <v>226</v>
      </c>
      <c r="I28" s="686">
        <f t="shared" si="0"/>
        <v>4</v>
      </c>
      <c r="J28" s="419">
        <f t="shared" si="1"/>
        <v>0</v>
      </c>
      <c r="K28" s="418" t="s">
        <v>46</v>
      </c>
      <c r="L28" s="417">
        <v>0.96</v>
      </c>
      <c r="M28" s="478">
        <v>5</v>
      </c>
      <c r="N28" s="120">
        <f t="shared" si="17"/>
        <v>229</v>
      </c>
      <c r="O28" s="274">
        <f t="shared" si="18"/>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0.96</v>
      </c>
      <c r="AC28" s="276">
        <f t="shared" si="8"/>
        <v>0</v>
      </c>
      <c r="AD28" s="12" t="e">
        <f t="shared" si="15"/>
        <v>#DIV/0!</v>
      </c>
      <c r="AE28" s="595" t="e">
        <f t="shared" si="9"/>
        <v>#DIV/0!</v>
      </c>
      <c r="AF28" s="302"/>
    </row>
    <row r="29" spans="1:32" s="298" customFormat="1">
      <c r="A29" s="334"/>
      <c r="B29" s="418">
        <f t="shared" si="10"/>
        <v>18</v>
      </c>
      <c r="C29" s="428" t="s">
        <v>729</v>
      </c>
      <c r="D29" s="428" t="s">
        <v>360</v>
      </c>
      <c r="E29" s="491"/>
      <c r="F29" s="282" t="s">
        <v>221</v>
      </c>
      <c r="G29" s="421"/>
      <c r="H29" s="490" t="s">
        <v>345</v>
      </c>
      <c r="I29" s="686">
        <f t="shared" si="0"/>
        <v>3</v>
      </c>
      <c r="J29" s="419">
        <f t="shared" si="1"/>
        <v>0</v>
      </c>
      <c r="K29" s="418" t="s">
        <v>46</v>
      </c>
      <c r="L29" s="417">
        <v>6.23</v>
      </c>
      <c r="M29" s="478">
        <v>5</v>
      </c>
      <c r="N29" s="120">
        <f t="shared" si="17"/>
        <v>229</v>
      </c>
      <c r="O29" s="274">
        <f t="shared" si="18"/>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6.23</v>
      </c>
      <c r="AC29" s="276">
        <f t="shared" si="8"/>
        <v>0</v>
      </c>
      <c r="AD29" s="12" t="e">
        <f t="shared" si="15"/>
        <v>#DIV/0!</v>
      </c>
      <c r="AE29" s="595" t="e">
        <f t="shared" si="9"/>
        <v>#DIV/0!</v>
      </c>
      <c r="AF29" s="302"/>
    </row>
    <row r="30" spans="1:32" s="298" customFormat="1">
      <c r="A30" s="334"/>
      <c r="B30" s="418">
        <f t="shared" si="10"/>
        <v>19</v>
      </c>
      <c r="C30" s="428" t="s">
        <v>729</v>
      </c>
      <c r="D30" s="428" t="s">
        <v>360</v>
      </c>
      <c r="E30" s="491"/>
      <c r="F30" s="282" t="s">
        <v>202</v>
      </c>
      <c r="G30" s="421"/>
      <c r="H30" s="490" t="s">
        <v>505</v>
      </c>
      <c r="I30" s="686">
        <f t="shared" si="0"/>
        <v>3</v>
      </c>
      <c r="J30" s="419">
        <f t="shared" si="1"/>
        <v>0</v>
      </c>
      <c r="K30" s="418" t="s">
        <v>46</v>
      </c>
      <c r="L30" s="417">
        <v>7.42</v>
      </c>
      <c r="M30" s="478">
        <v>5</v>
      </c>
      <c r="N30" s="120">
        <f t="shared" si="17"/>
        <v>229</v>
      </c>
      <c r="O30" s="274">
        <f t="shared" si="18"/>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7.42</v>
      </c>
      <c r="AC30" s="276">
        <f t="shared" si="8"/>
        <v>0</v>
      </c>
      <c r="AD30" s="12" t="e">
        <f t="shared" si="15"/>
        <v>#DIV/0!</v>
      </c>
      <c r="AE30" s="595" t="e">
        <f t="shared" si="9"/>
        <v>#DIV/0!</v>
      </c>
      <c r="AF30" s="302"/>
    </row>
    <row r="31" spans="1:32" s="298" customFormat="1">
      <c r="A31" s="334"/>
      <c r="B31" s="418">
        <f t="shared" si="10"/>
        <v>20</v>
      </c>
      <c r="C31" s="428" t="s">
        <v>729</v>
      </c>
      <c r="D31" s="428"/>
      <c r="E31" s="491"/>
      <c r="F31" s="282" t="s">
        <v>203</v>
      </c>
      <c r="G31" s="421"/>
      <c r="H31" s="490" t="s">
        <v>505</v>
      </c>
      <c r="I31" s="686">
        <f t="shared" si="0"/>
        <v>3</v>
      </c>
      <c r="J31" s="419">
        <f t="shared" si="1"/>
        <v>0</v>
      </c>
      <c r="K31" s="418" t="s">
        <v>46</v>
      </c>
      <c r="L31" s="417">
        <v>8.1199999999999992</v>
      </c>
      <c r="M31" s="478">
        <v>5</v>
      </c>
      <c r="N31" s="120">
        <f t="shared" si="17"/>
        <v>229</v>
      </c>
      <c r="O31" s="274">
        <f t="shared" si="18"/>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8.1199999999999992</v>
      </c>
      <c r="AC31" s="276">
        <f t="shared" si="8"/>
        <v>0</v>
      </c>
      <c r="AD31" s="12" t="e">
        <f t="shared" si="15"/>
        <v>#DIV/0!</v>
      </c>
      <c r="AE31" s="595" t="e">
        <f t="shared" si="9"/>
        <v>#DIV/0!</v>
      </c>
      <c r="AF31" s="302"/>
    </row>
    <row r="32" spans="1:32" s="298" customFormat="1">
      <c r="A32" s="334"/>
      <c r="B32" s="418">
        <f t="shared" si="10"/>
        <v>21</v>
      </c>
      <c r="C32" s="428" t="s">
        <v>729</v>
      </c>
      <c r="D32" s="428" t="s">
        <v>360</v>
      </c>
      <c r="E32" s="491"/>
      <c r="F32" s="282" t="s">
        <v>316</v>
      </c>
      <c r="G32" s="421"/>
      <c r="H32" s="490" t="s">
        <v>505</v>
      </c>
      <c r="I32" s="686">
        <f t="shared" si="0"/>
        <v>3</v>
      </c>
      <c r="J32" s="419">
        <f t="shared" si="1"/>
        <v>0</v>
      </c>
      <c r="K32" s="418" t="s">
        <v>46</v>
      </c>
      <c r="L32" s="417">
        <v>9.33</v>
      </c>
      <c r="M32" s="478">
        <v>5</v>
      </c>
      <c r="N32" s="120">
        <f t="shared" si="17"/>
        <v>229</v>
      </c>
      <c r="O32" s="274">
        <f t="shared" si="18"/>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9.33</v>
      </c>
      <c r="AC32" s="276">
        <f t="shared" si="8"/>
        <v>0</v>
      </c>
      <c r="AD32" s="12" t="e">
        <f t="shared" si="15"/>
        <v>#DIV/0!</v>
      </c>
      <c r="AE32" s="595" t="e">
        <f t="shared" si="9"/>
        <v>#DIV/0!</v>
      </c>
      <c r="AF32" s="302"/>
    </row>
    <row r="33" spans="1:32" s="298" customFormat="1">
      <c r="A33" s="334"/>
      <c r="B33" s="418">
        <f t="shared" si="10"/>
        <v>22</v>
      </c>
      <c r="C33" s="428" t="s">
        <v>729</v>
      </c>
      <c r="D33" s="428" t="s">
        <v>360</v>
      </c>
      <c r="E33" s="491"/>
      <c r="F33" s="282" t="s">
        <v>580</v>
      </c>
      <c r="G33" s="421" t="s">
        <v>353</v>
      </c>
      <c r="H33" s="490" t="s">
        <v>581</v>
      </c>
      <c r="I33" s="686">
        <f t="shared" si="0"/>
        <v>1</v>
      </c>
      <c r="J33" s="419">
        <f t="shared" si="1"/>
        <v>0</v>
      </c>
      <c r="K33" s="418" t="s">
        <v>46</v>
      </c>
      <c r="L33" s="417">
        <v>2.25</v>
      </c>
      <c r="M33" s="478">
        <v>5</v>
      </c>
      <c r="N33" s="120">
        <f t="shared" si="17"/>
        <v>229</v>
      </c>
      <c r="O33" s="274">
        <f t="shared" si="18"/>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2.25</v>
      </c>
      <c r="AC33" s="276">
        <f t="shared" si="8"/>
        <v>0</v>
      </c>
      <c r="AD33" s="12" t="e">
        <f t="shared" si="15"/>
        <v>#DIV/0!</v>
      </c>
      <c r="AE33" s="595" t="e">
        <f t="shared" si="9"/>
        <v>#DIV/0!</v>
      </c>
      <c r="AF33" s="302"/>
    </row>
    <row r="34" spans="1:32" s="298" customFormat="1">
      <c r="A34" s="334"/>
      <c r="B34" s="418">
        <f t="shared" si="10"/>
        <v>23</v>
      </c>
      <c r="C34" s="428" t="s">
        <v>733</v>
      </c>
      <c r="D34" s="428" t="s">
        <v>360</v>
      </c>
      <c r="E34" s="491"/>
      <c r="F34" s="282" t="s">
        <v>732</v>
      </c>
      <c r="G34" s="421" t="s">
        <v>353</v>
      </c>
      <c r="H34" s="490" t="s">
        <v>578</v>
      </c>
      <c r="I34" s="686">
        <f t="shared" si="0"/>
        <v>3</v>
      </c>
      <c r="J34" s="419">
        <f t="shared" si="1"/>
        <v>0</v>
      </c>
      <c r="K34" s="418" t="s">
        <v>46</v>
      </c>
      <c r="L34" s="417">
        <v>27.54</v>
      </c>
      <c r="M34" s="478">
        <v>5</v>
      </c>
      <c r="N34" s="120">
        <f t="shared" si="17"/>
        <v>229</v>
      </c>
      <c r="O34" s="274">
        <f t="shared" si="18"/>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27.54</v>
      </c>
      <c r="AC34" s="276">
        <f t="shared" si="8"/>
        <v>0</v>
      </c>
      <c r="AD34" s="12" t="e">
        <f t="shared" si="15"/>
        <v>#DIV/0!</v>
      </c>
      <c r="AE34" s="595" t="e">
        <f t="shared" si="9"/>
        <v>#DIV/0!</v>
      </c>
      <c r="AF34" s="302"/>
    </row>
    <row r="35" spans="1:32" s="298" customFormat="1">
      <c r="A35" s="334"/>
      <c r="B35" s="418">
        <f t="shared" si="10"/>
        <v>24</v>
      </c>
      <c r="C35" s="428" t="s">
        <v>733</v>
      </c>
      <c r="D35" s="428" t="s">
        <v>360</v>
      </c>
      <c r="E35" s="491"/>
      <c r="F35" s="282" t="s">
        <v>378</v>
      </c>
      <c r="G35" s="421" t="s">
        <v>353</v>
      </c>
      <c r="H35" s="490" t="s">
        <v>279</v>
      </c>
      <c r="I35" s="686">
        <f t="shared" si="0"/>
        <v>4</v>
      </c>
      <c r="J35" s="419">
        <f t="shared" si="1"/>
        <v>0</v>
      </c>
      <c r="K35" s="418" t="s">
        <v>46</v>
      </c>
      <c r="L35" s="417">
        <v>3.08</v>
      </c>
      <c r="M35" s="478">
        <v>0</v>
      </c>
      <c r="N35" s="120">
        <f t="shared" si="17"/>
        <v>0</v>
      </c>
      <c r="O35" s="274">
        <f t="shared" si="18"/>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3.08</v>
      </c>
      <c r="AC35" s="276">
        <f t="shared" si="8"/>
        <v>0</v>
      </c>
      <c r="AD35" s="12" t="e">
        <f t="shared" si="15"/>
        <v>#DIV/0!</v>
      </c>
      <c r="AE35" s="595" t="e">
        <f t="shared" si="9"/>
        <v>#DIV/0!</v>
      </c>
      <c r="AF35" s="302"/>
    </row>
    <row r="36" spans="1:32" s="298" customFormat="1">
      <c r="A36" s="334"/>
      <c r="B36" s="418">
        <f t="shared" si="10"/>
        <v>25</v>
      </c>
      <c r="C36" s="428" t="s">
        <v>733</v>
      </c>
      <c r="D36" s="428" t="s">
        <v>360</v>
      </c>
      <c r="E36" s="491"/>
      <c r="F36" s="282" t="s">
        <v>734</v>
      </c>
      <c r="G36" s="421" t="s">
        <v>353</v>
      </c>
      <c r="H36" s="490" t="s">
        <v>581</v>
      </c>
      <c r="I36" s="686">
        <f t="shared" si="0"/>
        <v>1</v>
      </c>
      <c r="J36" s="419">
        <f t="shared" si="1"/>
        <v>0</v>
      </c>
      <c r="K36" s="418" t="s">
        <v>46</v>
      </c>
      <c r="L36" s="417">
        <v>29.81</v>
      </c>
      <c r="M36" s="478">
        <v>5</v>
      </c>
      <c r="N36" s="120">
        <f t="shared" si="17"/>
        <v>229</v>
      </c>
      <c r="O36" s="274">
        <f t="shared" si="18"/>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29.81</v>
      </c>
      <c r="AC36" s="276">
        <f t="shared" si="8"/>
        <v>0</v>
      </c>
      <c r="AD36" s="12" t="e">
        <f t="shared" si="15"/>
        <v>#DIV/0!</v>
      </c>
      <c r="AE36" s="595" t="e">
        <f t="shared" si="9"/>
        <v>#DIV/0!</v>
      </c>
      <c r="AF36" s="302"/>
    </row>
    <row r="37" spans="1:32" s="298" customFormat="1">
      <c r="A37" s="334"/>
      <c r="B37" s="418">
        <f t="shared" si="10"/>
        <v>26</v>
      </c>
      <c r="C37" s="428" t="s">
        <v>733</v>
      </c>
      <c r="D37" s="428" t="s">
        <v>360</v>
      </c>
      <c r="E37" s="491"/>
      <c r="F37" s="282" t="s">
        <v>735</v>
      </c>
      <c r="G37" s="421" t="s">
        <v>353</v>
      </c>
      <c r="H37" s="490" t="s">
        <v>543</v>
      </c>
      <c r="I37" s="686">
        <f t="shared" si="0"/>
        <v>1</v>
      </c>
      <c r="J37" s="419">
        <f t="shared" si="1"/>
        <v>0</v>
      </c>
      <c r="K37" s="418" t="s">
        <v>46</v>
      </c>
      <c r="L37" s="417">
        <v>21.9</v>
      </c>
      <c r="M37" s="478">
        <v>5</v>
      </c>
      <c r="N37" s="120">
        <f t="shared" si="17"/>
        <v>229</v>
      </c>
      <c r="O37" s="274">
        <f t="shared" si="18"/>
        <v>0</v>
      </c>
      <c r="P37" s="958"/>
      <c r="Q37" s="12">
        <f t="shared" si="4"/>
        <v>0</v>
      </c>
      <c r="R37" s="12">
        <f t="shared" si="11"/>
        <v>0</v>
      </c>
      <c r="S37" s="595">
        <f t="shared" si="5"/>
        <v>0</v>
      </c>
      <c r="T37" s="612">
        <f t="shared" si="12"/>
        <v>0</v>
      </c>
      <c r="U37" s="958"/>
      <c r="V37" s="959"/>
      <c r="W37" s="960"/>
      <c r="X37" s="961"/>
      <c r="Y37" s="182">
        <f t="shared" si="13"/>
        <v>0</v>
      </c>
      <c r="Z37" s="610">
        <f t="shared" si="14"/>
        <v>0</v>
      </c>
      <c r="AA37" s="184" t="str">
        <f t="shared" si="6"/>
        <v>Ja</v>
      </c>
      <c r="AB37" s="12">
        <f t="shared" si="7"/>
        <v>21.9</v>
      </c>
      <c r="AC37" s="276">
        <f t="shared" si="8"/>
        <v>0</v>
      </c>
      <c r="AD37" s="12" t="e">
        <f t="shared" si="15"/>
        <v>#DIV/0!</v>
      </c>
      <c r="AE37" s="595" t="e">
        <f t="shared" si="9"/>
        <v>#DIV/0!</v>
      </c>
      <c r="AF37" s="302"/>
    </row>
    <row r="38" spans="1:32" s="298" customFormat="1">
      <c r="A38" s="334"/>
      <c r="B38" s="418">
        <f t="shared" si="10"/>
        <v>27</v>
      </c>
      <c r="C38" s="428" t="s">
        <v>733</v>
      </c>
      <c r="D38" s="428" t="s">
        <v>360</v>
      </c>
      <c r="E38" s="491"/>
      <c r="F38" s="282" t="s">
        <v>736</v>
      </c>
      <c r="G38" s="421"/>
      <c r="H38" s="490" t="s">
        <v>348</v>
      </c>
      <c r="I38" s="686">
        <f t="shared" si="0"/>
        <v>3</v>
      </c>
      <c r="J38" s="419">
        <f t="shared" si="1"/>
        <v>0</v>
      </c>
      <c r="K38" s="418" t="s">
        <v>47</v>
      </c>
      <c r="L38" s="417">
        <v>0</v>
      </c>
      <c r="M38" s="478"/>
      <c r="N38" s="120">
        <f t="shared" si="17"/>
        <v>0</v>
      </c>
      <c r="O38" s="274">
        <f t="shared" si="18"/>
        <v>0</v>
      </c>
      <c r="P38" s="958"/>
      <c r="Q38" s="12">
        <f t="shared" si="4"/>
        <v>0</v>
      </c>
      <c r="R38" s="12">
        <f t="shared" si="11"/>
        <v>0</v>
      </c>
      <c r="S38" s="595">
        <f t="shared" si="5"/>
        <v>0</v>
      </c>
      <c r="T38" s="612">
        <f t="shared" si="12"/>
        <v>0</v>
      </c>
      <c r="U38" s="958"/>
      <c r="V38" s="959"/>
      <c r="W38" s="960"/>
      <c r="X38" s="961"/>
      <c r="Y38" s="182">
        <f t="shared" si="13"/>
        <v>0</v>
      </c>
      <c r="Z38" s="610">
        <f t="shared" si="14"/>
        <v>0</v>
      </c>
      <c r="AA38" s="184" t="str">
        <f t="shared" si="6"/>
        <v>Nein</v>
      </c>
      <c r="AB38" s="12">
        <f t="shared" si="7"/>
        <v>0</v>
      </c>
      <c r="AC38" s="276">
        <f t="shared" si="8"/>
        <v>0</v>
      </c>
      <c r="AD38" s="12">
        <f t="shared" si="15"/>
        <v>0</v>
      </c>
      <c r="AE38" s="595">
        <f t="shared" si="9"/>
        <v>0</v>
      </c>
      <c r="AF38" s="302"/>
    </row>
    <row r="39" spans="1:32" s="298" customFormat="1">
      <c r="A39" s="334"/>
      <c r="B39" s="418">
        <f t="shared" si="10"/>
        <v>28</v>
      </c>
      <c r="C39" s="428" t="s">
        <v>733</v>
      </c>
      <c r="D39" s="428" t="s">
        <v>360</v>
      </c>
      <c r="E39" s="491"/>
      <c r="F39" s="282" t="s">
        <v>737</v>
      </c>
      <c r="G39" s="421" t="s">
        <v>353</v>
      </c>
      <c r="H39" s="490" t="s">
        <v>581</v>
      </c>
      <c r="I39" s="686">
        <f t="shared" si="0"/>
        <v>1</v>
      </c>
      <c r="J39" s="419">
        <f t="shared" si="1"/>
        <v>0</v>
      </c>
      <c r="K39" s="418" t="s">
        <v>46</v>
      </c>
      <c r="L39" s="417">
        <v>4.3099999999999996</v>
      </c>
      <c r="M39" s="478">
        <v>5</v>
      </c>
      <c r="N39" s="120">
        <f t="shared" si="17"/>
        <v>229</v>
      </c>
      <c r="O39" s="274">
        <f t="shared" si="18"/>
        <v>0</v>
      </c>
      <c r="P39" s="958"/>
      <c r="Q39" s="12">
        <f t="shared" si="4"/>
        <v>0</v>
      </c>
      <c r="R39" s="12">
        <f>IF(O39&lt;&gt;0,Q39/O39,0)</f>
        <v>0</v>
      </c>
      <c r="S39" s="595">
        <f t="shared" si="5"/>
        <v>0</v>
      </c>
      <c r="T39" s="612">
        <f>N39*S39/12</f>
        <v>0</v>
      </c>
      <c r="U39" s="958"/>
      <c r="V39" s="959"/>
      <c r="W39" s="960"/>
      <c r="X39" s="961"/>
      <c r="Y39" s="182">
        <f>R39+V39</f>
        <v>0</v>
      </c>
      <c r="Z39" s="610">
        <f>T39+X39</f>
        <v>0</v>
      </c>
      <c r="AA39" s="184" t="str">
        <f t="shared" si="6"/>
        <v>Ja</v>
      </c>
      <c r="AB39" s="12">
        <f t="shared" si="7"/>
        <v>4.3099999999999996</v>
      </c>
      <c r="AC39" s="276">
        <f t="shared" si="8"/>
        <v>0</v>
      </c>
      <c r="AD39" s="12" t="e">
        <f>IF(AB39&lt;&gt;0,AB39/AC39,0)</f>
        <v>#DIV/0!</v>
      </c>
      <c r="AE39" s="595" t="e">
        <f t="shared" si="9"/>
        <v>#DIV/0!</v>
      </c>
      <c r="AF39" s="302"/>
    </row>
    <row r="40" spans="1:32" s="298" customFormat="1">
      <c r="A40" s="334"/>
      <c r="B40" s="418">
        <f t="shared" si="10"/>
        <v>29</v>
      </c>
      <c r="C40" s="428" t="s">
        <v>733</v>
      </c>
      <c r="D40" s="428" t="s">
        <v>360</v>
      </c>
      <c r="E40" s="491"/>
      <c r="F40" s="282" t="s">
        <v>386</v>
      </c>
      <c r="G40" s="421" t="s">
        <v>353</v>
      </c>
      <c r="H40" s="490" t="s">
        <v>505</v>
      </c>
      <c r="I40" s="686">
        <f t="shared" si="0"/>
        <v>3</v>
      </c>
      <c r="J40" s="419">
        <f t="shared" si="1"/>
        <v>0</v>
      </c>
      <c r="K40" s="418" t="s">
        <v>46</v>
      </c>
      <c r="L40" s="417">
        <v>52.55</v>
      </c>
      <c r="M40" s="478">
        <v>5</v>
      </c>
      <c r="N40" s="120">
        <f t="shared" si="17"/>
        <v>229</v>
      </c>
      <c r="O40" s="274">
        <f t="shared" si="18"/>
        <v>0</v>
      </c>
      <c r="P40" s="958"/>
      <c r="Q40" s="12">
        <f t="shared" si="4"/>
        <v>0</v>
      </c>
      <c r="R40" s="12">
        <f>IF(O40&lt;&gt;0,Q40/O40,0)</f>
        <v>0</v>
      </c>
      <c r="S40" s="595">
        <f t="shared" si="5"/>
        <v>0</v>
      </c>
      <c r="T40" s="612">
        <f>N40*S40/12</f>
        <v>0</v>
      </c>
      <c r="U40" s="958"/>
      <c r="V40" s="959"/>
      <c r="W40" s="960"/>
      <c r="X40" s="961"/>
      <c r="Y40" s="182">
        <f>R40+V40</f>
        <v>0</v>
      </c>
      <c r="Z40" s="610">
        <f>T40+X40</f>
        <v>0</v>
      </c>
      <c r="AA40" s="184" t="str">
        <f t="shared" si="6"/>
        <v>Ja</v>
      </c>
      <c r="AB40" s="12">
        <f t="shared" si="7"/>
        <v>52.55</v>
      </c>
      <c r="AC40" s="276">
        <f t="shared" si="8"/>
        <v>0</v>
      </c>
      <c r="AD40" s="12" t="e">
        <f>IF(AB40&lt;&gt;0,AB40/AC40,0)</f>
        <v>#DIV/0!</v>
      </c>
      <c r="AE40" s="595" t="e">
        <f t="shared" si="9"/>
        <v>#DIV/0!</v>
      </c>
      <c r="AF40" s="302"/>
    </row>
    <row r="41" spans="1:32" s="298" customFormat="1">
      <c r="A41" s="334"/>
      <c r="B41" s="418">
        <f t="shared" si="10"/>
        <v>30</v>
      </c>
      <c r="C41" s="428" t="s">
        <v>733</v>
      </c>
      <c r="D41" s="428" t="s">
        <v>360</v>
      </c>
      <c r="E41" s="491"/>
      <c r="F41" s="282" t="s">
        <v>287</v>
      </c>
      <c r="G41" s="421" t="s">
        <v>364</v>
      </c>
      <c r="H41" s="490" t="s">
        <v>571</v>
      </c>
      <c r="I41" s="686">
        <f t="shared" si="0"/>
        <v>2</v>
      </c>
      <c r="J41" s="419">
        <f t="shared" si="1"/>
        <v>0</v>
      </c>
      <c r="K41" s="418" t="s">
        <v>46</v>
      </c>
      <c r="L41" s="417">
        <v>58</v>
      </c>
      <c r="M41" s="478">
        <v>5</v>
      </c>
      <c r="N41" s="120">
        <f t="shared" si="17"/>
        <v>229</v>
      </c>
      <c r="O41" s="274">
        <f t="shared" si="18"/>
        <v>0</v>
      </c>
      <c r="P41" s="958"/>
      <c r="Q41" s="12">
        <f t="shared" si="4"/>
        <v>0</v>
      </c>
      <c r="R41" s="12">
        <f t="shared" ref="R41:R57" si="19">IF(O41&lt;&gt;0,Q41/O41,0)</f>
        <v>0</v>
      </c>
      <c r="S41" s="595">
        <f t="shared" si="5"/>
        <v>0</v>
      </c>
      <c r="T41" s="612">
        <f t="shared" ref="T41:T57" si="20">N41*S41/12</f>
        <v>0</v>
      </c>
      <c r="U41" s="958"/>
      <c r="V41" s="959"/>
      <c r="W41" s="960"/>
      <c r="X41" s="961"/>
      <c r="Y41" s="182">
        <f t="shared" ref="Y41:Y57" si="21">R41+V41</f>
        <v>0</v>
      </c>
      <c r="Z41" s="610">
        <f t="shared" ref="Z41:Z57" si="22">T41+X41</f>
        <v>0</v>
      </c>
      <c r="AA41" s="184" t="str">
        <f t="shared" si="6"/>
        <v>Ja</v>
      </c>
      <c r="AB41" s="12">
        <f t="shared" si="7"/>
        <v>58</v>
      </c>
      <c r="AC41" s="276">
        <f t="shared" si="8"/>
        <v>0</v>
      </c>
      <c r="AD41" s="12" t="e">
        <f t="shared" ref="AD41:AD57" si="23">IF(AB41&lt;&gt;0,AB41/AC41,0)</f>
        <v>#DIV/0!</v>
      </c>
      <c r="AE41" s="595" t="e">
        <f t="shared" si="9"/>
        <v>#DIV/0!</v>
      </c>
      <c r="AF41" s="302"/>
    </row>
    <row r="42" spans="1:32" s="298" customFormat="1">
      <c r="A42" s="334"/>
      <c r="B42" s="418">
        <f t="shared" si="10"/>
        <v>31</v>
      </c>
      <c r="C42" s="428" t="s">
        <v>733</v>
      </c>
      <c r="D42" s="428" t="s">
        <v>360</v>
      </c>
      <c r="E42" s="491"/>
      <c r="F42" s="282" t="s">
        <v>738</v>
      </c>
      <c r="G42" s="421" t="s">
        <v>364</v>
      </c>
      <c r="H42" s="490" t="s">
        <v>571</v>
      </c>
      <c r="I42" s="686">
        <f t="shared" si="0"/>
        <v>2</v>
      </c>
      <c r="J42" s="419">
        <f t="shared" si="1"/>
        <v>0</v>
      </c>
      <c r="K42" s="418" t="s">
        <v>46</v>
      </c>
      <c r="L42" s="417">
        <v>15.68</v>
      </c>
      <c r="M42" s="478">
        <v>5</v>
      </c>
      <c r="N42" s="120">
        <f t="shared" si="17"/>
        <v>229</v>
      </c>
      <c r="O42" s="274">
        <f t="shared" si="18"/>
        <v>0</v>
      </c>
      <c r="P42" s="958"/>
      <c r="Q42" s="12">
        <f t="shared" si="4"/>
        <v>0</v>
      </c>
      <c r="R42" s="12">
        <f t="shared" si="19"/>
        <v>0</v>
      </c>
      <c r="S42" s="595">
        <f t="shared" si="5"/>
        <v>0</v>
      </c>
      <c r="T42" s="612">
        <f t="shared" si="20"/>
        <v>0</v>
      </c>
      <c r="U42" s="958"/>
      <c r="V42" s="959"/>
      <c r="W42" s="960"/>
      <c r="X42" s="961"/>
      <c r="Y42" s="182">
        <f t="shared" si="21"/>
        <v>0</v>
      </c>
      <c r="Z42" s="610">
        <f t="shared" si="22"/>
        <v>0</v>
      </c>
      <c r="AA42" s="184" t="str">
        <f t="shared" si="6"/>
        <v>Ja</v>
      </c>
      <c r="AB42" s="12">
        <f t="shared" si="7"/>
        <v>15.68</v>
      </c>
      <c r="AC42" s="276">
        <f t="shared" si="8"/>
        <v>0</v>
      </c>
      <c r="AD42" s="12" t="e">
        <f t="shared" si="23"/>
        <v>#DIV/0!</v>
      </c>
      <c r="AE42" s="595" t="e">
        <f t="shared" si="9"/>
        <v>#DIV/0!</v>
      </c>
      <c r="AF42" s="302"/>
    </row>
    <row r="43" spans="1:32" s="298" customFormat="1">
      <c r="A43" s="334"/>
      <c r="B43" s="418">
        <f t="shared" si="10"/>
        <v>32</v>
      </c>
      <c r="C43" s="428" t="s">
        <v>733</v>
      </c>
      <c r="D43" s="428" t="s">
        <v>360</v>
      </c>
      <c r="E43" s="491"/>
      <c r="F43" s="282" t="s">
        <v>739</v>
      </c>
      <c r="G43" s="421" t="s">
        <v>364</v>
      </c>
      <c r="H43" s="490" t="s">
        <v>571</v>
      </c>
      <c r="I43" s="686">
        <f t="shared" si="0"/>
        <v>2</v>
      </c>
      <c r="J43" s="419">
        <f t="shared" si="1"/>
        <v>0</v>
      </c>
      <c r="K43" s="418" t="s">
        <v>46</v>
      </c>
      <c r="L43" s="417">
        <v>24.43</v>
      </c>
      <c r="M43" s="478">
        <v>5</v>
      </c>
      <c r="N43" s="120">
        <f t="shared" si="17"/>
        <v>229</v>
      </c>
      <c r="O43" s="274">
        <f t="shared" si="18"/>
        <v>0</v>
      </c>
      <c r="P43" s="958"/>
      <c r="Q43" s="12">
        <f t="shared" si="4"/>
        <v>0</v>
      </c>
      <c r="R43" s="12">
        <f t="shared" si="19"/>
        <v>0</v>
      </c>
      <c r="S43" s="595">
        <f t="shared" si="5"/>
        <v>0</v>
      </c>
      <c r="T43" s="612">
        <f t="shared" si="20"/>
        <v>0</v>
      </c>
      <c r="U43" s="958"/>
      <c r="V43" s="959"/>
      <c r="W43" s="960"/>
      <c r="X43" s="961"/>
      <c r="Y43" s="182">
        <f t="shared" si="21"/>
        <v>0</v>
      </c>
      <c r="Z43" s="610">
        <f t="shared" si="22"/>
        <v>0</v>
      </c>
      <c r="AA43" s="184" t="str">
        <f t="shared" si="6"/>
        <v>Ja</v>
      </c>
      <c r="AB43" s="12">
        <f t="shared" si="7"/>
        <v>24.43</v>
      </c>
      <c r="AC43" s="276">
        <f t="shared" si="8"/>
        <v>0</v>
      </c>
      <c r="AD43" s="12" t="e">
        <f t="shared" si="23"/>
        <v>#DIV/0!</v>
      </c>
      <c r="AE43" s="595" t="e">
        <f t="shared" si="9"/>
        <v>#DIV/0!</v>
      </c>
      <c r="AF43" s="302"/>
    </row>
    <row r="44" spans="1:32" s="298" customFormat="1">
      <c r="A44" s="334"/>
      <c r="B44" s="418">
        <f t="shared" si="10"/>
        <v>33</v>
      </c>
      <c r="C44" s="428" t="s">
        <v>733</v>
      </c>
      <c r="D44" s="428" t="s">
        <v>360</v>
      </c>
      <c r="E44" s="491"/>
      <c r="F44" s="282" t="s">
        <v>288</v>
      </c>
      <c r="G44" s="421" t="s">
        <v>364</v>
      </c>
      <c r="H44" s="490" t="s">
        <v>571</v>
      </c>
      <c r="I44" s="686">
        <f t="shared" si="0"/>
        <v>2</v>
      </c>
      <c r="J44" s="419">
        <f t="shared" si="1"/>
        <v>0</v>
      </c>
      <c r="K44" s="418" t="s">
        <v>46</v>
      </c>
      <c r="L44" s="417">
        <v>58</v>
      </c>
      <c r="M44" s="478">
        <v>5</v>
      </c>
      <c r="N44" s="120">
        <f t="shared" si="17"/>
        <v>229</v>
      </c>
      <c r="O44" s="274">
        <f t="shared" si="18"/>
        <v>0</v>
      </c>
      <c r="P44" s="958"/>
      <c r="Q44" s="12">
        <f t="shared" si="4"/>
        <v>0</v>
      </c>
      <c r="R44" s="12">
        <f t="shared" si="19"/>
        <v>0</v>
      </c>
      <c r="S44" s="595">
        <f t="shared" si="5"/>
        <v>0</v>
      </c>
      <c r="T44" s="612">
        <f t="shared" si="20"/>
        <v>0</v>
      </c>
      <c r="U44" s="958"/>
      <c r="V44" s="959"/>
      <c r="W44" s="960"/>
      <c r="X44" s="961"/>
      <c r="Y44" s="182">
        <f t="shared" si="21"/>
        <v>0</v>
      </c>
      <c r="Z44" s="610">
        <f t="shared" si="22"/>
        <v>0</v>
      </c>
      <c r="AA44" s="184" t="str">
        <f t="shared" si="6"/>
        <v>Ja</v>
      </c>
      <c r="AB44" s="12">
        <f t="shared" si="7"/>
        <v>58</v>
      </c>
      <c r="AC44" s="276">
        <f t="shared" si="8"/>
        <v>0</v>
      </c>
      <c r="AD44" s="12" t="e">
        <f t="shared" si="23"/>
        <v>#DIV/0!</v>
      </c>
      <c r="AE44" s="595" t="e">
        <f t="shared" si="9"/>
        <v>#DIV/0!</v>
      </c>
      <c r="AF44" s="302"/>
    </row>
    <row r="45" spans="1:32" s="298" customFormat="1">
      <c r="A45" s="334"/>
      <c r="B45" s="418">
        <f t="shared" si="10"/>
        <v>34</v>
      </c>
      <c r="C45" s="428" t="s">
        <v>733</v>
      </c>
      <c r="D45" s="428" t="s">
        <v>360</v>
      </c>
      <c r="E45" s="491"/>
      <c r="F45" s="282" t="s">
        <v>740</v>
      </c>
      <c r="G45" s="421" t="s">
        <v>364</v>
      </c>
      <c r="H45" s="490" t="s">
        <v>571</v>
      </c>
      <c r="I45" s="686">
        <f t="shared" si="0"/>
        <v>2</v>
      </c>
      <c r="J45" s="419">
        <f t="shared" si="1"/>
        <v>0</v>
      </c>
      <c r="K45" s="418" t="s">
        <v>46</v>
      </c>
      <c r="L45" s="417">
        <v>14.43</v>
      </c>
      <c r="M45" s="478">
        <v>5</v>
      </c>
      <c r="N45" s="120">
        <f t="shared" si="17"/>
        <v>229</v>
      </c>
      <c r="O45" s="274">
        <f t="shared" si="18"/>
        <v>0</v>
      </c>
      <c r="P45" s="958"/>
      <c r="Q45" s="12">
        <f t="shared" si="4"/>
        <v>0</v>
      </c>
      <c r="R45" s="12">
        <f t="shared" si="19"/>
        <v>0</v>
      </c>
      <c r="S45" s="595">
        <f t="shared" si="5"/>
        <v>0</v>
      </c>
      <c r="T45" s="612">
        <f t="shared" si="20"/>
        <v>0</v>
      </c>
      <c r="U45" s="958"/>
      <c r="V45" s="959"/>
      <c r="W45" s="960"/>
      <c r="X45" s="961"/>
      <c r="Y45" s="182">
        <f t="shared" si="21"/>
        <v>0</v>
      </c>
      <c r="Z45" s="610">
        <f t="shared" si="22"/>
        <v>0</v>
      </c>
      <c r="AA45" s="184" t="str">
        <f t="shared" si="6"/>
        <v>Ja</v>
      </c>
      <c r="AB45" s="12">
        <f t="shared" si="7"/>
        <v>14.43</v>
      </c>
      <c r="AC45" s="276">
        <f t="shared" si="8"/>
        <v>0</v>
      </c>
      <c r="AD45" s="12" t="e">
        <f t="shared" si="23"/>
        <v>#DIV/0!</v>
      </c>
      <c r="AE45" s="595" t="e">
        <f t="shared" si="9"/>
        <v>#DIV/0!</v>
      </c>
      <c r="AF45" s="302"/>
    </row>
    <row r="46" spans="1:32" s="298" customFormat="1">
      <c r="A46" s="334"/>
      <c r="B46" s="418">
        <f t="shared" si="10"/>
        <v>35</v>
      </c>
      <c r="C46" s="428" t="s">
        <v>733</v>
      </c>
      <c r="D46" s="428" t="s">
        <v>354</v>
      </c>
      <c r="E46" s="491"/>
      <c r="F46" s="282" t="s">
        <v>741</v>
      </c>
      <c r="G46" s="421" t="s">
        <v>353</v>
      </c>
      <c r="H46" s="490" t="s">
        <v>345</v>
      </c>
      <c r="I46" s="686">
        <f t="shared" si="0"/>
        <v>3</v>
      </c>
      <c r="J46" s="419">
        <f t="shared" si="1"/>
        <v>0</v>
      </c>
      <c r="K46" s="418" t="s">
        <v>46</v>
      </c>
      <c r="L46" s="417">
        <v>11.1</v>
      </c>
      <c r="M46" s="478">
        <v>5</v>
      </c>
      <c r="N46" s="120">
        <f t="shared" si="17"/>
        <v>229</v>
      </c>
      <c r="O46" s="274">
        <f t="shared" si="18"/>
        <v>0</v>
      </c>
      <c r="P46" s="958"/>
      <c r="Q46" s="12">
        <f t="shared" si="4"/>
        <v>0</v>
      </c>
      <c r="R46" s="12">
        <f t="shared" si="19"/>
        <v>0</v>
      </c>
      <c r="S46" s="595">
        <f t="shared" si="5"/>
        <v>0</v>
      </c>
      <c r="T46" s="612">
        <f t="shared" si="20"/>
        <v>0</v>
      </c>
      <c r="U46" s="958"/>
      <c r="V46" s="959"/>
      <c r="W46" s="960"/>
      <c r="X46" s="961"/>
      <c r="Y46" s="182">
        <f t="shared" si="21"/>
        <v>0</v>
      </c>
      <c r="Z46" s="610">
        <f t="shared" si="22"/>
        <v>0</v>
      </c>
      <c r="AA46" s="184" t="str">
        <f t="shared" si="6"/>
        <v>Ja</v>
      </c>
      <c r="AB46" s="12">
        <f t="shared" si="7"/>
        <v>11.1</v>
      </c>
      <c r="AC46" s="276">
        <f t="shared" si="8"/>
        <v>0</v>
      </c>
      <c r="AD46" s="12" t="e">
        <f t="shared" si="23"/>
        <v>#DIV/0!</v>
      </c>
      <c r="AE46" s="595" t="e">
        <f t="shared" si="9"/>
        <v>#DIV/0!</v>
      </c>
      <c r="AF46" s="302"/>
    </row>
    <row r="47" spans="1:32" s="298" customFormat="1">
      <c r="A47" s="334"/>
      <c r="B47" s="418">
        <f t="shared" si="10"/>
        <v>36</v>
      </c>
      <c r="C47" s="428" t="s">
        <v>733</v>
      </c>
      <c r="D47" s="428" t="s">
        <v>354</v>
      </c>
      <c r="E47" s="491"/>
      <c r="F47" s="282" t="s">
        <v>392</v>
      </c>
      <c r="G47" s="421"/>
      <c r="H47" s="490" t="s">
        <v>588</v>
      </c>
      <c r="I47" s="686">
        <f t="shared" si="0"/>
        <v>4</v>
      </c>
      <c r="J47" s="419">
        <f t="shared" si="1"/>
        <v>0</v>
      </c>
      <c r="K47" s="418" t="s">
        <v>47</v>
      </c>
      <c r="L47" s="417">
        <v>11.33</v>
      </c>
      <c r="M47" s="478">
        <v>5</v>
      </c>
      <c r="N47" s="120">
        <f t="shared" si="17"/>
        <v>229</v>
      </c>
      <c r="O47" s="274">
        <f t="shared" si="18"/>
        <v>0</v>
      </c>
      <c r="P47" s="958"/>
      <c r="Q47" s="12">
        <f t="shared" si="4"/>
        <v>0</v>
      </c>
      <c r="R47" s="12">
        <f t="shared" si="19"/>
        <v>0</v>
      </c>
      <c r="S47" s="595">
        <f t="shared" si="5"/>
        <v>0</v>
      </c>
      <c r="T47" s="612">
        <f t="shared" si="20"/>
        <v>0</v>
      </c>
      <c r="U47" s="958"/>
      <c r="V47" s="959"/>
      <c r="W47" s="960"/>
      <c r="X47" s="961"/>
      <c r="Y47" s="182">
        <f t="shared" si="21"/>
        <v>0</v>
      </c>
      <c r="Z47" s="610">
        <f t="shared" si="22"/>
        <v>0</v>
      </c>
      <c r="AA47" s="184" t="str">
        <f t="shared" si="6"/>
        <v>Nein</v>
      </c>
      <c r="AB47" s="12">
        <f t="shared" si="7"/>
        <v>0</v>
      </c>
      <c r="AC47" s="276">
        <f t="shared" si="8"/>
        <v>0</v>
      </c>
      <c r="AD47" s="12">
        <f t="shared" si="23"/>
        <v>0</v>
      </c>
      <c r="AE47" s="595">
        <f t="shared" si="9"/>
        <v>0</v>
      </c>
      <c r="AF47" s="302"/>
    </row>
    <row r="48" spans="1:32" s="298" customFormat="1">
      <c r="A48" s="334"/>
      <c r="B48" s="418">
        <f t="shared" si="10"/>
        <v>37</v>
      </c>
      <c r="C48" s="428" t="s">
        <v>733</v>
      </c>
      <c r="D48" s="428" t="s">
        <v>354</v>
      </c>
      <c r="E48" s="491"/>
      <c r="F48" s="282" t="s">
        <v>742</v>
      </c>
      <c r="G48" s="421" t="s">
        <v>353</v>
      </c>
      <c r="H48" s="490" t="s">
        <v>505</v>
      </c>
      <c r="I48" s="686">
        <f t="shared" si="0"/>
        <v>3</v>
      </c>
      <c r="J48" s="419">
        <f t="shared" si="1"/>
        <v>0</v>
      </c>
      <c r="K48" s="418" t="s">
        <v>46</v>
      </c>
      <c r="L48" s="417">
        <v>6.25</v>
      </c>
      <c r="M48" s="478">
        <v>5</v>
      </c>
      <c r="N48" s="120">
        <f t="shared" si="17"/>
        <v>229</v>
      </c>
      <c r="O48" s="274">
        <f t="shared" si="18"/>
        <v>0</v>
      </c>
      <c r="P48" s="958"/>
      <c r="Q48" s="12">
        <f t="shared" si="4"/>
        <v>0</v>
      </c>
      <c r="R48" s="12">
        <f t="shared" si="19"/>
        <v>0</v>
      </c>
      <c r="S48" s="595">
        <f t="shared" si="5"/>
        <v>0</v>
      </c>
      <c r="T48" s="612">
        <f t="shared" si="20"/>
        <v>0</v>
      </c>
      <c r="U48" s="958"/>
      <c r="V48" s="959"/>
      <c r="W48" s="960"/>
      <c r="X48" s="961"/>
      <c r="Y48" s="182">
        <f t="shared" si="21"/>
        <v>0</v>
      </c>
      <c r="Z48" s="610">
        <f t="shared" si="22"/>
        <v>0</v>
      </c>
      <c r="AA48" s="184" t="str">
        <f t="shared" si="6"/>
        <v>Ja</v>
      </c>
      <c r="AB48" s="12">
        <f t="shared" si="7"/>
        <v>6.25</v>
      </c>
      <c r="AC48" s="276">
        <f t="shared" si="8"/>
        <v>0</v>
      </c>
      <c r="AD48" s="12" t="e">
        <f t="shared" si="23"/>
        <v>#DIV/0!</v>
      </c>
      <c r="AE48" s="595" t="e">
        <f t="shared" si="9"/>
        <v>#DIV/0!</v>
      </c>
      <c r="AF48" s="302"/>
    </row>
    <row r="49" spans="1:32" s="298" customFormat="1">
      <c r="A49" s="334"/>
      <c r="B49" s="418">
        <f t="shared" si="10"/>
        <v>38</v>
      </c>
      <c r="C49" s="428" t="s">
        <v>733</v>
      </c>
      <c r="D49" s="428" t="s">
        <v>354</v>
      </c>
      <c r="E49" s="491"/>
      <c r="F49" s="282" t="s">
        <v>743</v>
      </c>
      <c r="G49" s="421" t="s">
        <v>353</v>
      </c>
      <c r="H49" s="490" t="s">
        <v>505</v>
      </c>
      <c r="I49" s="686">
        <f t="shared" si="0"/>
        <v>3</v>
      </c>
      <c r="J49" s="419">
        <f t="shared" si="1"/>
        <v>0</v>
      </c>
      <c r="K49" s="418" t="s">
        <v>46</v>
      </c>
      <c r="L49" s="417">
        <v>6.25</v>
      </c>
      <c r="M49" s="478">
        <v>5</v>
      </c>
      <c r="N49" s="120">
        <f t="shared" si="17"/>
        <v>229</v>
      </c>
      <c r="O49" s="274">
        <f t="shared" si="18"/>
        <v>0</v>
      </c>
      <c r="P49" s="958"/>
      <c r="Q49" s="12">
        <f t="shared" si="4"/>
        <v>0</v>
      </c>
      <c r="R49" s="12">
        <f t="shared" si="19"/>
        <v>0</v>
      </c>
      <c r="S49" s="595">
        <f t="shared" si="5"/>
        <v>0</v>
      </c>
      <c r="T49" s="612">
        <f t="shared" si="20"/>
        <v>0</v>
      </c>
      <c r="U49" s="958"/>
      <c r="V49" s="959"/>
      <c r="W49" s="960"/>
      <c r="X49" s="961"/>
      <c r="Y49" s="182">
        <f t="shared" si="21"/>
        <v>0</v>
      </c>
      <c r="Z49" s="610">
        <f t="shared" si="22"/>
        <v>0</v>
      </c>
      <c r="AA49" s="184" t="str">
        <f t="shared" si="6"/>
        <v>Ja</v>
      </c>
      <c r="AB49" s="12">
        <f t="shared" si="7"/>
        <v>6.25</v>
      </c>
      <c r="AC49" s="276">
        <f t="shared" si="8"/>
        <v>0</v>
      </c>
      <c r="AD49" s="12" t="e">
        <f t="shared" si="23"/>
        <v>#DIV/0!</v>
      </c>
      <c r="AE49" s="595" t="e">
        <f t="shared" si="9"/>
        <v>#DIV/0!</v>
      </c>
      <c r="AF49" s="302"/>
    </row>
    <row r="50" spans="1:32" s="298" customFormat="1">
      <c r="A50" s="334"/>
      <c r="B50" s="418">
        <f t="shared" si="10"/>
        <v>39</v>
      </c>
      <c r="C50" s="428" t="s">
        <v>733</v>
      </c>
      <c r="D50" s="428" t="s">
        <v>354</v>
      </c>
      <c r="E50" s="491"/>
      <c r="F50" s="282" t="s">
        <v>202</v>
      </c>
      <c r="G50" s="421" t="s">
        <v>353</v>
      </c>
      <c r="H50" s="490" t="s">
        <v>505</v>
      </c>
      <c r="I50" s="686">
        <f t="shared" si="0"/>
        <v>3</v>
      </c>
      <c r="J50" s="419">
        <f t="shared" si="1"/>
        <v>0</v>
      </c>
      <c r="K50" s="418" t="s">
        <v>46</v>
      </c>
      <c r="L50" s="417">
        <v>50.39</v>
      </c>
      <c r="M50" s="478">
        <v>5</v>
      </c>
      <c r="N50" s="120">
        <f t="shared" si="17"/>
        <v>229</v>
      </c>
      <c r="O50" s="274">
        <f t="shared" si="18"/>
        <v>0</v>
      </c>
      <c r="P50" s="958"/>
      <c r="Q50" s="12">
        <f t="shared" si="4"/>
        <v>0</v>
      </c>
      <c r="R50" s="12">
        <f t="shared" si="19"/>
        <v>0</v>
      </c>
      <c r="S50" s="595">
        <f t="shared" si="5"/>
        <v>0</v>
      </c>
      <c r="T50" s="612">
        <f t="shared" si="20"/>
        <v>0</v>
      </c>
      <c r="U50" s="958"/>
      <c r="V50" s="959"/>
      <c r="W50" s="960"/>
      <c r="X50" s="961"/>
      <c r="Y50" s="182">
        <f t="shared" si="21"/>
        <v>0</v>
      </c>
      <c r="Z50" s="610">
        <f t="shared" si="22"/>
        <v>0</v>
      </c>
      <c r="AA50" s="184" t="str">
        <f t="shared" si="6"/>
        <v>Ja</v>
      </c>
      <c r="AB50" s="12">
        <f t="shared" si="7"/>
        <v>50.39</v>
      </c>
      <c r="AC50" s="276">
        <f t="shared" si="8"/>
        <v>0</v>
      </c>
      <c r="AD50" s="12" t="e">
        <f t="shared" si="23"/>
        <v>#DIV/0!</v>
      </c>
      <c r="AE50" s="595" t="e">
        <f t="shared" si="9"/>
        <v>#DIV/0!</v>
      </c>
      <c r="AF50" s="302"/>
    </row>
    <row r="51" spans="1:32" s="298" customFormat="1">
      <c r="A51" s="334"/>
      <c r="B51" s="418">
        <f t="shared" si="10"/>
        <v>40</v>
      </c>
      <c r="C51" s="428" t="s">
        <v>733</v>
      </c>
      <c r="D51" s="428" t="s">
        <v>354</v>
      </c>
      <c r="E51" s="491"/>
      <c r="F51" s="282" t="s">
        <v>744</v>
      </c>
      <c r="G51" s="421" t="s">
        <v>353</v>
      </c>
      <c r="H51" s="490" t="s">
        <v>583</v>
      </c>
      <c r="I51" s="686">
        <f t="shared" si="0"/>
        <v>2</v>
      </c>
      <c r="J51" s="419">
        <f t="shared" si="1"/>
        <v>0</v>
      </c>
      <c r="K51" s="418" t="s">
        <v>46</v>
      </c>
      <c r="L51" s="417">
        <v>14.05</v>
      </c>
      <c r="M51" s="478" t="s">
        <v>64</v>
      </c>
      <c r="N51" s="120">
        <f t="shared" si="17"/>
        <v>11</v>
      </c>
      <c r="O51" s="274">
        <f t="shared" si="18"/>
        <v>0</v>
      </c>
      <c r="P51" s="958"/>
      <c r="Q51" s="12">
        <f t="shared" si="4"/>
        <v>0</v>
      </c>
      <c r="R51" s="12">
        <f t="shared" si="19"/>
        <v>0</v>
      </c>
      <c r="S51" s="595">
        <f t="shared" si="5"/>
        <v>0</v>
      </c>
      <c r="T51" s="612">
        <f t="shared" si="20"/>
        <v>0</v>
      </c>
      <c r="U51" s="958"/>
      <c r="V51" s="959"/>
      <c r="W51" s="960"/>
      <c r="X51" s="961"/>
      <c r="Y51" s="182">
        <f t="shared" si="21"/>
        <v>0</v>
      </c>
      <c r="Z51" s="610">
        <f t="shared" si="22"/>
        <v>0</v>
      </c>
      <c r="AA51" s="184" t="str">
        <f t="shared" si="6"/>
        <v>Ja</v>
      </c>
      <c r="AB51" s="12">
        <f t="shared" si="7"/>
        <v>14.05</v>
      </c>
      <c r="AC51" s="276">
        <f t="shared" si="8"/>
        <v>0</v>
      </c>
      <c r="AD51" s="12" t="e">
        <f t="shared" si="23"/>
        <v>#DIV/0!</v>
      </c>
      <c r="AE51" s="595" t="e">
        <f t="shared" si="9"/>
        <v>#DIV/0!</v>
      </c>
      <c r="AF51" s="302"/>
    </row>
    <row r="52" spans="1:32" s="298" customFormat="1">
      <c r="A52" s="334"/>
      <c r="B52" s="418">
        <f t="shared" si="10"/>
        <v>41</v>
      </c>
      <c r="C52" s="428" t="s">
        <v>733</v>
      </c>
      <c r="D52" s="428" t="s">
        <v>354</v>
      </c>
      <c r="E52" s="491"/>
      <c r="F52" s="282" t="s">
        <v>205</v>
      </c>
      <c r="G52" s="421" t="s">
        <v>364</v>
      </c>
      <c r="H52" s="490" t="s">
        <v>583</v>
      </c>
      <c r="I52" s="686">
        <f t="shared" si="0"/>
        <v>2</v>
      </c>
      <c r="J52" s="419">
        <f t="shared" si="1"/>
        <v>0</v>
      </c>
      <c r="K52" s="418" t="s">
        <v>46</v>
      </c>
      <c r="L52" s="417">
        <v>45.347999999999999</v>
      </c>
      <c r="M52" s="478" t="s">
        <v>64</v>
      </c>
      <c r="N52" s="120">
        <f t="shared" si="17"/>
        <v>11</v>
      </c>
      <c r="O52" s="274">
        <f t="shared" si="18"/>
        <v>0</v>
      </c>
      <c r="P52" s="958"/>
      <c r="Q52" s="12">
        <f t="shared" si="4"/>
        <v>0</v>
      </c>
      <c r="R52" s="12">
        <f t="shared" si="19"/>
        <v>0</v>
      </c>
      <c r="S52" s="595">
        <f t="shared" si="5"/>
        <v>0</v>
      </c>
      <c r="T52" s="612">
        <f t="shared" si="20"/>
        <v>0</v>
      </c>
      <c r="U52" s="958"/>
      <c r="V52" s="959"/>
      <c r="W52" s="960"/>
      <c r="X52" s="961"/>
      <c r="Y52" s="182">
        <f t="shared" si="21"/>
        <v>0</v>
      </c>
      <c r="Z52" s="610">
        <f t="shared" si="22"/>
        <v>0</v>
      </c>
      <c r="AA52" s="184" t="str">
        <f t="shared" si="6"/>
        <v>Ja</v>
      </c>
      <c r="AB52" s="12">
        <f t="shared" si="7"/>
        <v>45.347999999999999</v>
      </c>
      <c r="AC52" s="276">
        <f t="shared" si="8"/>
        <v>0</v>
      </c>
      <c r="AD52" s="12" t="e">
        <f t="shared" si="23"/>
        <v>#DIV/0!</v>
      </c>
      <c r="AE52" s="595" t="e">
        <f t="shared" si="9"/>
        <v>#DIV/0!</v>
      </c>
      <c r="AF52" s="302"/>
    </row>
    <row r="53" spans="1:32" s="298" customFormat="1">
      <c r="A53" s="334"/>
      <c r="B53" s="418">
        <f t="shared" si="10"/>
        <v>42</v>
      </c>
      <c r="C53" s="428" t="s">
        <v>733</v>
      </c>
      <c r="D53" s="428" t="s">
        <v>354</v>
      </c>
      <c r="E53" s="491"/>
      <c r="F53" s="282" t="s">
        <v>203</v>
      </c>
      <c r="G53" s="421" t="s">
        <v>364</v>
      </c>
      <c r="H53" s="490" t="s">
        <v>505</v>
      </c>
      <c r="I53" s="686">
        <f t="shared" si="0"/>
        <v>3</v>
      </c>
      <c r="J53" s="419">
        <f t="shared" si="1"/>
        <v>0</v>
      </c>
      <c r="K53" s="418" t="s">
        <v>46</v>
      </c>
      <c r="L53" s="417">
        <v>11.26</v>
      </c>
      <c r="M53" s="478">
        <v>5</v>
      </c>
      <c r="N53" s="120">
        <f t="shared" si="17"/>
        <v>229</v>
      </c>
      <c r="O53" s="274">
        <f t="shared" si="18"/>
        <v>0</v>
      </c>
      <c r="P53" s="958"/>
      <c r="Q53" s="12">
        <f t="shared" si="4"/>
        <v>0</v>
      </c>
      <c r="R53" s="12">
        <f t="shared" si="19"/>
        <v>0</v>
      </c>
      <c r="S53" s="595">
        <f t="shared" si="5"/>
        <v>0</v>
      </c>
      <c r="T53" s="612">
        <f t="shared" si="20"/>
        <v>0</v>
      </c>
      <c r="U53" s="958"/>
      <c r="V53" s="959"/>
      <c r="W53" s="960"/>
      <c r="X53" s="961"/>
      <c r="Y53" s="182">
        <f t="shared" si="21"/>
        <v>0</v>
      </c>
      <c r="Z53" s="610">
        <f t="shared" si="22"/>
        <v>0</v>
      </c>
      <c r="AA53" s="184" t="str">
        <f t="shared" si="6"/>
        <v>Ja</v>
      </c>
      <c r="AB53" s="12">
        <f t="shared" si="7"/>
        <v>11.26</v>
      </c>
      <c r="AC53" s="276">
        <f t="shared" si="8"/>
        <v>0</v>
      </c>
      <c r="AD53" s="12" t="e">
        <f t="shared" si="23"/>
        <v>#DIV/0!</v>
      </c>
      <c r="AE53" s="595" t="e">
        <f t="shared" si="9"/>
        <v>#DIV/0!</v>
      </c>
      <c r="AF53" s="302"/>
    </row>
    <row r="54" spans="1:32" s="298" customFormat="1">
      <c r="A54" s="334"/>
      <c r="B54" s="418">
        <f t="shared" si="10"/>
        <v>43</v>
      </c>
      <c r="C54" s="428" t="s">
        <v>733</v>
      </c>
      <c r="D54" s="428" t="s">
        <v>354</v>
      </c>
      <c r="E54" s="491"/>
      <c r="F54" s="282" t="s">
        <v>199</v>
      </c>
      <c r="G54" s="421" t="s">
        <v>364</v>
      </c>
      <c r="H54" s="490" t="s">
        <v>554</v>
      </c>
      <c r="I54" s="686">
        <f t="shared" si="0"/>
        <v>2</v>
      </c>
      <c r="J54" s="419">
        <f t="shared" si="1"/>
        <v>0</v>
      </c>
      <c r="K54" s="418" t="s">
        <v>46</v>
      </c>
      <c r="L54" s="417">
        <v>71.38</v>
      </c>
      <c r="M54" s="478">
        <v>5</v>
      </c>
      <c r="N54" s="120">
        <f t="shared" si="17"/>
        <v>229</v>
      </c>
      <c r="O54" s="274">
        <f t="shared" si="18"/>
        <v>0</v>
      </c>
      <c r="P54" s="958"/>
      <c r="Q54" s="12">
        <f t="shared" si="4"/>
        <v>0</v>
      </c>
      <c r="R54" s="12">
        <f t="shared" si="19"/>
        <v>0</v>
      </c>
      <c r="S54" s="595">
        <f t="shared" si="5"/>
        <v>0</v>
      </c>
      <c r="T54" s="612">
        <f t="shared" si="20"/>
        <v>0</v>
      </c>
      <c r="U54" s="958"/>
      <c r="V54" s="959"/>
      <c r="W54" s="960"/>
      <c r="X54" s="961"/>
      <c r="Y54" s="182">
        <f t="shared" si="21"/>
        <v>0</v>
      </c>
      <c r="Z54" s="610">
        <f t="shared" si="22"/>
        <v>0</v>
      </c>
      <c r="AA54" s="184" t="str">
        <f t="shared" si="6"/>
        <v>Ja</v>
      </c>
      <c r="AB54" s="12">
        <f t="shared" si="7"/>
        <v>71.38</v>
      </c>
      <c r="AC54" s="276">
        <f t="shared" si="8"/>
        <v>0</v>
      </c>
      <c r="AD54" s="12" t="e">
        <f t="shared" si="23"/>
        <v>#DIV/0!</v>
      </c>
      <c r="AE54" s="595" t="e">
        <f t="shared" si="9"/>
        <v>#DIV/0!</v>
      </c>
      <c r="AF54" s="302"/>
    </row>
    <row r="55" spans="1:32" s="298" customFormat="1">
      <c r="A55" s="334"/>
      <c r="B55" s="418">
        <f t="shared" si="10"/>
        <v>44</v>
      </c>
      <c r="C55" s="428" t="s">
        <v>733</v>
      </c>
      <c r="D55" s="428" t="s">
        <v>354</v>
      </c>
      <c r="E55" s="491"/>
      <c r="F55" s="282" t="s">
        <v>701</v>
      </c>
      <c r="G55" s="421" t="s">
        <v>364</v>
      </c>
      <c r="H55" s="490" t="s">
        <v>555</v>
      </c>
      <c r="I55" s="686">
        <f t="shared" si="0"/>
        <v>2</v>
      </c>
      <c r="J55" s="419">
        <f t="shared" si="1"/>
        <v>0</v>
      </c>
      <c r="K55" s="418" t="s">
        <v>46</v>
      </c>
      <c r="L55" s="417">
        <v>12.07</v>
      </c>
      <c r="M55" s="478">
        <v>1</v>
      </c>
      <c r="N55" s="120">
        <f t="shared" si="17"/>
        <v>45.8</v>
      </c>
      <c r="O55" s="274">
        <f t="shared" si="18"/>
        <v>0</v>
      </c>
      <c r="P55" s="958"/>
      <c r="Q55" s="12">
        <f t="shared" si="4"/>
        <v>0</v>
      </c>
      <c r="R55" s="12">
        <f t="shared" si="19"/>
        <v>0</v>
      </c>
      <c r="S55" s="595">
        <f t="shared" si="5"/>
        <v>0</v>
      </c>
      <c r="T55" s="612">
        <f t="shared" si="20"/>
        <v>0</v>
      </c>
      <c r="U55" s="958"/>
      <c r="V55" s="959"/>
      <c r="W55" s="960"/>
      <c r="X55" s="961"/>
      <c r="Y55" s="182">
        <f t="shared" si="21"/>
        <v>0</v>
      </c>
      <c r="Z55" s="610">
        <f t="shared" si="22"/>
        <v>0</v>
      </c>
      <c r="AA55" s="184" t="str">
        <f t="shared" si="6"/>
        <v>Ja</v>
      </c>
      <c r="AB55" s="12">
        <f t="shared" si="7"/>
        <v>12.07</v>
      </c>
      <c r="AC55" s="276">
        <f t="shared" si="8"/>
        <v>0</v>
      </c>
      <c r="AD55" s="12" t="e">
        <f t="shared" si="23"/>
        <v>#DIV/0!</v>
      </c>
      <c r="AE55" s="595" t="e">
        <f t="shared" si="9"/>
        <v>#DIV/0!</v>
      </c>
      <c r="AF55" s="302"/>
    </row>
    <row r="56" spans="1:32" s="298" customFormat="1">
      <c r="A56" s="334"/>
      <c r="B56" s="418">
        <f t="shared" si="10"/>
        <v>45</v>
      </c>
      <c r="C56" s="428" t="s">
        <v>733</v>
      </c>
      <c r="D56" s="428" t="s">
        <v>354</v>
      </c>
      <c r="E56" s="491"/>
      <c r="F56" s="282" t="s">
        <v>745</v>
      </c>
      <c r="G56" s="421"/>
      <c r="H56" s="490" t="s">
        <v>505</v>
      </c>
      <c r="I56" s="686">
        <f t="shared" si="0"/>
        <v>3</v>
      </c>
      <c r="J56" s="419">
        <f t="shared" si="1"/>
        <v>0</v>
      </c>
      <c r="K56" s="418" t="s">
        <v>46</v>
      </c>
      <c r="L56" s="417">
        <v>4.55</v>
      </c>
      <c r="M56" s="478">
        <v>5</v>
      </c>
      <c r="N56" s="120">
        <f t="shared" si="17"/>
        <v>229</v>
      </c>
      <c r="O56" s="274">
        <f t="shared" si="18"/>
        <v>0</v>
      </c>
      <c r="P56" s="958"/>
      <c r="Q56" s="12">
        <f t="shared" si="4"/>
        <v>0</v>
      </c>
      <c r="R56" s="12">
        <f t="shared" si="19"/>
        <v>0</v>
      </c>
      <c r="S56" s="595">
        <f t="shared" si="5"/>
        <v>0</v>
      </c>
      <c r="T56" s="612">
        <f t="shared" si="20"/>
        <v>0</v>
      </c>
      <c r="U56" s="958"/>
      <c r="V56" s="959"/>
      <c r="W56" s="960"/>
      <c r="X56" s="961"/>
      <c r="Y56" s="182">
        <f t="shared" si="21"/>
        <v>0</v>
      </c>
      <c r="Z56" s="610">
        <f t="shared" si="22"/>
        <v>0</v>
      </c>
      <c r="AA56" s="184" t="str">
        <f t="shared" si="6"/>
        <v>Ja</v>
      </c>
      <c r="AB56" s="12">
        <f t="shared" si="7"/>
        <v>4.55</v>
      </c>
      <c r="AC56" s="276">
        <f t="shared" si="8"/>
        <v>0</v>
      </c>
      <c r="AD56" s="12" t="e">
        <f t="shared" si="23"/>
        <v>#DIV/0!</v>
      </c>
      <c r="AE56" s="595" t="e">
        <f t="shared" si="9"/>
        <v>#DIV/0!</v>
      </c>
      <c r="AF56" s="302"/>
    </row>
    <row r="57" spans="1:32" s="298" customFormat="1">
      <c r="A57" s="334"/>
      <c r="B57" s="418">
        <f t="shared" si="10"/>
        <v>46</v>
      </c>
      <c r="C57" s="428" t="s">
        <v>733</v>
      </c>
      <c r="D57" s="428" t="s">
        <v>354</v>
      </c>
      <c r="E57" s="491"/>
      <c r="F57" s="282" t="s">
        <v>207</v>
      </c>
      <c r="G57" s="421" t="s">
        <v>364</v>
      </c>
      <c r="H57" s="490" t="s">
        <v>543</v>
      </c>
      <c r="I57" s="686">
        <f t="shared" si="0"/>
        <v>1</v>
      </c>
      <c r="J57" s="419">
        <f t="shared" si="1"/>
        <v>0</v>
      </c>
      <c r="K57" s="418" t="s">
        <v>46</v>
      </c>
      <c r="L57" s="417">
        <v>19.920000000000002</v>
      </c>
      <c r="M57" s="478">
        <v>5</v>
      </c>
      <c r="N57" s="120">
        <f t="shared" si="17"/>
        <v>229</v>
      </c>
      <c r="O57" s="274">
        <f t="shared" si="18"/>
        <v>0</v>
      </c>
      <c r="P57" s="958"/>
      <c r="Q57" s="12">
        <f t="shared" si="4"/>
        <v>0</v>
      </c>
      <c r="R57" s="12">
        <f t="shared" si="19"/>
        <v>0</v>
      </c>
      <c r="S57" s="595">
        <f t="shared" si="5"/>
        <v>0</v>
      </c>
      <c r="T57" s="612">
        <f t="shared" si="20"/>
        <v>0</v>
      </c>
      <c r="U57" s="958"/>
      <c r="V57" s="959"/>
      <c r="W57" s="960"/>
      <c r="X57" s="961"/>
      <c r="Y57" s="182">
        <f t="shared" si="21"/>
        <v>0</v>
      </c>
      <c r="Z57" s="610">
        <f t="shared" si="22"/>
        <v>0</v>
      </c>
      <c r="AA57" s="184" t="str">
        <f t="shared" si="6"/>
        <v>Ja</v>
      </c>
      <c r="AB57" s="12">
        <f t="shared" si="7"/>
        <v>19.920000000000002</v>
      </c>
      <c r="AC57" s="276">
        <f t="shared" si="8"/>
        <v>0</v>
      </c>
      <c r="AD57" s="12" t="e">
        <f t="shared" si="23"/>
        <v>#DIV/0!</v>
      </c>
      <c r="AE57" s="595" t="e">
        <f t="shared" si="9"/>
        <v>#DIV/0!</v>
      </c>
      <c r="AF57" s="302"/>
    </row>
    <row r="58" spans="1:32" s="298" customFormat="1" ht="13.5" customHeight="1">
      <c r="A58" s="412" t="s">
        <v>62</v>
      </c>
      <c r="B58" s="411"/>
      <c r="C58" s="411"/>
      <c r="D58" s="411"/>
      <c r="E58" s="411"/>
      <c r="F58" s="410"/>
      <c r="G58" s="409"/>
      <c r="H58" s="409"/>
      <c r="I58" s="409"/>
      <c r="J58" s="409"/>
      <c r="K58" s="409"/>
      <c r="L58" s="406">
        <f>SUM(L21:L57)</f>
        <v>784.72799999999984</v>
      </c>
      <c r="M58" s="408"/>
      <c r="N58" s="510"/>
      <c r="O58" s="853"/>
      <c r="P58" s="853"/>
      <c r="Q58" s="406">
        <f>SUM(Q21:Q57)</f>
        <v>0</v>
      </c>
      <c r="R58" s="406">
        <f>SUM(R21:R57)</f>
        <v>0</v>
      </c>
      <c r="S58" s="647"/>
      <c r="T58" s="406">
        <f>SUM(T21:T57)</f>
        <v>0</v>
      </c>
      <c r="U58" s="958"/>
      <c r="V58" s="959"/>
      <c r="W58" s="960"/>
      <c r="X58" s="961"/>
      <c r="Y58" s="406">
        <f t="shared" ref="Y58" si="24">SUM(Y21:Y57)</f>
        <v>0</v>
      </c>
      <c r="Z58" s="406">
        <f>SUM(Z21:Z57)</f>
        <v>0</v>
      </c>
      <c r="AA58" s="511"/>
      <c r="AB58" s="406">
        <f>SUM(AB21:AB57)</f>
        <v>773.3979999999998</v>
      </c>
      <c r="AC58" s="511"/>
      <c r="AD58" s="406" t="e">
        <f>SUM(AD21:AD57)</f>
        <v>#DIV/0!</v>
      </c>
      <c r="AE58" s="406" t="e">
        <f>SUM(AE21:AE57)</f>
        <v>#DIV/0!</v>
      </c>
      <c r="AF58" s="302"/>
    </row>
    <row r="59" spans="1:32" s="298" customFormat="1" ht="13.5" customHeight="1">
      <c r="A59" s="334"/>
      <c r="B59" s="466"/>
      <c r="C59" s="753"/>
      <c r="D59" s="753"/>
      <c r="E59" s="753"/>
      <c r="F59" s="753"/>
      <c r="G59" s="334"/>
      <c r="H59" s="378"/>
      <c r="I59" s="405"/>
      <c r="J59" s="405"/>
      <c r="K59" s="333"/>
      <c r="L59" s="387"/>
      <c r="M59" s="387"/>
      <c r="N59" s="387"/>
      <c r="O59" s="387"/>
      <c r="P59" s="859"/>
      <c r="Q59" s="387"/>
      <c r="R59" s="337"/>
      <c r="S59" s="617"/>
      <c r="T59" s="617"/>
      <c r="U59" s="617"/>
      <c r="V59" s="337"/>
      <c r="W59" s="337"/>
      <c r="X59" s="617"/>
      <c r="Y59" s="337"/>
      <c r="Z59" s="602"/>
      <c r="AA59" s="337"/>
      <c r="AB59" s="337"/>
      <c r="AC59" s="333"/>
      <c r="AD59" s="333"/>
      <c r="AE59" s="603"/>
      <c r="AF59" s="302"/>
    </row>
    <row r="60" spans="1:32" s="298" customFormat="1" ht="10.5" thickBot="1">
      <c r="A60" s="334"/>
      <c r="B60" s="179" t="str">
        <f>B20</f>
        <v>Kita Kesternich Schulstr. 2</v>
      </c>
      <c r="C60" s="278"/>
      <c r="D60" s="278"/>
      <c r="E60" s="278"/>
      <c r="F60" s="278"/>
      <c r="G60" s="272"/>
      <c r="H60" s="333"/>
      <c r="I60" s="405"/>
      <c r="J60" s="405"/>
      <c r="K60" s="378"/>
      <c r="L60" s="402">
        <f>SUM(L21:L57)</f>
        <v>784.72799999999984</v>
      </c>
      <c r="M60" s="387"/>
      <c r="N60" s="387"/>
      <c r="O60" s="387"/>
      <c r="P60" s="859"/>
      <c r="Q60" s="402">
        <f>SUM(Q21:Q57)</f>
        <v>0</v>
      </c>
      <c r="R60" s="402">
        <f>SUM(R21:R57)</f>
        <v>0</v>
      </c>
      <c r="S60" s="617"/>
      <c r="T60" s="402">
        <f t="shared" ref="T60:Z60" si="25">SUM(T21:T57)</f>
        <v>0</v>
      </c>
      <c r="U60" s="402">
        <f t="shared" si="25"/>
        <v>0</v>
      </c>
      <c r="V60" s="402">
        <f t="shared" si="25"/>
        <v>0</v>
      </c>
      <c r="W60" s="603">
        <f t="shared" si="25"/>
        <v>0</v>
      </c>
      <c r="X60" s="603">
        <f t="shared" si="25"/>
        <v>0</v>
      </c>
      <c r="Y60" s="402">
        <f t="shared" si="25"/>
        <v>0</v>
      </c>
      <c r="Z60" s="603">
        <f t="shared" si="25"/>
        <v>0</v>
      </c>
      <c r="AA60" s="337"/>
      <c r="AB60" s="402">
        <f>SUM(AB21:AB57)</f>
        <v>773.3979999999998</v>
      </c>
      <c r="AC60" s="333"/>
      <c r="AD60" s="402" t="e">
        <f>SUM(AD21:AD57)</f>
        <v>#DIV/0!</v>
      </c>
      <c r="AE60" s="599"/>
      <c r="AF60" s="302"/>
    </row>
    <row r="61" spans="1:32" s="298" customFormat="1" ht="11" thickBot="1">
      <c r="A61" s="334"/>
      <c r="B61" s="466"/>
      <c r="C61" s="753"/>
      <c r="D61" s="753"/>
      <c r="E61" s="753"/>
      <c r="F61" s="753"/>
      <c r="G61" s="334"/>
      <c r="H61" s="400" t="s">
        <v>88</v>
      </c>
      <c r="I61" s="337"/>
      <c r="J61" s="337"/>
      <c r="K61" s="401">
        <f>COUNTIF(K21:K57,"K")</f>
        <v>2</v>
      </c>
      <c r="L61" s="399">
        <f>SUMIF($K$21:$K$57,"K",L21:L57)</f>
        <v>11.33</v>
      </c>
      <c r="M61" s="334"/>
      <c r="N61" s="398"/>
      <c r="O61" s="334"/>
      <c r="P61" s="845"/>
      <c r="Q61" s="334"/>
      <c r="R61" s="334"/>
      <c r="S61" s="599"/>
      <c r="T61" s="334"/>
      <c r="U61" s="334"/>
      <c r="V61" s="334"/>
      <c r="W61" s="334"/>
      <c r="X61" s="599"/>
      <c r="Y61" s="334"/>
      <c r="Z61" s="599"/>
      <c r="AA61" s="337"/>
      <c r="AB61" s="334"/>
      <c r="AC61" s="334"/>
      <c r="AD61" s="334"/>
      <c r="AE61" s="617"/>
      <c r="AF61" s="302"/>
    </row>
    <row r="62" spans="1:32" s="298" customFormat="1" ht="11" thickBot="1">
      <c r="A62" s="334"/>
      <c r="B62" s="466"/>
      <c r="C62" s="753"/>
      <c r="D62" s="753"/>
      <c r="E62" s="753"/>
      <c r="F62" s="753"/>
      <c r="G62" s="334"/>
      <c r="H62" s="396" t="s">
        <v>89</v>
      </c>
      <c r="I62" s="337"/>
      <c r="J62" s="337"/>
      <c r="K62" s="397">
        <f>COUNTIF(K21:K57,"E")</f>
        <v>0</v>
      </c>
      <c r="L62" s="395">
        <f>SUMIF($K$21:$K$57,"E",L21:L57)</f>
        <v>0</v>
      </c>
      <c r="M62" s="392"/>
      <c r="O62" s="329"/>
      <c r="P62" s="846"/>
      <c r="Q62" s="395">
        <f>SUMIF($K$21:$K$57,"E",Q21:Q57)</f>
        <v>0</v>
      </c>
      <c r="R62" s="395">
        <f>SUMIF($K$21:$K$57,"E",R21:R57)</f>
        <v>0</v>
      </c>
      <c r="S62" s="616"/>
      <c r="T62" s="395">
        <f ca="1">SUMIF($K$21:$K$57,"E",T22:T57)</f>
        <v>0</v>
      </c>
      <c r="U62" s="395">
        <f t="shared" ref="U62:Z62" si="26">SUMIF($K$21:$K$57,"E",U21:U57)</f>
        <v>0</v>
      </c>
      <c r="V62" s="395">
        <f t="shared" si="26"/>
        <v>0</v>
      </c>
      <c r="W62" s="608">
        <f t="shared" si="26"/>
        <v>0</v>
      </c>
      <c r="X62" s="608">
        <f t="shared" si="26"/>
        <v>0</v>
      </c>
      <c r="Y62" s="395">
        <f t="shared" si="26"/>
        <v>0</v>
      </c>
      <c r="Z62" s="608">
        <f t="shared" si="26"/>
        <v>0</v>
      </c>
      <c r="AA62" s="337"/>
      <c r="AB62" s="337"/>
      <c r="AC62" s="337"/>
      <c r="AD62" s="337"/>
      <c r="AE62" s="618" t="e">
        <f>SUM(AE21:AE57)</f>
        <v>#DIV/0!</v>
      </c>
      <c r="AF62" s="302"/>
    </row>
    <row r="63" spans="1:32" s="298" customFormat="1" ht="11" thickBot="1">
      <c r="A63" s="334"/>
      <c r="B63" s="466"/>
      <c r="C63" s="753"/>
      <c r="D63" s="753"/>
      <c r="E63" s="753"/>
      <c r="F63" s="753"/>
      <c r="G63" s="378" t="s">
        <v>90</v>
      </c>
      <c r="H63" s="393" t="s">
        <v>91</v>
      </c>
      <c r="I63" s="337"/>
      <c r="J63" s="337"/>
      <c r="K63" s="394">
        <f>COUNTIF(K21:K57,"F")</f>
        <v>35</v>
      </c>
      <c r="L63" s="438">
        <f>SUMIF($K$21:$K$57,"F",L21:L57)</f>
        <v>773.3979999999998</v>
      </c>
      <c r="M63" s="392"/>
      <c r="N63" s="389"/>
      <c r="O63" s="378"/>
      <c r="P63" s="846"/>
      <c r="Q63" s="438">
        <f>SUMIF($K$21:$K$57,"F",Q21:Q57)</f>
        <v>0</v>
      </c>
      <c r="R63" s="438">
        <f>SUMIF($K$21:$K$57,"F",R21:R57)</f>
        <v>0</v>
      </c>
      <c r="S63" s="617"/>
      <c r="T63" s="438">
        <f t="shared" ref="T63:Z63" si="27">SUMIF($K$21:$K$57,"F",T21:T57)</f>
        <v>0</v>
      </c>
      <c r="U63" s="438">
        <f t="shared" si="27"/>
        <v>0</v>
      </c>
      <c r="V63" s="438">
        <f t="shared" si="27"/>
        <v>0</v>
      </c>
      <c r="W63" s="618">
        <f t="shared" si="27"/>
        <v>0</v>
      </c>
      <c r="X63" s="618">
        <f t="shared" si="27"/>
        <v>0</v>
      </c>
      <c r="Y63" s="438">
        <f t="shared" si="27"/>
        <v>0</v>
      </c>
      <c r="Z63" s="618">
        <f t="shared" si="27"/>
        <v>0</v>
      </c>
      <c r="AA63" s="337"/>
      <c r="AB63" s="438">
        <f>SUM(AB21:AB57)</f>
        <v>773.3979999999998</v>
      </c>
      <c r="AC63" s="377"/>
      <c r="AD63" s="438" t="e">
        <f>SUM(AD21:AD57)</f>
        <v>#DIV/0!</v>
      </c>
      <c r="AE63" s="598"/>
      <c r="AF63" s="302"/>
    </row>
    <row r="64" spans="1:32" s="298" customFormat="1" ht="11" thickBot="1">
      <c r="A64" s="334"/>
      <c r="B64" s="334"/>
      <c r="C64" s="334"/>
      <c r="D64" s="334"/>
      <c r="E64" s="433"/>
      <c r="F64" s="302"/>
      <c r="G64" s="753"/>
      <c r="H64" s="379"/>
      <c r="I64" s="337"/>
      <c r="J64" s="337"/>
      <c r="K64" s="379"/>
      <c r="L64" s="753"/>
      <c r="M64" s="387"/>
      <c r="N64" s="379"/>
      <c r="O64" s="379"/>
      <c r="P64" s="847"/>
      <c r="Q64" s="387"/>
      <c r="R64" s="387"/>
      <c r="S64" s="617"/>
      <c r="T64" s="598"/>
      <c r="U64" s="387"/>
      <c r="V64" s="387"/>
      <c r="W64" s="378"/>
      <c r="X64" s="598"/>
      <c r="Y64" s="378"/>
      <c r="Z64" s="598"/>
      <c r="AA64" s="337"/>
      <c r="AB64" s="378"/>
      <c r="AC64" s="388"/>
      <c r="AD64" s="378"/>
      <c r="AE64" s="605" t="e">
        <f>ROUND(SUM(AE62:AE63),2)</f>
        <v>#DIV/0!</v>
      </c>
      <c r="AF64" s="302"/>
    </row>
    <row r="65" spans="1:32" s="298" customFormat="1" ht="12" thickBot="1">
      <c r="A65" s="334"/>
      <c r="B65" s="334"/>
      <c r="C65" s="334"/>
      <c r="D65" s="334"/>
      <c r="E65" s="433"/>
      <c r="F65" s="334"/>
      <c r="G65" s="386" t="s">
        <v>92</v>
      </c>
      <c r="I65" s="442"/>
      <c r="J65" s="442"/>
      <c r="K65" s="443">
        <f>SUM(K63:K64)</f>
        <v>35</v>
      </c>
      <c r="L65" s="382">
        <f>SUM(L63:L64)</f>
        <v>773.3979999999998</v>
      </c>
      <c r="M65" s="384"/>
      <c r="N65" s="384"/>
      <c r="O65" s="384"/>
      <c r="P65" s="848"/>
      <c r="Q65" s="382">
        <f>SUM(Q63:Q64)</f>
        <v>0</v>
      </c>
      <c r="R65" s="382">
        <f>SUM(R63:R64)</f>
        <v>0</v>
      </c>
      <c r="S65" s="646"/>
      <c r="T65" s="605">
        <f>ROUND(SUM(T63:T64),2)</f>
        <v>0</v>
      </c>
      <c r="U65" s="382">
        <f t="shared" ref="U65:W65" si="28">ROUND(SUM(U63:U64),2)</f>
        <v>0</v>
      </c>
      <c r="V65" s="382">
        <f t="shared" si="28"/>
        <v>0</v>
      </c>
      <c r="W65" s="605">
        <f t="shared" si="28"/>
        <v>0</v>
      </c>
      <c r="X65" s="605">
        <f>ROUND(SUM(X63:X64),2)</f>
        <v>0</v>
      </c>
      <c r="Y65" s="382">
        <f>ROUND(SUM(Y63:Y64),2)</f>
        <v>0</v>
      </c>
      <c r="Z65" s="605">
        <f>ROUND(SUM(Z63:Z64),2)</f>
        <v>0</v>
      </c>
      <c r="AA65" s="337"/>
      <c r="AB65" s="382">
        <f>SUM(AB63:AB64)</f>
        <v>773.3979999999998</v>
      </c>
      <c r="AC65" s="383"/>
      <c r="AD65" s="382" t="e">
        <f>ROUND(SUM(AD63:AD64),2)</f>
        <v>#DIV/0!</v>
      </c>
      <c r="AE65" s="628"/>
      <c r="AF65" s="302"/>
    </row>
    <row r="66" spans="1:32" s="298" customFormat="1" ht="11.5">
      <c r="A66" s="334"/>
      <c r="B66" s="334"/>
      <c r="C66" s="334"/>
      <c r="D66" s="334"/>
      <c r="E66" s="433"/>
      <c r="F66" s="334"/>
      <c r="G66" s="386"/>
      <c r="I66" s="442"/>
      <c r="J66" s="442"/>
      <c r="K66" s="442"/>
      <c r="L66" s="383"/>
      <c r="M66" s="384"/>
      <c r="N66" s="384"/>
      <c r="O66" s="384"/>
      <c r="P66" s="848"/>
      <c r="Q66" s="383"/>
      <c r="R66" s="383"/>
      <c r="S66" s="646"/>
      <c r="T66" s="646"/>
      <c r="U66" s="383"/>
      <c r="V66" s="383"/>
      <c r="W66" s="646"/>
      <c r="X66" s="646"/>
      <c r="Y66" s="383"/>
      <c r="Z66" s="646"/>
      <c r="AA66" s="337"/>
      <c r="AB66" s="383"/>
      <c r="AC66" s="383"/>
      <c r="AD66" s="383"/>
      <c r="AE66" s="628"/>
      <c r="AF66" s="302"/>
    </row>
    <row r="67" spans="1:32" s="298" customFormat="1" ht="10.5" thickBot="1">
      <c r="A67" s="334"/>
      <c r="B67" s="179" t="str">
        <f>B9</f>
        <v>Kita Kesternich Schulstr. 4</v>
      </c>
      <c r="C67" s="278"/>
      <c r="D67" s="278"/>
      <c r="E67" s="278"/>
      <c r="F67" s="278"/>
      <c r="G67" s="272"/>
      <c r="H67" s="333"/>
      <c r="I67" s="405"/>
      <c r="J67" s="405"/>
      <c r="K67" s="378"/>
      <c r="L67" s="402">
        <f>SUM(L10:L18)</f>
        <v>146.60999999999999</v>
      </c>
      <c r="M67" s="387"/>
      <c r="N67" s="387"/>
      <c r="O67" s="387"/>
      <c r="P67" s="859"/>
      <c r="Q67" s="402">
        <f>Q19</f>
        <v>0</v>
      </c>
      <c r="R67" s="402">
        <f>R19</f>
        <v>0</v>
      </c>
      <c r="S67" s="617"/>
      <c r="T67" s="402">
        <f>T19</f>
        <v>0</v>
      </c>
      <c r="U67" s="402">
        <f>U19</f>
        <v>0</v>
      </c>
      <c r="V67" s="402">
        <f t="shared" ref="V67:AD67" si="29">V19</f>
        <v>0</v>
      </c>
      <c r="W67" s="402">
        <f t="shared" si="29"/>
        <v>0</v>
      </c>
      <c r="X67" s="402">
        <f t="shared" si="29"/>
        <v>0</v>
      </c>
      <c r="Y67" s="402">
        <f t="shared" si="29"/>
        <v>0</v>
      </c>
      <c r="Z67" s="402">
        <f t="shared" si="29"/>
        <v>0</v>
      </c>
      <c r="AA67" s="337"/>
      <c r="AB67" s="402">
        <f t="shared" si="29"/>
        <v>146.60999999999999</v>
      </c>
      <c r="AC67" s="333"/>
      <c r="AD67" s="402" t="e">
        <f t="shared" si="29"/>
        <v>#DIV/0!</v>
      </c>
      <c r="AE67" s="599"/>
      <c r="AF67" s="302"/>
    </row>
    <row r="68" spans="1:32" s="298" customFormat="1" ht="11" thickBot="1">
      <c r="A68" s="334"/>
      <c r="B68" s="466"/>
      <c r="C68" s="753"/>
      <c r="D68" s="753"/>
      <c r="E68" s="753"/>
      <c r="F68" s="753"/>
      <c r="G68" s="334"/>
      <c r="H68" s="400" t="s">
        <v>88</v>
      </c>
      <c r="I68" s="337"/>
      <c r="J68" s="337"/>
      <c r="K68" s="401">
        <f>COUNTIF(K10:K18,"K")</f>
        <v>0</v>
      </c>
      <c r="L68" s="399">
        <f>SUMIF($K$10:$K$18,"K",L10:L18)</f>
        <v>0</v>
      </c>
      <c r="M68" s="334"/>
      <c r="N68" s="398"/>
      <c r="O68" s="334"/>
      <c r="P68" s="845"/>
      <c r="Q68" s="334"/>
      <c r="R68" s="334"/>
      <c r="S68" s="599"/>
      <c r="T68" s="334"/>
      <c r="U68" s="334"/>
      <c r="V68" s="334"/>
      <c r="W68" s="334"/>
      <c r="X68" s="599"/>
      <c r="Y68" s="334"/>
      <c r="Z68" s="599"/>
      <c r="AA68" s="337"/>
      <c r="AB68" s="334"/>
      <c r="AC68" s="334"/>
      <c r="AD68" s="334"/>
      <c r="AE68" s="617"/>
      <c r="AF68" s="302"/>
    </row>
    <row r="69" spans="1:32" s="298" customFormat="1" ht="11" thickBot="1">
      <c r="A69" s="334"/>
      <c r="B69" s="466"/>
      <c r="C69" s="753"/>
      <c r="D69" s="753"/>
      <c r="E69" s="753"/>
      <c r="F69" s="753"/>
      <c r="G69" s="334"/>
      <c r="H69" s="396" t="s">
        <v>89</v>
      </c>
      <c r="I69" s="337"/>
      <c r="J69" s="337"/>
      <c r="K69" s="397">
        <f>COUNTIF(K10:K18,"E")</f>
        <v>0</v>
      </c>
      <c r="L69" s="395">
        <f>SUMIF($K$10:$K$18,"E",L10:L18)</f>
        <v>0</v>
      </c>
      <c r="M69" s="392"/>
      <c r="O69" s="329"/>
      <c r="P69" s="846"/>
      <c r="Q69" s="395">
        <f>SUMIF($K$10:$K$18,"E",Q10:Q18)</f>
        <v>0</v>
      </c>
      <c r="R69" s="395">
        <f>SUMIF($K$10:$K$18,"E",R10:R18)</f>
        <v>0</v>
      </c>
      <c r="S69" s="616"/>
      <c r="T69" s="395">
        <f t="shared" ref="T69:Z69" si="30">SUMIF($K$10:$K$18,"E",T10:T18)</f>
        <v>0</v>
      </c>
      <c r="U69" s="395">
        <f t="shared" si="30"/>
        <v>0</v>
      </c>
      <c r="V69" s="395">
        <f t="shared" si="30"/>
        <v>0</v>
      </c>
      <c r="W69" s="608">
        <f t="shared" si="30"/>
        <v>0</v>
      </c>
      <c r="X69" s="608">
        <f t="shared" si="30"/>
        <v>0</v>
      </c>
      <c r="Y69" s="395">
        <f t="shared" si="30"/>
        <v>0</v>
      </c>
      <c r="Z69" s="608">
        <f t="shared" si="30"/>
        <v>0</v>
      </c>
      <c r="AA69" s="337"/>
      <c r="AB69" s="337"/>
      <c r="AC69" s="337"/>
      <c r="AD69" s="337"/>
      <c r="AE69" s="618" t="e">
        <f>SUM(AE10:AE18)</f>
        <v>#DIV/0!</v>
      </c>
      <c r="AF69" s="302"/>
    </row>
    <row r="70" spans="1:32" s="298" customFormat="1" ht="11" thickBot="1">
      <c r="A70" s="334"/>
      <c r="B70" s="466"/>
      <c r="C70" s="753"/>
      <c r="D70" s="753"/>
      <c r="E70" s="753"/>
      <c r="F70" s="753"/>
      <c r="G70" s="378" t="s">
        <v>90</v>
      </c>
      <c r="H70" s="393" t="s">
        <v>91</v>
      </c>
      <c r="I70" s="337"/>
      <c r="J70" s="337"/>
      <c r="K70" s="394">
        <f>COUNTIF(K10:K18,"F")</f>
        <v>9</v>
      </c>
      <c r="L70" s="438">
        <f>SUMIF($K$10:$K$18,"F",L10:L18)</f>
        <v>146.60999999999999</v>
      </c>
      <c r="M70" s="392"/>
      <c r="N70" s="389"/>
      <c r="O70" s="378"/>
      <c r="P70" s="846"/>
      <c r="Q70" s="438">
        <f>SUMIF($K$10:$K$18,"F",Q10:Q18)</f>
        <v>0</v>
      </c>
      <c r="R70" s="438">
        <f>SUMIF($K$10:$K$18,"F",R10:R18)</f>
        <v>0</v>
      </c>
      <c r="S70" s="617"/>
      <c r="T70" s="438">
        <f t="shared" ref="T70:Z70" si="31">SUMIF($K$10:$K$18,"F",T10:T18)</f>
        <v>0</v>
      </c>
      <c r="U70" s="438">
        <f t="shared" si="31"/>
        <v>0</v>
      </c>
      <c r="V70" s="438">
        <f t="shared" si="31"/>
        <v>0</v>
      </c>
      <c r="W70" s="618">
        <f t="shared" si="31"/>
        <v>0</v>
      </c>
      <c r="X70" s="618">
        <f t="shared" si="31"/>
        <v>0</v>
      </c>
      <c r="Y70" s="438">
        <f t="shared" si="31"/>
        <v>0</v>
      </c>
      <c r="Z70" s="618">
        <f t="shared" si="31"/>
        <v>0</v>
      </c>
      <c r="AA70" s="337"/>
      <c r="AB70" s="438">
        <f>SUM(AB10:AB18)</f>
        <v>146.60999999999999</v>
      </c>
      <c r="AC70" s="377"/>
      <c r="AD70" s="438" t="e">
        <f>SUM(AD10:AD18)</f>
        <v>#DIV/0!</v>
      </c>
      <c r="AE70" s="598"/>
      <c r="AF70" s="302"/>
    </row>
    <row r="71" spans="1:32" s="298" customFormat="1" ht="11" thickBot="1">
      <c r="A71" s="334"/>
      <c r="B71" s="334"/>
      <c r="C71" s="334"/>
      <c r="D71" s="334"/>
      <c r="E71" s="433"/>
      <c r="F71" s="302"/>
      <c r="G71" s="753"/>
      <c r="H71" s="379"/>
      <c r="I71" s="337"/>
      <c r="J71" s="337"/>
      <c r="K71" s="379"/>
      <c r="L71" s="753"/>
      <c r="M71" s="387"/>
      <c r="N71" s="379"/>
      <c r="O71" s="379"/>
      <c r="P71" s="847"/>
      <c r="Q71" s="387"/>
      <c r="R71" s="387"/>
      <c r="S71" s="617"/>
      <c r="T71" s="598"/>
      <c r="U71" s="387"/>
      <c r="V71" s="387"/>
      <c r="W71" s="378"/>
      <c r="X71" s="598"/>
      <c r="Y71" s="378"/>
      <c r="Z71" s="598"/>
      <c r="AA71" s="337"/>
      <c r="AB71" s="378"/>
      <c r="AC71" s="388"/>
      <c r="AD71" s="378"/>
      <c r="AE71" s="605" t="e">
        <f>ROUND(SUM(AE69:AE70),2)</f>
        <v>#DIV/0!</v>
      </c>
      <c r="AF71" s="302"/>
    </row>
    <row r="72" spans="1:32" s="298" customFormat="1" ht="12" thickBot="1">
      <c r="A72" s="334"/>
      <c r="B72" s="334"/>
      <c r="C72" s="334"/>
      <c r="D72" s="334"/>
      <c r="E72" s="433"/>
      <c r="F72" s="334"/>
      <c r="G72" s="386" t="s">
        <v>92</v>
      </c>
      <c r="I72" s="442"/>
      <c r="J72" s="442"/>
      <c r="K72" s="443">
        <f>SUM(K70:K71)</f>
        <v>9</v>
      </c>
      <c r="L72" s="382">
        <f>SUM(L70:L71)</f>
        <v>146.60999999999999</v>
      </c>
      <c r="M72" s="384"/>
      <c r="N72" s="384"/>
      <c r="O72" s="384"/>
      <c r="P72" s="848"/>
      <c r="Q72" s="382">
        <f>SUM(Q70:Q71)</f>
        <v>0</v>
      </c>
      <c r="R72" s="382">
        <f>SUM(R70:R71)</f>
        <v>0</v>
      </c>
      <c r="S72" s="646"/>
      <c r="T72" s="605">
        <f>ROUND(SUM(T70:T71),2)</f>
        <v>0</v>
      </c>
      <c r="U72" s="382">
        <f t="shared" ref="U72:W72" si="32">ROUND(SUM(U70:U71),2)</f>
        <v>0</v>
      </c>
      <c r="V72" s="382">
        <f t="shared" si="32"/>
        <v>0</v>
      </c>
      <c r="W72" s="605">
        <f t="shared" si="32"/>
        <v>0</v>
      </c>
      <c r="X72" s="605">
        <f>ROUND(SUM(X70:X71),2)</f>
        <v>0</v>
      </c>
      <c r="Y72" s="382">
        <f>ROUND(SUM(Y70:Y71),2)</f>
        <v>0</v>
      </c>
      <c r="Z72" s="605">
        <f>ROUND(SUM(Z70:Z71),2)</f>
        <v>0</v>
      </c>
      <c r="AA72" s="337"/>
      <c r="AB72" s="382">
        <f>SUM(AB70:AB71)</f>
        <v>146.60999999999999</v>
      </c>
      <c r="AC72" s="383"/>
      <c r="AD72" s="382" t="e">
        <f>ROUND(SUM(AD70:AD71),2)</f>
        <v>#DIV/0!</v>
      </c>
      <c r="AE72" s="628"/>
      <c r="AF72" s="302"/>
    </row>
    <row r="73" spans="1:32">
      <c r="A73" s="334"/>
      <c r="B73" s="334"/>
      <c r="C73" s="334"/>
      <c r="D73" s="334"/>
      <c r="E73" s="433"/>
      <c r="F73" s="334"/>
      <c r="G73" s="334"/>
      <c r="H73" s="334"/>
      <c r="I73" s="334"/>
      <c r="J73" s="334"/>
      <c r="K73" s="334"/>
      <c r="L73" s="334"/>
      <c r="M73" s="334"/>
      <c r="N73" s="334"/>
      <c r="O73" s="334"/>
      <c r="P73" s="841"/>
      <c r="Q73" s="334"/>
      <c r="R73" s="334"/>
      <c r="S73" s="628"/>
      <c r="T73" s="628"/>
      <c r="U73" s="628"/>
      <c r="V73" s="334"/>
      <c r="W73" s="334"/>
      <c r="X73" s="628"/>
      <c r="Y73" s="334"/>
      <c r="Z73" s="628"/>
      <c r="AA73" s="334"/>
      <c r="AB73" s="334"/>
      <c r="AC73" s="334"/>
      <c r="AD73" s="334"/>
    </row>
  </sheetData>
  <sheetProtection algorithmName="SHA-512" hashValue="TvpF+FPOYJknpxCg8ewAGFwx4IMKdt16Et7265UwQC0N9UiCEYsbedd5YRujrM23nr0BydWvSuKOxhFa3QZ9cw==" saltValue="x3xBd5roRSrTVqNnuteU9Q==" spinCount="100000" sheet="1" objects="1" scenarios="1" formatColumns="0" formatRows="0" autoFilter="0"/>
  <autoFilter ref="B8:AE59" xr:uid="{00000000-0009-0000-0000-000029000000}"/>
  <mergeCells count="1">
    <mergeCell ref="AA7:AE7"/>
  </mergeCells>
  <conditionalFormatting sqref="K10:K18 K21:K57">
    <cfRule type="containsText" dxfId="67" priority="4" operator="containsText" text="F">
      <formula>NOT(ISERROR(SEARCH("F",K10)))</formula>
    </cfRule>
    <cfRule type="containsText" dxfId="66" priority="5" operator="containsText" text="K">
      <formula>NOT(ISERROR(SEARCH("K",K10)))</formula>
    </cfRule>
    <cfRule type="containsText" dxfId="65"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4" orientation="landscape" r:id="rId1"/>
  <headerFooter alignWithMargins="0">
    <oddFooter>&amp;L&amp;D&amp;C&amp;F - &amp;A&amp;RSeite &amp;P von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7"/>
  </sheetPr>
  <dimension ref="A1:AF33"/>
  <sheetViews>
    <sheetView view="pageBreakPreview" topLeftCell="C1" zoomScale="115" zoomScaleNormal="115" zoomScaleSheetLayoutView="115" workbookViewId="0">
      <pane ySplit="8" topLeftCell="A9" activePane="bottomLeft" state="frozen"/>
      <selection activeCell="O30" sqref="O30"/>
      <selection pane="bottomLeft" activeCell="O10" sqref="O10:O25"/>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4531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7265625" style="636" customWidth="1"/>
    <col min="24" max="24" width="9"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Z32*12</f>
        <v>0</v>
      </c>
      <c r="AF2" s="509"/>
    </row>
    <row r="3" spans="1:32" s="501" customFormat="1" ht="10.5">
      <c r="A3" s="334"/>
      <c r="B3" s="794" t="str">
        <f>Objektübersicht!E15</f>
        <v>Kita Mandala</v>
      </c>
      <c r="C3" s="795"/>
      <c r="D3" s="795"/>
      <c r="E3" s="796"/>
      <c r="F3" s="785"/>
      <c r="G3" s="785"/>
      <c r="H3" s="785"/>
      <c r="I3" s="785"/>
      <c r="J3" s="796"/>
      <c r="K3" s="448">
        <f>Objektübersicht!I15</f>
        <v>4</v>
      </c>
      <c r="L3" s="506">
        <f>Objektübersicht!O15</f>
        <v>48</v>
      </c>
      <c r="M3" s="506">
        <f>Objektübersicht!P15</f>
        <v>5</v>
      </c>
      <c r="N3" s="557">
        <f>Objektübersicht!Q15</f>
        <v>228</v>
      </c>
      <c r="O3" s="689">
        <f>Preisblatt!$E$36</f>
        <v>0</v>
      </c>
      <c r="P3" s="842" t="s">
        <v>4</v>
      </c>
      <c r="Q3" s="785"/>
      <c r="R3" s="786"/>
      <c r="S3" s="787"/>
      <c r="T3" s="787"/>
      <c r="U3" s="787"/>
      <c r="V3" s="786"/>
      <c r="W3" s="786"/>
      <c r="X3" s="787"/>
      <c r="Y3" s="786"/>
      <c r="Z3" s="787"/>
      <c r="AA3" s="504"/>
      <c r="AB3" s="504"/>
      <c r="AC3" s="505"/>
      <c r="AD3" s="507" t="s">
        <v>105</v>
      </c>
      <c r="AE3" s="828" t="e">
        <f>'Übersicht UR'!X16</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(AE3+AE2)/L32</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(AE2+AE3)/Q32</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Mandala</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683</v>
      </c>
      <c r="G10" s="421" t="s">
        <v>353</v>
      </c>
      <c r="H10" s="490" t="s">
        <v>578</v>
      </c>
      <c r="I10" s="686">
        <f t="shared" ref="I10:I25" si="0">IF(VLOOKUP(H10,Gr_KG,TRUE)=H10,VLOOKUP(H10,Gr_KG,7),0)</f>
        <v>3</v>
      </c>
      <c r="J10" s="419">
        <f t="shared" ref="J10:J25" si="1">IF(VLOOKUP(H10,Gr_KG,TRUE)=H10,VLOOKUP(H10,Gr_KG,6),0)</f>
        <v>0</v>
      </c>
      <c r="K10" s="418" t="s">
        <v>46</v>
      </c>
      <c r="L10" s="417">
        <v>5.7</v>
      </c>
      <c r="M10" s="478">
        <v>5</v>
      </c>
      <c r="N10" s="120">
        <f t="shared" ref="N10:N25" si="2">IF(M10=5,$N$3,IF(M10=2,($N$3/5)*M10,IF(M10=1,($N$3/5),IF(M10="1m",11,0))))</f>
        <v>228</v>
      </c>
      <c r="O10" s="274">
        <f t="shared" ref="O10:O25" si="3">IF(VLOOKUP(H10,Gr_KG,TRUE)=H10,VLOOKUP(H10,Gr_KG,3),0)</f>
        <v>0</v>
      </c>
      <c r="P10" s="958"/>
      <c r="Q10" s="12">
        <f t="shared" ref="Q10:Q25" si="4">IF(O10&lt;&gt;0,L10*N10,0)</f>
        <v>0</v>
      </c>
      <c r="R10" s="12">
        <f>IF(O10&lt;&gt;0,Q10/O10,0)</f>
        <v>0</v>
      </c>
      <c r="S10" s="595">
        <f t="shared" ref="S10:S25" si="5">IF(Q10&lt;&gt;0,L10/O10*$O$2,0)</f>
        <v>0</v>
      </c>
      <c r="T10" s="612">
        <f>N10*S10/12</f>
        <v>0</v>
      </c>
      <c r="U10" s="958"/>
      <c r="V10" s="959"/>
      <c r="W10" s="960"/>
      <c r="X10" s="961"/>
      <c r="Y10" s="182">
        <f>R10+V10</f>
        <v>0</v>
      </c>
      <c r="Z10" s="610">
        <f>T10+X10</f>
        <v>0</v>
      </c>
      <c r="AA10" s="184" t="str">
        <f t="shared" ref="AA10:AA25" si="6">IF(K10="F","Ja","Nein")</f>
        <v>Ja</v>
      </c>
      <c r="AB10" s="12">
        <f t="shared" ref="AB10:AB25" si="7">IF(AA10="Ja",L10,0)</f>
        <v>5.7</v>
      </c>
      <c r="AC10" s="276">
        <f t="shared" ref="AC10:AC25" si="8">IF(VLOOKUP(H10,Gr_KG,TRUE)=H10,VLOOKUP(H10,Gr_KG,4),0)</f>
        <v>0</v>
      </c>
      <c r="AD10" s="12" t="e">
        <f>IF(AB10&lt;&gt;0,AB10/AC10,0)</f>
        <v>#DIV/0!</v>
      </c>
      <c r="AE10" s="595" t="e">
        <f t="shared" ref="AE10:AE25" si="9">IF(AB10&lt;&gt;0,AB10/AC10*$O$3,0)</f>
        <v>#DIV/0!</v>
      </c>
      <c r="AF10" s="302"/>
    </row>
    <row r="11" spans="1:32" s="298" customFormat="1">
      <c r="A11" s="334"/>
      <c r="B11" s="418">
        <f t="shared" ref="B11:B25" si="10">B10+1</f>
        <v>2</v>
      </c>
      <c r="C11" s="428"/>
      <c r="D11" s="428" t="s">
        <v>360</v>
      </c>
      <c r="E11" s="491"/>
      <c r="F11" s="282" t="s">
        <v>185</v>
      </c>
      <c r="G11" s="421" t="s">
        <v>364</v>
      </c>
      <c r="H11" s="490" t="s">
        <v>179</v>
      </c>
      <c r="I11" s="686">
        <f t="shared" si="0"/>
        <v>2</v>
      </c>
      <c r="J11" s="419">
        <f t="shared" si="1"/>
        <v>0</v>
      </c>
      <c r="K11" s="418" t="s">
        <v>46</v>
      </c>
      <c r="L11" s="417">
        <v>8.1199999999999992</v>
      </c>
      <c r="M11" s="478">
        <v>2</v>
      </c>
      <c r="N11" s="120">
        <f t="shared" si="2"/>
        <v>91.2</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8.1199999999999992</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746</v>
      </c>
      <c r="G12" s="421" t="s">
        <v>364</v>
      </c>
      <c r="H12" s="490" t="s">
        <v>505</v>
      </c>
      <c r="I12" s="686">
        <f t="shared" si="0"/>
        <v>3</v>
      </c>
      <c r="J12" s="419">
        <f t="shared" si="1"/>
        <v>0</v>
      </c>
      <c r="K12" s="418" t="s">
        <v>46</v>
      </c>
      <c r="L12" s="417">
        <v>1.07</v>
      </c>
      <c r="M12" s="478">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1.07</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747</v>
      </c>
      <c r="G13" s="421" t="s">
        <v>364</v>
      </c>
      <c r="H13" s="490" t="s">
        <v>574</v>
      </c>
      <c r="I13" s="686">
        <f t="shared" si="0"/>
        <v>2</v>
      </c>
      <c r="J13" s="419">
        <f t="shared" si="1"/>
        <v>0</v>
      </c>
      <c r="K13" s="418" t="s">
        <v>46</v>
      </c>
      <c r="L13" s="417">
        <v>12.7</v>
      </c>
      <c r="M13" s="478">
        <v>5</v>
      </c>
      <c r="N13" s="120">
        <f t="shared" si="2"/>
        <v>228</v>
      </c>
      <c r="O13" s="274">
        <f t="shared" si="3"/>
        <v>0</v>
      </c>
      <c r="P13" s="958"/>
      <c r="Q13" s="12">
        <f t="shared" si="4"/>
        <v>0</v>
      </c>
      <c r="R13" s="12">
        <f t="shared" ref="R13:R25" si="11">IF(O13&lt;&gt;0,Q13/O13,0)</f>
        <v>0</v>
      </c>
      <c r="S13" s="595">
        <f t="shared" si="5"/>
        <v>0</v>
      </c>
      <c r="T13" s="612">
        <f t="shared" ref="T13:T25" si="12">N13*S13/12</f>
        <v>0</v>
      </c>
      <c r="U13" s="958"/>
      <c r="V13" s="959"/>
      <c r="W13" s="960"/>
      <c r="X13" s="961"/>
      <c r="Y13" s="182">
        <f t="shared" ref="Y13:Y25" si="13">R13+V13</f>
        <v>0</v>
      </c>
      <c r="Z13" s="610">
        <f t="shared" ref="Z13:Z25" si="14">T13+X13</f>
        <v>0</v>
      </c>
      <c r="AA13" s="184" t="str">
        <f t="shared" si="6"/>
        <v>Ja</v>
      </c>
      <c r="AB13" s="12">
        <f t="shared" si="7"/>
        <v>12.7</v>
      </c>
      <c r="AC13" s="276">
        <f t="shared" si="8"/>
        <v>0</v>
      </c>
      <c r="AD13" s="12" t="e">
        <f t="shared" ref="AD13:AD25" si="15">IF(AB13&lt;&gt;0,AB13/AC13,0)</f>
        <v>#DIV/0!</v>
      </c>
      <c r="AE13" s="595" t="e">
        <f t="shared" si="9"/>
        <v>#DIV/0!</v>
      </c>
      <c r="AF13" s="302"/>
    </row>
    <row r="14" spans="1:32" s="298" customFormat="1">
      <c r="A14" s="334"/>
      <c r="B14" s="418">
        <f t="shared" si="10"/>
        <v>5</v>
      </c>
      <c r="C14" s="428"/>
      <c r="D14" s="428" t="s">
        <v>360</v>
      </c>
      <c r="E14" s="491"/>
      <c r="F14" s="282" t="s">
        <v>748</v>
      </c>
      <c r="G14" s="421" t="s">
        <v>364</v>
      </c>
      <c r="H14" s="490" t="s">
        <v>505</v>
      </c>
      <c r="I14" s="686">
        <f t="shared" si="0"/>
        <v>3</v>
      </c>
      <c r="J14" s="419">
        <f t="shared" si="1"/>
        <v>0</v>
      </c>
      <c r="K14" s="418" t="s">
        <v>46</v>
      </c>
      <c r="L14" s="417">
        <v>24.38</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24.38</v>
      </c>
      <c r="AC14" s="276">
        <f t="shared" si="8"/>
        <v>0</v>
      </c>
      <c r="AD14" s="12" t="e">
        <f t="shared" si="15"/>
        <v>#DIV/0!</v>
      </c>
      <c r="AE14" s="595" t="e">
        <f t="shared" si="9"/>
        <v>#DIV/0!</v>
      </c>
      <c r="AF14" s="302"/>
    </row>
    <row r="15" spans="1:32" s="298" customFormat="1">
      <c r="A15" s="334"/>
      <c r="B15" s="418">
        <f t="shared" si="10"/>
        <v>6</v>
      </c>
      <c r="C15" s="428"/>
      <c r="D15" s="428" t="s">
        <v>360</v>
      </c>
      <c r="E15" s="491"/>
      <c r="F15" s="282" t="s">
        <v>749</v>
      </c>
      <c r="G15" s="421" t="s">
        <v>353</v>
      </c>
      <c r="H15" s="490" t="s">
        <v>581</v>
      </c>
      <c r="I15" s="686">
        <f t="shared" si="0"/>
        <v>1</v>
      </c>
      <c r="J15" s="419">
        <f t="shared" si="1"/>
        <v>0</v>
      </c>
      <c r="K15" s="418" t="s">
        <v>46</v>
      </c>
      <c r="L15" s="417">
        <v>4.84</v>
      </c>
      <c r="M15" s="478">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4.84</v>
      </c>
      <c r="AC15" s="276">
        <f t="shared" si="8"/>
        <v>0</v>
      </c>
      <c r="AD15" s="12" t="e">
        <f t="shared" si="15"/>
        <v>#DIV/0!</v>
      </c>
      <c r="AE15" s="595" t="e">
        <f t="shared" si="9"/>
        <v>#DIV/0!</v>
      </c>
      <c r="AF15" s="302"/>
    </row>
    <row r="16" spans="1:32" s="298" customFormat="1">
      <c r="A16" s="334"/>
      <c r="B16" s="418">
        <f t="shared" si="10"/>
        <v>7</v>
      </c>
      <c r="C16" s="428"/>
      <c r="D16" s="428" t="s">
        <v>360</v>
      </c>
      <c r="E16" s="491"/>
      <c r="F16" s="282" t="s">
        <v>750</v>
      </c>
      <c r="G16" s="421" t="s">
        <v>353</v>
      </c>
      <c r="H16" s="490" t="s">
        <v>581</v>
      </c>
      <c r="I16" s="686">
        <f t="shared" si="0"/>
        <v>1</v>
      </c>
      <c r="J16" s="419">
        <f t="shared" si="1"/>
        <v>0</v>
      </c>
      <c r="K16" s="418" t="s">
        <v>46</v>
      </c>
      <c r="L16" s="417">
        <v>4.08</v>
      </c>
      <c r="M16" s="478">
        <v>5</v>
      </c>
      <c r="N16" s="120">
        <f t="shared" si="2"/>
        <v>228</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4.08</v>
      </c>
      <c r="AC16" s="276">
        <f t="shared" si="8"/>
        <v>0</v>
      </c>
      <c r="AD16" s="12" t="e">
        <f t="shared" si="15"/>
        <v>#DIV/0!</v>
      </c>
      <c r="AE16" s="595" t="e">
        <f t="shared" si="9"/>
        <v>#DIV/0!</v>
      </c>
      <c r="AF16" s="302"/>
    </row>
    <row r="17" spans="1:32" s="298" customFormat="1">
      <c r="A17" s="334"/>
      <c r="B17" s="418">
        <f t="shared" si="10"/>
        <v>8</v>
      </c>
      <c r="C17" s="428"/>
      <c r="D17" s="428" t="s">
        <v>360</v>
      </c>
      <c r="E17" s="491"/>
      <c r="F17" s="282" t="s">
        <v>188</v>
      </c>
      <c r="G17" s="421" t="s">
        <v>353</v>
      </c>
      <c r="H17" s="490" t="s">
        <v>582</v>
      </c>
      <c r="I17" s="686">
        <f t="shared" si="0"/>
        <v>1</v>
      </c>
      <c r="J17" s="419">
        <f t="shared" si="1"/>
        <v>0</v>
      </c>
      <c r="K17" s="418" t="s">
        <v>46</v>
      </c>
      <c r="L17" s="417">
        <v>1.9</v>
      </c>
      <c r="M17" s="478">
        <v>5</v>
      </c>
      <c r="N17" s="120">
        <f t="shared" si="2"/>
        <v>228</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1.9</v>
      </c>
      <c r="AC17" s="276">
        <f t="shared" si="8"/>
        <v>0</v>
      </c>
      <c r="AD17" s="12" t="e">
        <f t="shared" si="15"/>
        <v>#DIV/0!</v>
      </c>
      <c r="AE17" s="595" t="e">
        <f t="shared" si="9"/>
        <v>#DIV/0!</v>
      </c>
      <c r="AF17" s="302"/>
    </row>
    <row r="18" spans="1:32" s="298" customFormat="1">
      <c r="A18" s="334"/>
      <c r="B18" s="418">
        <f t="shared" si="10"/>
        <v>9</v>
      </c>
      <c r="C18" s="428"/>
      <c r="D18" s="428" t="s">
        <v>360</v>
      </c>
      <c r="E18" s="491"/>
      <c r="F18" s="282" t="s">
        <v>580</v>
      </c>
      <c r="G18" s="421" t="s">
        <v>353</v>
      </c>
      <c r="H18" s="490" t="s">
        <v>581</v>
      </c>
      <c r="I18" s="686">
        <f t="shared" si="0"/>
        <v>1</v>
      </c>
      <c r="J18" s="419">
        <f t="shared" si="1"/>
        <v>0</v>
      </c>
      <c r="K18" s="418" t="s">
        <v>46</v>
      </c>
      <c r="L18" s="417">
        <v>3.13</v>
      </c>
      <c r="M18" s="478">
        <v>5</v>
      </c>
      <c r="N18" s="120">
        <f t="shared" si="2"/>
        <v>228</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3.13</v>
      </c>
      <c r="AC18" s="276">
        <f t="shared" si="8"/>
        <v>0</v>
      </c>
      <c r="AD18" s="12" t="e">
        <f t="shared" si="15"/>
        <v>#DIV/0!</v>
      </c>
      <c r="AE18" s="595" t="e">
        <f t="shared" si="9"/>
        <v>#DIV/0!</v>
      </c>
      <c r="AF18" s="302"/>
    </row>
    <row r="19" spans="1:32" s="298" customFormat="1">
      <c r="A19" s="334"/>
      <c r="B19" s="418">
        <f t="shared" si="10"/>
        <v>10</v>
      </c>
      <c r="C19" s="428"/>
      <c r="D19" s="428" t="s">
        <v>360</v>
      </c>
      <c r="E19" s="491"/>
      <c r="F19" s="282" t="s">
        <v>197</v>
      </c>
      <c r="G19" s="421" t="s">
        <v>364</v>
      </c>
      <c r="H19" s="490" t="s">
        <v>571</v>
      </c>
      <c r="I19" s="686">
        <f t="shared" si="0"/>
        <v>2</v>
      </c>
      <c r="J19" s="419">
        <f t="shared" si="1"/>
        <v>0</v>
      </c>
      <c r="K19" s="418" t="s">
        <v>46</v>
      </c>
      <c r="L19" s="417">
        <v>39.94</v>
      </c>
      <c r="M19" s="478">
        <v>5</v>
      </c>
      <c r="N19" s="120">
        <f t="shared" si="2"/>
        <v>228</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39.94</v>
      </c>
      <c r="AC19" s="276">
        <f t="shared" si="8"/>
        <v>0</v>
      </c>
      <c r="AD19" s="12" t="e">
        <f t="shared" si="15"/>
        <v>#DIV/0!</v>
      </c>
      <c r="AE19" s="595" t="e">
        <f t="shared" si="9"/>
        <v>#DIV/0!</v>
      </c>
      <c r="AF19" s="302"/>
    </row>
    <row r="20" spans="1:32" s="298" customFormat="1">
      <c r="A20" s="334"/>
      <c r="B20" s="418">
        <f t="shared" si="10"/>
        <v>11</v>
      </c>
      <c r="C20" s="428"/>
      <c r="D20" s="428" t="s">
        <v>360</v>
      </c>
      <c r="E20" s="491"/>
      <c r="F20" s="282" t="s">
        <v>751</v>
      </c>
      <c r="G20" s="421" t="s">
        <v>353</v>
      </c>
      <c r="H20" s="490" t="s">
        <v>227</v>
      </c>
      <c r="I20" s="686">
        <f t="shared" si="0"/>
        <v>4</v>
      </c>
      <c r="J20" s="419">
        <f t="shared" si="1"/>
        <v>0</v>
      </c>
      <c r="K20" s="418" t="s">
        <v>46</v>
      </c>
      <c r="L20" s="417">
        <v>13.06</v>
      </c>
      <c r="M20" s="478">
        <v>5</v>
      </c>
      <c r="N20" s="120">
        <f t="shared" si="2"/>
        <v>228</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13.06</v>
      </c>
      <c r="AC20" s="276">
        <f t="shared" si="8"/>
        <v>0</v>
      </c>
      <c r="AD20" s="12" t="e">
        <f t="shared" si="15"/>
        <v>#DIV/0!</v>
      </c>
      <c r="AE20" s="595" t="e">
        <f t="shared" si="9"/>
        <v>#DIV/0!</v>
      </c>
      <c r="AF20" s="302"/>
    </row>
    <row r="21" spans="1:32" s="298" customFormat="1">
      <c r="A21" s="334"/>
      <c r="B21" s="418">
        <f t="shared" si="10"/>
        <v>12</v>
      </c>
      <c r="C21" s="428"/>
      <c r="D21" s="428" t="s">
        <v>360</v>
      </c>
      <c r="E21" s="491"/>
      <c r="F21" s="282" t="s">
        <v>726</v>
      </c>
      <c r="G21" s="421" t="s">
        <v>364</v>
      </c>
      <c r="H21" s="490" t="s">
        <v>573</v>
      </c>
      <c r="I21" s="686">
        <f t="shared" si="0"/>
        <v>2</v>
      </c>
      <c r="J21" s="419">
        <f t="shared" si="1"/>
        <v>0</v>
      </c>
      <c r="K21" s="418" t="s">
        <v>46</v>
      </c>
      <c r="L21" s="417">
        <v>19.64</v>
      </c>
      <c r="M21" s="478">
        <v>5</v>
      </c>
      <c r="N21" s="120">
        <f t="shared" si="2"/>
        <v>228</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19.64</v>
      </c>
      <c r="AC21" s="276">
        <f t="shared" si="8"/>
        <v>0</v>
      </c>
      <c r="AD21" s="12" t="e">
        <f t="shared" si="15"/>
        <v>#DIV/0!</v>
      </c>
      <c r="AE21" s="595" t="e">
        <f t="shared" si="9"/>
        <v>#DIV/0!</v>
      </c>
      <c r="AF21" s="302"/>
    </row>
    <row r="22" spans="1:32" s="298" customFormat="1">
      <c r="A22" s="334"/>
      <c r="B22" s="418">
        <f t="shared" si="10"/>
        <v>13</v>
      </c>
      <c r="C22" s="428"/>
      <c r="D22" s="428" t="s">
        <v>363</v>
      </c>
      <c r="E22" s="491"/>
      <c r="F22" s="282" t="s">
        <v>197</v>
      </c>
      <c r="G22" s="421"/>
      <c r="H22" s="490" t="s">
        <v>571</v>
      </c>
      <c r="I22" s="686">
        <f t="shared" si="0"/>
        <v>2</v>
      </c>
      <c r="J22" s="419">
        <f t="shared" si="1"/>
        <v>0</v>
      </c>
      <c r="K22" s="418" t="s">
        <v>46</v>
      </c>
      <c r="L22" s="417">
        <v>51</v>
      </c>
      <c r="M22" s="478">
        <v>5</v>
      </c>
      <c r="N22" s="120">
        <f t="shared" si="2"/>
        <v>228</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51</v>
      </c>
      <c r="AC22" s="276">
        <f t="shared" si="8"/>
        <v>0</v>
      </c>
      <c r="AD22" s="12" t="e">
        <f t="shared" si="15"/>
        <v>#DIV/0!</v>
      </c>
      <c r="AE22" s="595" t="e">
        <f t="shared" si="9"/>
        <v>#DIV/0!</v>
      </c>
      <c r="AF22" s="302"/>
    </row>
    <row r="23" spans="1:32" s="298" customFormat="1">
      <c r="A23" s="334"/>
      <c r="B23" s="418">
        <f t="shared" si="10"/>
        <v>14</v>
      </c>
      <c r="C23" s="428"/>
      <c r="D23" s="428" t="s">
        <v>363</v>
      </c>
      <c r="E23" s="491"/>
      <c r="F23" s="282" t="s">
        <v>387</v>
      </c>
      <c r="G23" s="421"/>
      <c r="H23" s="490" t="s">
        <v>573</v>
      </c>
      <c r="I23" s="686">
        <f t="shared" si="0"/>
        <v>2</v>
      </c>
      <c r="J23" s="419">
        <f t="shared" si="1"/>
        <v>0</v>
      </c>
      <c r="K23" s="418" t="s">
        <v>46</v>
      </c>
      <c r="L23" s="417">
        <v>22</v>
      </c>
      <c r="M23" s="478">
        <v>5</v>
      </c>
      <c r="N23" s="120">
        <f t="shared" si="2"/>
        <v>228</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22</v>
      </c>
      <c r="AC23" s="276">
        <f t="shared" si="8"/>
        <v>0</v>
      </c>
      <c r="AD23" s="12" t="e">
        <f t="shared" si="15"/>
        <v>#DIV/0!</v>
      </c>
      <c r="AE23" s="595" t="e">
        <f t="shared" si="9"/>
        <v>#DIV/0!</v>
      </c>
      <c r="AF23" s="302"/>
    </row>
    <row r="24" spans="1:32" s="298" customFormat="1">
      <c r="A24" s="334"/>
      <c r="B24" s="418">
        <f t="shared" si="10"/>
        <v>15</v>
      </c>
      <c r="C24" s="428"/>
      <c r="D24" s="428" t="s">
        <v>363</v>
      </c>
      <c r="E24" s="491"/>
      <c r="F24" s="282" t="s">
        <v>186</v>
      </c>
      <c r="G24" s="421" t="s">
        <v>353</v>
      </c>
      <c r="H24" s="490" t="s">
        <v>581</v>
      </c>
      <c r="I24" s="686">
        <f t="shared" si="0"/>
        <v>1</v>
      </c>
      <c r="J24" s="419">
        <f t="shared" si="1"/>
        <v>0</v>
      </c>
      <c r="K24" s="418" t="s">
        <v>46</v>
      </c>
      <c r="L24" s="417">
        <v>13</v>
      </c>
      <c r="M24" s="478">
        <v>5</v>
      </c>
      <c r="N24" s="120">
        <f t="shared" si="2"/>
        <v>228</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13</v>
      </c>
      <c r="AC24" s="276">
        <f t="shared" si="8"/>
        <v>0</v>
      </c>
      <c r="AD24" s="12" t="e">
        <f t="shared" si="15"/>
        <v>#DIV/0!</v>
      </c>
      <c r="AE24" s="595" t="e">
        <f t="shared" si="9"/>
        <v>#DIV/0!</v>
      </c>
      <c r="AF24" s="302"/>
    </row>
    <row r="25" spans="1:32" s="298" customFormat="1">
      <c r="A25" s="334"/>
      <c r="B25" s="418">
        <f t="shared" si="10"/>
        <v>16</v>
      </c>
      <c r="C25" s="428"/>
      <c r="D25" s="428" t="s">
        <v>363</v>
      </c>
      <c r="E25" s="491"/>
      <c r="F25" s="282" t="s">
        <v>204</v>
      </c>
      <c r="G25" s="421"/>
      <c r="H25" s="490" t="s">
        <v>345</v>
      </c>
      <c r="I25" s="686">
        <f t="shared" si="0"/>
        <v>3</v>
      </c>
      <c r="J25" s="419">
        <f t="shared" si="1"/>
        <v>0</v>
      </c>
      <c r="K25" s="418" t="s">
        <v>46</v>
      </c>
      <c r="L25" s="417">
        <v>5</v>
      </c>
      <c r="M25" s="478">
        <v>5</v>
      </c>
      <c r="N25" s="120">
        <f t="shared" si="2"/>
        <v>228</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5</v>
      </c>
      <c r="AC25" s="276">
        <f t="shared" si="8"/>
        <v>0</v>
      </c>
      <c r="AD25" s="12" t="e">
        <f t="shared" si="15"/>
        <v>#DIV/0!</v>
      </c>
      <c r="AE25" s="595" t="e">
        <f t="shared" si="9"/>
        <v>#DIV/0!</v>
      </c>
      <c r="AF25" s="302"/>
    </row>
    <row r="26" spans="1:32" s="298" customFormat="1" ht="13.5" customHeight="1">
      <c r="A26" s="334"/>
      <c r="B26" s="466"/>
      <c r="C26" s="753"/>
      <c r="D26" s="753"/>
      <c r="E26" s="753"/>
      <c r="F26" s="753"/>
      <c r="G26" s="334"/>
      <c r="H26" s="378"/>
      <c r="I26" s="405"/>
      <c r="J26" s="405"/>
      <c r="K26" s="333"/>
      <c r="L26" s="387"/>
      <c r="M26" s="387"/>
      <c r="N26" s="387"/>
      <c r="O26" s="387"/>
      <c r="P26" s="859"/>
      <c r="Q26" s="387"/>
      <c r="R26" s="337"/>
      <c r="S26" s="617"/>
      <c r="T26" s="617"/>
      <c r="U26" s="617"/>
      <c r="V26" s="337"/>
      <c r="W26" s="337"/>
      <c r="X26" s="617"/>
      <c r="Y26" s="337"/>
      <c r="Z26" s="602"/>
      <c r="AA26" s="337"/>
      <c r="AB26" s="337"/>
      <c r="AC26" s="333"/>
      <c r="AD26" s="333"/>
      <c r="AE26" s="617"/>
      <c r="AF26" s="302"/>
    </row>
    <row r="27" spans="1:32" s="298" customFormat="1" ht="13.5" customHeight="1" thickBot="1">
      <c r="A27" s="334"/>
      <c r="B27" s="466"/>
      <c r="C27" s="753"/>
      <c r="D27" s="753"/>
      <c r="E27" s="753"/>
      <c r="F27" s="753"/>
      <c r="G27" s="334"/>
      <c r="H27" s="333"/>
      <c r="I27" s="405"/>
      <c r="J27" s="405"/>
      <c r="K27" s="378"/>
      <c r="L27" s="402">
        <f>SUM(L10:L25)</f>
        <v>229.56</v>
      </c>
      <c r="M27" s="387"/>
      <c r="N27" s="387"/>
      <c r="O27" s="387"/>
      <c r="P27" s="859"/>
      <c r="Q27" s="455">
        <f>SUM(Q10:Q25)</f>
        <v>0</v>
      </c>
      <c r="R27" s="402">
        <f>SUM(R10:R25)</f>
        <v>0</v>
      </c>
      <c r="S27" s="617"/>
      <c r="T27" s="402">
        <f t="shared" ref="T27:Z27" si="16">SUM(T10:T25)</f>
        <v>0</v>
      </c>
      <c r="U27" s="402">
        <f t="shared" si="16"/>
        <v>0</v>
      </c>
      <c r="V27" s="402">
        <f t="shared" si="16"/>
        <v>0</v>
      </c>
      <c r="W27" s="603">
        <f t="shared" si="16"/>
        <v>0</v>
      </c>
      <c r="X27" s="603">
        <f t="shared" si="16"/>
        <v>0</v>
      </c>
      <c r="Y27" s="402">
        <f t="shared" si="16"/>
        <v>0</v>
      </c>
      <c r="Z27" s="603">
        <f t="shared" si="16"/>
        <v>0</v>
      </c>
      <c r="AA27" s="337"/>
      <c r="AB27" s="402">
        <f>SUM(AB10:AB25)</f>
        <v>229.56</v>
      </c>
      <c r="AC27" s="333"/>
      <c r="AD27" s="402" t="e">
        <f>SUM(AD10:AD25)</f>
        <v>#DIV/0!</v>
      </c>
      <c r="AE27" s="603" t="e">
        <f>SUM(AE10:AE25)</f>
        <v>#DIV/0!</v>
      </c>
      <c r="AF27" s="302"/>
    </row>
    <row r="28" spans="1:32" s="298" customFormat="1" ht="11" thickBot="1">
      <c r="A28" s="334"/>
      <c r="B28" s="466"/>
      <c r="C28" s="753"/>
      <c r="D28" s="753"/>
      <c r="E28" s="753"/>
      <c r="F28" s="753"/>
      <c r="G28" s="334"/>
      <c r="H28" s="400" t="s">
        <v>88</v>
      </c>
      <c r="I28" s="337"/>
      <c r="J28" s="337"/>
      <c r="K28" s="401">
        <f>COUNTIF(K10:K25,"K")</f>
        <v>0</v>
      </c>
      <c r="L28" s="399">
        <f>SUMIF($K$10:$K$25,"K",L10:L25)</f>
        <v>0</v>
      </c>
      <c r="M28" s="334"/>
      <c r="N28" s="398"/>
      <c r="O28" s="334"/>
      <c r="P28" s="845"/>
      <c r="Q28" s="334"/>
      <c r="R28" s="334"/>
      <c r="S28" s="599"/>
      <c r="T28" s="334"/>
      <c r="U28" s="334"/>
      <c r="V28" s="334"/>
      <c r="W28" s="334"/>
      <c r="X28" s="599"/>
      <c r="Y28" s="334"/>
      <c r="Z28" s="599"/>
      <c r="AA28" s="337"/>
      <c r="AB28" s="334"/>
      <c r="AC28" s="334"/>
      <c r="AD28" s="334"/>
      <c r="AE28" s="599"/>
      <c r="AF28" s="302"/>
    </row>
    <row r="29" spans="1:32" s="298" customFormat="1" ht="11" thickBot="1">
      <c r="A29" s="334"/>
      <c r="B29" s="466"/>
      <c r="C29" s="753"/>
      <c r="D29" s="753"/>
      <c r="E29" s="753"/>
      <c r="F29" s="753"/>
      <c r="G29" s="334"/>
      <c r="H29" s="396" t="s">
        <v>89</v>
      </c>
      <c r="I29" s="337"/>
      <c r="J29" s="337"/>
      <c r="K29" s="397">
        <f>COUNTIF(K10:K25,"E")</f>
        <v>0</v>
      </c>
      <c r="L29" s="395">
        <f>SUMIF($K$10:$K$25,"E",L10:L25)</f>
        <v>0</v>
      </c>
      <c r="M29" s="392"/>
      <c r="O29" s="329"/>
      <c r="P29" s="846"/>
      <c r="Q29" s="395">
        <f>SUMIF($K$10:$K$25,"E",Q10:Q25)</f>
        <v>0</v>
      </c>
      <c r="R29" s="395">
        <f>SUMIF($K$10:$K$25,"E",R10:R25)</f>
        <v>0</v>
      </c>
      <c r="S29" s="616"/>
      <c r="T29" s="395">
        <f t="shared" ref="T29:Z29" si="17">SUMIF($K$10:$K$25,"E",T10:T25)</f>
        <v>0</v>
      </c>
      <c r="U29" s="395">
        <f t="shared" si="17"/>
        <v>0</v>
      </c>
      <c r="V29" s="395">
        <f t="shared" si="17"/>
        <v>0</v>
      </c>
      <c r="W29" s="608">
        <f t="shared" si="17"/>
        <v>0</v>
      </c>
      <c r="X29" s="608">
        <f t="shared" si="17"/>
        <v>0</v>
      </c>
      <c r="Y29" s="395">
        <f t="shared" si="17"/>
        <v>0</v>
      </c>
      <c r="Z29" s="608">
        <f t="shared" si="17"/>
        <v>0</v>
      </c>
      <c r="AA29" s="337"/>
      <c r="AB29" s="337"/>
      <c r="AC29" s="337"/>
      <c r="AD29" s="337"/>
      <c r="AE29" s="617"/>
      <c r="AF29" s="302"/>
    </row>
    <row r="30" spans="1:32" s="298" customFormat="1" ht="11" thickBot="1">
      <c r="A30" s="334"/>
      <c r="B30" s="466"/>
      <c r="C30" s="753"/>
      <c r="D30" s="753"/>
      <c r="E30" s="753"/>
      <c r="F30" s="753"/>
      <c r="G30" s="378" t="s">
        <v>90</v>
      </c>
      <c r="H30" s="393" t="s">
        <v>91</v>
      </c>
      <c r="I30" s="337"/>
      <c r="J30" s="337"/>
      <c r="K30" s="394">
        <f>COUNTIF(K10:K25,"F")</f>
        <v>16</v>
      </c>
      <c r="L30" s="438">
        <f>SUMIF($K$10:$K$25,"F",L10:L25)</f>
        <v>229.56</v>
      </c>
      <c r="M30" s="392"/>
      <c r="N30" s="389"/>
      <c r="O30" s="378"/>
      <c r="P30" s="846"/>
      <c r="Q30" s="438">
        <f>SUMIF($K$10:$K$25,"F",Q10:Q25)</f>
        <v>0</v>
      </c>
      <c r="R30" s="438">
        <f>SUMIF($K$10:$K$25,"F",R10:R25)</f>
        <v>0</v>
      </c>
      <c r="S30" s="617"/>
      <c r="T30" s="438">
        <f t="shared" ref="T30:Z30" si="18">SUMIF($K$10:$K$25,"F",T10:T25)</f>
        <v>0</v>
      </c>
      <c r="U30" s="438">
        <f t="shared" si="18"/>
        <v>0</v>
      </c>
      <c r="V30" s="438">
        <f t="shared" si="18"/>
        <v>0</v>
      </c>
      <c r="W30" s="618">
        <f t="shared" si="18"/>
        <v>0</v>
      </c>
      <c r="X30" s="618">
        <f t="shared" si="18"/>
        <v>0</v>
      </c>
      <c r="Y30" s="438">
        <f t="shared" si="18"/>
        <v>0</v>
      </c>
      <c r="Z30" s="618">
        <f t="shared" si="18"/>
        <v>0</v>
      </c>
      <c r="AA30" s="337"/>
      <c r="AB30" s="438">
        <f>SUM(AB10:AB25)</f>
        <v>229.56</v>
      </c>
      <c r="AC30" s="377"/>
      <c r="AD30" s="438" t="e">
        <f>SUM(AD10:AD25)</f>
        <v>#DIV/0!</v>
      </c>
      <c r="AE30" s="618" t="e">
        <f>SUM(AE10:AE25)</f>
        <v>#DIV/0!</v>
      </c>
      <c r="AF30" s="302"/>
    </row>
    <row r="31" spans="1:32" s="298" customFormat="1" ht="10.5" thickBot="1">
      <c r="A31" s="334"/>
      <c r="B31" s="334"/>
      <c r="C31" s="334"/>
      <c r="D31" s="334"/>
      <c r="E31" s="433"/>
      <c r="F31" s="302"/>
      <c r="G31" s="753"/>
      <c r="H31" s="379"/>
      <c r="I31" s="337"/>
      <c r="J31" s="337"/>
      <c r="K31" s="379"/>
      <c r="L31" s="753"/>
      <c r="M31" s="387"/>
      <c r="N31" s="379"/>
      <c r="O31" s="379"/>
      <c r="P31" s="847"/>
      <c r="Q31" s="387"/>
      <c r="R31" s="387"/>
      <c r="S31" s="617"/>
      <c r="T31" s="598"/>
      <c r="U31" s="387"/>
      <c r="V31" s="387"/>
      <c r="W31" s="378"/>
      <c r="X31" s="598"/>
      <c r="Y31" s="378"/>
      <c r="Z31" s="598"/>
      <c r="AA31" s="337"/>
      <c r="AB31" s="378"/>
      <c r="AC31" s="388"/>
      <c r="AD31" s="378"/>
      <c r="AE31" s="598"/>
      <c r="AF31" s="302"/>
    </row>
    <row r="32" spans="1:32" s="298" customFormat="1" ht="12" thickBot="1">
      <c r="A32" s="334"/>
      <c r="B32" s="334"/>
      <c r="C32" s="334"/>
      <c r="D32" s="334"/>
      <c r="E32" s="433"/>
      <c r="F32" s="334"/>
      <c r="G32" s="386" t="s">
        <v>92</v>
      </c>
      <c r="I32" s="442"/>
      <c r="J32" s="442"/>
      <c r="K32" s="443">
        <f>SUM(K30:K31)</f>
        <v>16</v>
      </c>
      <c r="L32" s="382">
        <f>SUM(L30:L31)</f>
        <v>229.56</v>
      </c>
      <c r="M32" s="384"/>
      <c r="N32" s="384"/>
      <c r="O32" s="384"/>
      <c r="P32" s="848"/>
      <c r="Q32" s="382">
        <f>SUM(Q30:Q31)</f>
        <v>0</v>
      </c>
      <c r="R32" s="382">
        <f>SUM(R30:R31)</f>
        <v>0</v>
      </c>
      <c r="S32" s="646"/>
      <c r="T32" s="605">
        <f>ROUND(SUM(T30:T31),2)</f>
        <v>0</v>
      </c>
      <c r="U32" s="382">
        <f t="shared" ref="U32:W32" si="19">ROUND(SUM(U30:U31),2)</f>
        <v>0</v>
      </c>
      <c r="V32" s="382">
        <f t="shared" si="19"/>
        <v>0</v>
      </c>
      <c r="W32" s="605">
        <f t="shared" si="19"/>
        <v>0</v>
      </c>
      <c r="X32" s="605">
        <f>ROUND(SUM(X30:X31),2)</f>
        <v>0</v>
      </c>
      <c r="Y32" s="382">
        <f>ROUND(SUM(Y30:Y31),2)</f>
        <v>0</v>
      </c>
      <c r="Z32" s="605">
        <f>ROUND(SUM(Z30:Z31),2)</f>
        <v>0</v>
      </c>
      <c r="AA32" s="337"/>
      <c r="AB32" s="382">
        <f>SUM(AB30:AB31)</f>
        <v>229.56</v>
      </c>
      <c r="AC32" s="383"/>
      <c r="AD32" s="382" t="e">
        <f>ROUND(SUM(AD30:AD31),2)</f>
        <v>#DIV/0!</v>
      </c>
      <c r="AE32" s="605" t="e">
        <f>ROUND(SUM(AE30:AE31),2)</f>
        <v>#DIV/0!</v>
      </c>
      <c r="AF32" s="302"/>
    </row>
    <row r="33" spans="1:32" s="298" customFormat="1">
      <c r="A33" s="334"/>
      <c r="B33" s="334"/>
      <c r="C33" s="334"/>
      <c r="D33" s="334"/>
      <c r="E33" s="433"/>
      <c r="F33" s="334"/>
      <c r="G33" s="334"/>
      <c r="H33" s="334"/>
      <c r="I33" s="334"/>
      <c r="J33" s="334"/>
      <c r="K33" s="334"/>
      <c r="L33" s="334"/>
      <c r="M33" s="334"/>
      <c r="N33" s="334"/>
      <c r="O33" s="334"/>
      <c r="P33" s="841"/>
      <c r="Q33" s="334"/>
      <c r="R33" s="334"/>
      <c r="S33" s="628"/>
      <c r="T33" s="628"/>
      <c r="U33" s="628"/>
      <c r="V33" s="334"/>
      <c r="W33" s="334"/>
      <c r="X33" s="628"/>
      <c r="Y33" s="334"/>
      <c r="Z33" s="628"/>
      <c r="AA33" s="334"/>
      <c r="AB33" s="334"/>
      <c r="AC33" s="334"/>
      <c r="AD33" s="334"/>
      <c r="AE33" s="628"/>
      <c r="AF33" s="302"/>
    </row>
  </sheetData>
  <sheetProtection algorithmName="SHA-512" hashValue="1ajb7KffajBuP6/SpwD4ISnGF0ubiwKIgH6EfVZiGT058VwgkbZHfPA514ylgWmyRi6A4sKOWzCuUys+8OdQyg==" saltValue="rmTlYQUEM28R8ToamHPcQg==" spinCount="100000" sheet="1" objects="1" scenarios="1" formatColumns="0" formatRows="0" autoFilter="0"/>
  <autoFilter ref="B8:AE27" xr:uid="{00000000-0009-0000-0000-00002A000000}"/>
  <mergeCells count="1">
    <mergeCell ref="AA7:AE7"/>
  </mergeCells>
  <conditionalFormatting sqref="K10:K25">
    <cfRule type="containsText" dxfId="64" priority="4" operator="containsText" text="F">
      <formula>NOT(ISERROR(SEARCH("F",K10)))</formula>
    </cfRule>
    <cfRule type="containsText" dxfId="63" priority="5" operator="containsText" text="K">
      <formula>NOT(ISERROR(SEARCH("K",K10)))</formula>
    </cfRule>
    <cfRule type="containsText" dxfId="62"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7"/>
  </sheetPr>
  <dimension ref="A1:AF25"/>
  <sheetViews>
    <sheetView view="pageBreakPreview" zoomScaleNormal="115" zoomScaleSheetLayoutView="100" workbookViewId="0">
      <pane ySplit="8" topLeftCell="A9" activePane="bottomLeft" state="frozen"/>
      <selection activeCell="O30" sqref="O30"/>
      <selection pane="bottomLeft" activeCell="O29" sqref="O29"/>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6.179687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3" width="6.269531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Z24*12</f>
        <v>0</v>
      </c>
      <c r="AF2" s="509"/>
    </row>
    <row r="3" spans="1:32" s="501" customFormat="1" ht="10.5">
      <c r="A3" s="334"/>
      <c r="B3" s="794" t="str">
        <f>Objektübersicht!E16</f>
        <v>Kita Fröhliches Rabennest</v>
      </c>
      <c r="C3" s="795"/>
      <c r="D3" s="795"/>
      <c r="E3" s="796"/>
      <c r="F3" s="785"/>
      <c r="G3" s="785"/>
      <c r="H3" s="785"/>
      <c r="I3" s="785"/>
      <c r="J3" s="796"/>
      <c r="K3" s="448">
        <f>Objektübersicht!I16</f>
        <v>4</v>
      </c>
      <c r="L3" s="506">
        <f>Objektübersicht!O16</f>
        <v>48</v>
      </c>
      <c r="M3" s="506">
        <f>Objektübersicht!P16</f>
        <v>5</v>
      </c>
      <c r="N3" s="557">
        <f>Objektübersicht!Q16</f>
        <v>228</v>
      </c>
      <c r="O3" s="689">
        <f>Preisblatt!$E$36</f>
        <v>0</v>
      </c>
      <c r="P3" s="842" t="s">
        <v>4</v>
      </c>
      <c r="Q3" s="785"/>
      <c r="R3" s="786"/>
      <c r="S3" s="787"/>
      <c r="T3" s="787"/>
      <c r="U3" s="787"/>
      <c r="V3" s="786"/>
      <c r="W3" s="786"/>
      <c r="X3" s="787"/>
      <c r="Y3" s="786"/>
      <c r="Z3" s="787"/>
      <c r="AA3" s="504"/>
      <c r="AB3" s="504"/>
      <c r="AC3" s="505"/>
      <c r="AD3" s="507" t="s">
        <v>105</v>
      </c>
      <c r="AE3" s="593" t="e">
        <f>'Übersicht UR'!X17</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(AE3+AE2)/L24</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(AE2+AE3)/Q24</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Fröhliches Rabennest</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183</v>
      </c>
      <c r="G10" s="421" t="s">
        <v>362</v>
      </c>
      <c r="H10" s="490" t="s">
        <v>505</v>
      </c>
      <c r="I10" s="686">
        <f t="shared" ref="I10:I17" si="0">IF(VLOOKUP(H10,Gr_KG,TRUE)=H10,VLOOKUP(H10,Gr_KG,7),0)</f>
        <v>3</v>
      </c>
      <c r="J10" s="419">
        <f t="shared" ref="J10:J17" si="1">IF(VLOOKUP(H10,Gr_KG,TRUE)=H10,VLOOKUP(H10,Gr_KG,6),0)</f>
        <v>0</v>
      </c>
      <c r="K10" s="418" t="s">
        <v>46</v>
      </c>
      <c r="L10" s="417">
        <v>5.69</v>
      </c>
      <c r="M10" s="478">
        <v>5</v>
      </c>
      <c r="N10" s="120">
        <f t="shared" ref="N10:N17" si="2">IF(M10=5,$N$3,IF(M10=2,($N$3/5)*M10,IF(M10=1,($N$3/5),IF(M10="1m",11,0))))</f>
        <v>228</v>
      </c>
      <c r="O10" s="274">
        <f t="shared" ref="O10:O17" si="3">IF(VLOOKUP(H10,Gr_KG,TRUE)=H10,VLOOKUP(H10,Gr_KG,3),0)</f>
        <v>0</v>
      </c>
      <c r="P10" s="958"/>
      <c r="Q10" s="12">
        <f t="shared" ref="Q10:Q17" si="4">IF(O10&lt;&gt;0,L10*N10,0)</f>
        <v>0</v>
      </c>
      <c r="R10" s="12">
        <f>IF(O10&lt;&gt;0,Q10/O10,0)</f>
        <v>0</v>
      </c>
      <c r="S10" s="595">
        <f t="shared" ref="S10:S17" si="5">IF(Q10&lt;&gt;0,L10/O10*$O$2,0)</f>
        <v>0</v>
      </c>
      <c r="T10" s="612">
        <f>N10*S10/12</f>
        <v>0</v>
      </c>
      <c r="U10" s="958"/>
      <c r="V10" s="959"/>
      <c r="W10" s="960"/>
      <c r="X10" s="961"/>
      <c r="Y10" s="182">
        <f>R10+V10</f>
        <v>0</v>
      </c>
      <c r="Z10" s="610">
        <f>T10+X10</f>
        <v>0</v>
      </c>
      <c r="AA10" s="184" t="str">
        <f t="shared" ref="AA10:AA17" si="6">IF(K10="F","Ja","Nein")</f>
        <v>Ja</v>
      </c>
      <c r="AB10" s="12">
        <f t="shared" ref="AB10:AB17" si="7">IF(AA10="Ja",L10,0)</f>
        <v>5.69</v>
      </c>
      <c r="AC10" s="276">
        <f t="shared" ref="AC10:AC17" si="8">IF(VLOOKUP(H10,Gr_KG,TRUE)=H10,VLOOKUP(H10,Gr_KG,4),0)</f>
        <v>0</v>
      </c>
      <c r="AD10" s="12" t="e">
        <f>IF(AB10&lt;&gt;0,AB10/AC10,0)</f>
        <v>#DIV/0!</v>
      </c>
      <c r="AE10" s="595" t="e">
        <f t="shared" ref="AE10:AE17" si="9">IF(AB10&lt;&gt;0,AB10/AC10*$O$3,0)</f>
        <v>#DIV/0!</v>
      </c>
      <c r="AF10" s="302"/>
    </row>
    <row r="11" spans="1:32" s="298" customFormat="1">
      <c r="A11" s="334"/>
      <c r="B11" s="418">
        <f t="shared" ref="B11:B17" si="10">B10+1</f>
        <v>2</v>
      </c>
      <c r="C11" s="428"/>
      <c r="D11" s="428" t="s">
        <v>360</v>
      </c>
      <c r="E11" s="491"/>
      <c r="F11" s="282" t="s">
        <v>196</v>
      </c>
      <c r="G11" s="421" t="s">
        <v>364</v>
      </c>
      <c r="H11" s="490" t="s">
        <v>579</v>
      </c>
      <c r="I11" s="686">
        <f t="shared" si="0"/>
        <v>3</v>
      </c>
      <c r="J11" s="419">
        <f t="shared" si="1"/>
        <v>0</v>
      </c>
      <c r="K11" s="418" t="s">
        <v>46</v>
      </c>
      <c r="L11" s="417">
        <v>10.26</v>
      </c>
      <c r="M11" s="478">
        <v>5</v>
      </c>
      <c r="N11" s="120">
        <f t="shared" si="2"/>
        <v>228</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10.26</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197</v>
      </c>
      <c r="G12" s="421" t="s">
        <v>364</v>
      </c>
      <c r="H12" s="490" t="s">
        <v>571</v>
      </c>
      <c r="I12" s="686">
        <f t="shared" si="0"/>
        <v>2</v>
      </c>
      <c r="J12" s="419">
        <f t="shared" si="1"/>
        <v>0</v>
      </c>
      <c r="K12" s="418" t="s">
        <v>46</v>
      </c>
      <c r="L12" s="417">
        <v>54.6</v>
      </c>
      <c r="M12" s="478">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54.6</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693</v>
      </c>
      <c r="G13" s="421" t="s">
        <v>364</v>
      </c>
      <c r="H13" s="490" t="s">
        <v>573</v>
      </c>
      <c r="I13" s="686">
        <f t="shared" si="0"/>
        <v>2</v>
      </c>
      <c r="J13" s="419">
        <f t="shared" si="1"/>
        <v>0</v>
      </c>
      <c r="K13" s="418" t="s">
        <v>46</v>
      </c>
      <c r="L13" s="417">
        <v>24.65</v>
      </c>
      <c r="M13" s="478">
        <v>5</v>
      </c>
      <c r="N13" s="120">
        <f t="shared" si="2"/>
        <v>228</v>
      </c>
      <c r="O13" s="274">
        <f t="shared" si="3"/>
        <v>0</v>
      </c>
      <c r="P13" s="958"/>
      <c r="Q13" s="12">
        <f t="shared" si="4"/>
        <v>0</v>
      </c>
      <c r="R13" s="12">
        <f t="shared" ref="R13:R17" si="11">IF(O13&lt;&gt;0,Q13/O13,0)</f>
        <v>0</v>
      </c>
      <c r="S13" s="595">
        <f t="shared" si="5"/>
        <v>0</v>
      </c>
      <c r="T13" s="612">
        <f t="shared" ref="T13:T17" si="12">N13*S13/12</f>
        <v>0</v>
      </c>
      <c r="U13" s="958"/>
      <c r="V13" s="959"/>
      <c r="W13" s="960"/>
      <c r="X13" s="961"/>
      <c r="Y13" s="182">
        <f t="shared" ref="Y13:Y17" si="13">R13+V13</f>
        <v>0</v>
      </c>
      <c r="Z13" s="610">
        <f t="shared" ref="Z13:Z17" si="14">T13+X13</f>
        <v>0</v>
      </c>
      <c r="AA13" s="184" t="str">
        <f t="shared" si="6"/>
        <v>Ja</v>
      </c>
      <c r="AB13" s="12">
        <f t="shared" si="7"/>
        <v>24.65</v>
      </c>
      <c r="AC13" s="276">
        <f t="shared" si="8"/>
        <v>0</v>
      </c>
      <c r="AD13" s="12" t="e">
        <f t="shared" ref="AD13:AD17" si="15">IF(AB13&lt;&gt;0,AB13/AC13,0)</f>
        <v>#DIV/0!</v>
      </c>
      <c r="AE13" s="595" t="e">
        <f t="shared" si="9"/>
        <v>#DIV/0!</v>
      </c>
      <c r="AF13" s="302"/>
    </row>
    <row r="14" spans="1:32" s="298" customFormat="1">
      <c r="A14" s="334"/>
      <c r="B14" s="418">
        <f t="shared" si="10"/>
        <v>5</v>
      </c>
      <c r="C14" s="428"/>
      <c r="D14" s="428" t="s">
        <v>360</v>
      </c>
      <c r="E14" s="491"/>
      <c r="F14" s="282" t="s">
        <v>727</v>
      </c>
      <c r="G14" s="421" t="s">
        <v>364</v>
      </c>
      <c r="H14" s="490" t="s">
        <v>576</v>
      </c>
      <c r="I14" s="686">
        <f t="shared" si="0"/>
        <v>2</v>
      </c>
      <c r="J14" s="419">
        <f t="shared" si="1"/>
        <v>0</v>
      </c>
      <c r="K14" s="418" t="s">
        <v>46</v>
      </c>
      <c r="L14" s="417">
        <v>14.36</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14.36</v>
      </c>
      <c r="AC14" s="276">
        <f t="shared" si="8"/>
        <v>0</v>
      </c>
      <c r="AD14" s="12" t="e">
        <f t="shared" si="15"/>
        <v>#DIV/0!</v>
      </c>
      <c r="AE14" s="595" t="e">
        <f t="shared" si="9"/>
        <v>#DIV/0!</v>
      </c>
      <c r="AF14" s="302"/>
    </row>
    <row r="15" spans="1:32" s="298" customFormat="1">
      <c r="A15" s="334"/>
      <c r="B15" s="418">
        <f t="shared" si="10"/>
        <v>6</v>
      </c>
      <c r="C15" s="428"/>
      <c r="D15" s="428" t="s">
        <v>360</v>
      </c>
      <c r="E15" s="491"/>
      <c r="F15" s="282" t="s">
        <v>752</v>
      </c>
      <c r="G15" s="421" t="s">
        <v>353</v>
      </c>
      <c r="H15" s="490" t="s">
        <v>581</v>
      </c>
      <c r="I15" s="686">
        <f t="shared" si="0"/>
        <v>1</v>
      </c>
      <c r="J15" s="419">
        <f t="shared" si="1"/>
        <v>0</v>
      </c>
      <c r="K15" s="418" t="s">
        <v>46</v>
      </c>
      <c r="L15" s="417">
        <v>18.579999999999998</v>
      </c>
      <c r="M15" s="478">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18.579999999999998</v>
      </c>
      <c r="AC15" s="276">
        <f t="shared" si="8"/>
        <v>0</v>
      </c>
      <c r="AD15" s="12" t="e">
        <f t="shared" si="15"/>
        <v>#DIV/0!</v>
      </c>
      <c r="AE15" s="595" t="e">
        <f t="shared" si="9"/>
        <v>#DIV/0!</v>
      </c>
      <c r="AF15" s="302"/>
    </row>
    <row r="16" spans="1:32" s="298" customFormat="1">
      <c r="A16" s="334"/>
      <c r="B16" s="418">
        <f t="shared" si="10"/>
        <v>7</v>
      </c>
      <c r="C16" s="428"/>
      <c r="D16" s="428" t="s">
        <v>360</v>
      </c>
      <c r="E16" s="491"/>
      <c r="F16" s="282" t="s">
        <v>580</v>
      </c>
      <c r="G16" s="421" t="s">
        <v>353</v>
      </c>
      <c r="H16" s="490" t="s">
        <v>581</v>
      </c>
      <c r="I16" s="686">
        <f t="shared" si="0"/>
        <v>1</v>
      </c>
      <c r="J16" s="419">
        <f t="shared" si="1"/>
        <v>0</v>
      </c>
      <c r="K16" s="418" t="s">
        <v>46</v>
      </c>
      <c r="L16" s="417">
        <v>2.23</v>
      </c>
      <c r="M16" s="478">
        <v>5</v>
      </c>
      <c r="N16" s="120">
        <f t="shared" si="2"/>
        <v>228</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2.23</v>
      </c>
      <c r="AC16" s="276">
        <f t="shared" si="8"/>
        <v>0</v>
      </c>
      <c r="AD16" s="12" t="e">
        <f t="shared" si="15"/>
        <v>#DIV/0!</v>
      </c>
      <c r="AE16" s="595" t="e">
        <f t="shared" si="9"/>
        <v>#DIV/0!</v>
      </c>
      <c r="AF16" s="302"/>
    </row>
    <row r="17" spans="1:32" s="298" customFormat="1">
      <c r="A17" s="334"/>
      <c r="B17" s="418">
        <f t="shared" si="10"/>
        <v>8</v>
      </c>
      <c r="C17" s="428"/>
      <c r="D17" s="428" t="s">
        <v>360</v>
      </c>
      <c r="E17" s="491"/>
      <c r="F17" s="282" t="s">
        <v>380</v>
      </c>
      <c r="G17" s="421" t="s">
        <v>374</v>
      </c>
      <c r="H17" s="490" t="s">
        <v>588</v>
      </c>
      <c r="I17" s="686">
        <f t="shared" si="0"/>
        <v>4</v>
      </c>
      <c r="J17" s="419">
        <f t="shared" si="1"/>
        <v>0</v>
      </c>
      <c r="K17" s="418" t="s">
        <v>46</v>
      </c>
      <c r="L17" s="417">
        <v>3.88</v>
      </c>
      <c r="M17" s="478" t="s">
        <v>64</v>
      </c>
      <c r="N17" s="120">
        <f t="shared" si="2"/>
        <v>11</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3.88</v>
      </c>
      <c r="AC17" s="276">
        <f t="shared" si="8"/>
        <v>0</v>
      </c>
      <c r="AD17" s="12" t="e">
        <f t="shared" si="15"/>
        <v>#DIV/0!</v>
      </c>
      <c r="AE17" s="595" t="e">
        <f t="shared" si="9"/>
        <v>#DIV/0!</v>
      </c>
      <c r="AF17" s="302"/>
    </row>
    <row r="18" spans="1:32" s="298" customFormat="1" ht="13.5" customHeight="1">
      <c r="A18" s="334"/>
      <c r="B18" s="466"/>
      <c r="C18" s="753"/>
      <c r="D18" s="753"/>
      <c r="E18" s="753"/>
      <c r="F18" s="753"/>
      <c r="G18" s="334"/>
      <c r="H18" s="378"/>
      <c r="I18" s="405"/>
      <c r="J18" s="405"/>
      <c r="K18" s="333"/>
      <c r="L18" s="387"/>
      <c r="M18" s="387"/>
      <c r="N18" s="387"/>
      <c r="O18" s="387"/>
      <c r="P18" s="859"/>
      <c r="Q18" s="387"/>
      <c r="R18" s="337"/>
      <c r="S18" s="617"/>
      <c r="T18" s="617"/>
      <c r="U18" s="617"/>
      <c r="V18" s="337"/>
      <c r="W18" s="337"/>
      <c r="X18" s="617"/>
      <c r="Y18" s="337"/>
      <c r="Z18" s="602"/>
      <c r="AA18" s="337"/>
      <c r="AB18" s="337"/>
      <c r="AC18" s="333"/>
      <c r="AD18" s="333"/>
      <c r="AE18" s="617"/>
      <c r="AF18" s="302"/>
    </row>
    <row r="19" spans="1:32" s="298" customFormat="1" ht="13.5" customHeight="1" thickBot="1">
      <c r="A19" s="334"/>
      <c r="B19" s="466"/>
      <c r="C19" s="753"/>
      <c r="D19" s="753"/>
      <c r="E19" s="753"/>
      <c r="F19" s="753"/>
      <c r="G19" s="334"/>
      <c r="H19" s="333"/>
      <c r="I19" s="405"/>
      <c r="J19" s="405"/>
      <c r="K19" s="378"/>
      <c r="L19" s="402">
        <f>SUM(L10:L17)</f>
        <v>134.24999999999997</v>
      </c>
      <c r="M19" s="387"/>
      <c r="N19" s="387"/>
      <c r="O19" s="387"/>
      <c r="P19" s="859"/>
      <c r="Q19" s="402">
        <f>SUM(Q10:Q17)</f>
        <v>0</v>
      </c>
      <c r="R19" s="402">
        <f>SUM(R10:R17)</f>
        <v>0</v>
      </c>
      <c r="S19" s="617"/>
      <c r="T19" s="402">
        <f t="shared" ref="T19:Z19" si="16">SUM(T10:T17)</f>
        <v>0</v>
      </c>
      <c r="U19" s="402">
        <f t="shared" si="16"/>
        <v>0</v>
      </c>
      <c r="V19" s="402">
        <f t="shared" si="16"/>
        <v>0</v>
      </c>
      <c r="W19" s="603">
        <f t="shared" si="16"/>
        <v>0</v>
      </c>
      <c r="X19" s="603">
        <f t="shared" si="16"/>
        <v>0</v>
      </c>
      <c r="Y19" s="402">
        <f t="shared" si="16"/>
        <v>0</v>
      </c>
      <c r="Z19" s="603">
        <f t="shared" si="16"/>
        <v>0</v>
      </c>
      <c r="AA19" s="337"/>
      <c r="AB19" s="402">
        <f>SUM(AB10:AB17)</f>
        <v>134.24999999999997</v>
      </c>
      <c r="AC19" s="333"/>
      <c r="AD19" s="402" t="e">
        <f>SUM(AD10:AD17)</f>
        <v>#DIV/0!</v>
      </c>
      <c r="AE19" s="603" t="e">
        <f>SUM(AE10:AE17)</f>
        <v>#DIV/0!</v>
      </c>
      <c r="AF19" s="302"/>
    </row>
    <row r="20" spans="1:32" s="298" customFormat="1" ht="11" thickBot="1">
      <c r="A20" s="334"/>
      <c r="B20" s="466"/>
      <c r="C20" s="753"/>
      <c r="D20" s="753"/>
      <c r="E20" s="753"/>
      <c r="F20" s="753"/>
      <c r="G20" s="334"/>
      <c r="H20" s="400" t="s">
        <v>88</v>
      </c>
      <c r="I20" s="337"/>
      <c r="J20" s="337"/>
      <c r="K20" s="401">
        <f>COUNTIF(K10:K17,"K")</f>
        <v>0</v>
      </c>
      <c r="L20" s="399">
        <f>SUMIF($K$10:$K$17,"K",L10:L17)</f>
        <v>0</v>
      </c>
      <c r="M20" s="334"/>
      <c r="N20" s="398"/>
      <c r="O20" s="334"/>
      <c r="P20" s="845"/>
      <c r="Q20" s="334"/>
      <c r="R20" s="334"/>
      <c r="S20" s="599"/>
      <c r="T20" s="334"/>
      <c r="U20" s="334"/>
      <c r="V20" s="334"/>
      <c r="W20" s="334"/>
      <c r="X20" s="599"/>
      <c r="Y20" s="334"/>
      <c r="Z20" s="599"/>
      <c r="AA20" s="337"/>
      <c r="AB20" s="334"/>
      <c r="AC20" s="334"/>
      <c r="AD20" s="334"/>
      <c r="AE20" s="599"/>
      <c r="AF20" s="302"/>
    </row>
    <row r="21" spans="1:32" s="298" customFormat="1" ht="11" thickBot="1">
      <c r="A21" s="334"/>
      <c r="B21" s="466"/>
      <c r="C21" s="753"/>
      <c r="D21" s="753"/>
      <c r="E21" s="753"/>
      <c r="F21" s="753"/>
      <c r="G21" s="334"/>
      <c r="H21" s="396" t="s">
        <v>89</v>
      </c>
      <c r="I21" s="337"/>
      <c r="J21" s="337"/>
      <c r="K21" s="397">
        <f>COUNTIF(K10:K17,"E")</f>
        <v>0</v>
      </c>
      <c r="L21" s="395">
        <f>SUMIF($K$10:$K$17,"E",L10:L17)</f>
        <v>0</v>
      </c>
      <c r="M21" s="392"/>
      <c r="O21" s="329"/>
      <c r="P21" s="846"/>
      <c r="Q21" s="395">
        <f>SUMIF($K$10:$K$17,"E",Q10:Q17)</f>
        <v>0</v>
      </c>
      <c r="R21" s="395">
        <f>SUMIF($K$10:$K$17,"E",R10:R17)</f>
        <v>0</v>
      </c>
      <c r="S21" s="616"/>
      <c r="T21" s="395">
        <f t="shared" ref="T21:Z21" si="17">SUMIF($K$10:$K$17,"E",T10:T17)</f>
        <v>0</v>
      </c>
      <c r="U21" s="395">
        <f t="shared" si="17"/>
        <v>0</v>
      </c>
      <c r="V21" s="395">
        <f t="shared" si="17"/>
        <v>0</v>
      </c>
      <c r="W21" s="608">
        <f t="shared" si="17"/>
        <v>0</v>
      </c>
      <c r="X21" s="608">
        <f t="shared" si="17"/>
        <v>0</v>
      </c>
      <c r="Y21" s="395">
        <f t="shared" si="17"/>
        <v>0</v>
      </c>
      <c r="Z21" s="608">
        <f t="shared" si="17"/>
        <v>0</v>
      </c>
      <c r="AA21" s="337"/>
      <c r="AB21" s="337"/>
      <c r="AC21" s="337"/>
      <c r="AD21" s="337"/>
      <c r="AE21" s="617"/>
      <c r="AF21" s="302"/>
    </row>
    <row r="22" spans="1:32" s="298" customFormat="1" ht="11" thickBot="1">
      <c r="A22" s="334"/>
      <c r="B22" s="466"/>
      <c r="C22" s="753"/>
      <c r="D22" s="753"/>
      <c r="E22" s="753"/>
      <c r="F22" s="753"/>
      <c r="G22" s="378" t="s">
        <v>90</v>
      </c>
      <c r="H22" s="393" t="s">
        <v>91</v>
      </c>
      <c r="I22" s="337"/>
      <c r="J22" s="337"/>
      <c r="K22" s="394">
        <f>COUNTIF(K10:K17,"F")</f>
        <v>8</v>
      </c>
      <c r="L22" s="438">
        <f>SUMIF($K$10:$K$17,"F",L10:L17)</f>
        <v>134.24999999999997</v>
      </c>
      <c r="M22" s="392"/>
      <c r="N22" s="389"/>
      <c r="O22" s="378"/>
      <c r="P22" s="846"/>
      <c r="Q22" s="438">
        <f>SUMIF($K$10:$K$17,"F",Q10:Q17)</f>
        <v>0</v>
      </c>
      <c r="R22" s="438">
        <f>SUMIF($K$10:$K$17,"F",R10:R17)</f>
        <v>0</v>
      </c>
      <c r="S22" s="617"/>
      <c r="T22" s="438">
        <f t="shared" ref="T22:Z22" si="18">SUMIF($K$10:$K$17,"F",T10:T17)</f>
        <v>0</v>
      </c>
      <c r="U22" s="438">
        <f t="shared" si="18"/>
        <v>0</v>
      </c>
      <c r="V22" s="438">
        <f t="shared" si="18"/>
        <v>0</v>
      </c>
      <c r="W22" s="618">
        <f t="shared" si="18"/>
        <v>0</v>
      </c>
      <c r="X22" s="618">
        <f t="shared" si="18"/>
        <v>0</v>
      </c>
      <c r="Y22" s="438">
        <f t="shared" si="18"/>
        <v>0</v>
      </c>
      <c r="Z22" s="618">
        <f t="shared" si="18"/>
        <v>0</v>
      </c>
      <c r="AA22" s="337"/>
      <c r="AB22" s="438">
        <f>SUM(AB10:AB17)</f>
        <v>134.24999999999997</v>
      </c>
      <c r="AC22" s="377"/>
      <c r="AD22" s="438" t="e">
        <f>SUM(AD10:AD17)</f>
        <v>#DIV/0!</v>
      </c>
      <c r="AE22" s="618" t="e">
        <f>SUM(AE10:AE17)</f>
        <v>#DIV/0!</v>
      </c>
      <c r="AF22" s="302"/>
    </row>
    <row r="23" spans="1:32" s="298" customFormat="1" ht="10.5" thickBot="1">
      <c r="A23" s="334"/>
      <c r="B23" s="334"/>
      <c r="C23" s="334"/>
      <c r="D23" s="334"/>
      <c r="E23" s="433"/>
      <c r="F23" s="302"/>
      <c r="G23" s="753"/>
      <c r="H23" s="379"/>
      <c r="I23" s="337"/>
      <c r="J23" s="337"/>
      <c r="K23" s="379"/>
      <c r="L23" s="753"/>
      <c r="M23" s="387"/>
      <c r="N23" s="379"/>
      <c r="O23" s="379"/>
      <c r="P23" s="847"/>
      <c r="Q23" s="387"/>
      <c r="R23" s="387"/>
      <c r="S23" s="617"/>
      <c r="T23" s="598"/>
      <c r="U23" s="387"/>
      <c r="V23" s="387"/>
      <c r="W23" s="378"/>
      <c r="X23" s="598"/>
      <c r="Y23" s="378"/>
      <c r="Z23" s="598"/>
      <c r="AA23" s="337"/>
      <c r="AB23" s="378"/>
      <c r="AC23" s="388"/>
      <c r="AD23" s="378"/>
      <c r="AE23" s="598"/>
      <c r="AF23" s="302"/>
    </row>
    <row r="24" spans="1:32" s="298" customFormat="1" ht="12" thickBot="1">
      <c r="A24" s="334"/>
      <c r="B24" s="334"/>
      <c r="C24" s="334"/>
      <c r="D24" s="334"/>
      <c r="E24" s="433"/>
      <c r="F24" s="334"/>
      <c r="G24" s="386" t="s">
        <v>92</v>
      </c>
      <c r="I24" s="442"/>
      <c r="J24" s="442"/>
      <c r="K24" s="443">
        <f>SUM(K22:K23)</f>
        <v>8</v>
      </c>
      <c r="L24" s="382">
        <f>SUM(L22:L23)</f>
        <v>134.24999999999997</v>
      </c>
      <c r="M24" s="384"/>
      <c r="N24" s="384"/>
      <c r="O24" s="384"/>
      <c r="P24" s="848"/>
      <c r="Q24" s="382">
        <f>SUM(Q22:Q23)</f>
        <v>0</v>
      </c>
      <c r="R24" s="382">
        <f>SUM(R22:R23)</f>
        <v>0</v>
      </c>
      <c r="S24" s="646"/>
      <c r="T24" s="605">
        <f>ROUND(SUM(T22:T23),2)</f>
        <v>0</v>
      </c>
      <c r="U24" s="382">
        <f t="shared" ref="U24:W24" si="19">ROUND(SUM(U22:U23),2)</f>
        <v>0</v>
      </c>
      <c r="V24" s="382">
        <f t="shared" si="19"/>
        <v>0</v>
      </c>
      <c r="W24" s="605">
        <f t="shared" si="19"/>
        <v>0</v>
      </c>
      <c r="X24" s="605">
        <f>ROUND(SUM(X22:X23),2)</f>
        <v>0</v>
      </c>
      <c r="Y24" s="382">
        <f>ROUND(SUM(Y22:Y23),2)</f>
        <v>0</v>
      </c>
      <c r="Z24" s="605">
        <f>ROUND(SUM(Z22:Z23),2)</f>
        <v>0</v>
      </c>
      <c r="AA24" s="337"/>
      <c r="AB24" s="382">
        <f>SUM(AB22:AB23)</f>
        <v>134.24999999999997</v>
      </c>
      <c r="AC24" s="383"/>
      <c r="AD24" s="382" t="e">
        <f>ROUND(SUM(AD22:AD23),2)</f>
        <v>#DIV/0!</v>
      </c>
      <c r="AE24" s="605" t="e">
        <f>ROUND(SUM(AE22:AE23),2)</f>
        <v>#DIV/0!</v>
      </c>
      <c r="AF24" s="302"/>
    </row>
    <row r="25" spans="1:32" s="298" customFormat="1">
      <c r="A25" s="334"/>
      <c r="B25" s="334"/>
      <c r="C25" s="334"/>
      <c r="D25" s="334"/>
      <c r="E25" s="433"/>
      <c r="F25" s="334"/>
      <c r="G25" s="334"/>
      <c r="H25" s="334"/>
      <c r="I25" s="334"/>
      <c r="J25" s="334"/>
      <c r="K25" s="334"/>
      <c r="L25" s="334"/>
      <c r="M25" s="334"/>
      <c r="N25" s="334"/>
      <c r="O25" s="334"/>
      <c r="P25" s="841"/>
      <c r="Q25" s="334"/>
      <c r="R25" s="334"/>
      <c r="S25" s="628"/>
      <c r="T25" s="628"/>
      <c r="U25" s="628"/>
      <c r="V25" s="334"/>
      <c r="W25" s="334"/>
      <c r="X25" s="628"/>
      <c r="Y25" s="334"/>
      <c r="Z25" s="628"/>
      <c r="AA25" s="334"/>
      <c r="AB25" s="334"/>
      <c r="AC25" s="334"/>
      <c r="AD25" s="334"/>
      <c r="AE25" s="628"/>
      <c r="AF25" s="302"/>
    </row>
  </sheetData>
  <sheetProtection algorithmName="SHA-512" hashValue="MlIl5rqpMuKs+qVPXMSq3nYTbpI2JMnT02ov4Y9hpj3wBkh0ueyBWthvqdKEoMd/lfO2RtCVh16NnL4QovZT5w==" saltValue="PebzS20Zw+6zhWjG7rIIMQ==" spinCount="100000" sheet="1" objects="1" scenarios="1" formatColumns="0" formatRows="0" autoFilter="0"/>
  <autoFilter ref="B8:AE19" xr:uid="{00000000-0009-0000-0000-00002B000000}"/>
  <mergeCells count="1">
    <mergeCell ref="AA7:AE7"/>
  </mergeCells>
  <conditionalFormatting sqref="K10:K17">
    <cfRule type="containsText" dxfId="61" priority="4" operator="containsText" text="F">
      <formula>NOT(ISERROR(SEARCH("F",K10)))</formula>
    </cfRule>
    <cfRule type="containsText" dxfId="60" priority="5" operator="containsText" text="K">
      <formula>NOT(ISERROR(SEARCH("K",K10)))</formula>
    </cfRule>
    <cfRule type="containsText" dxfId="59"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4" orientation="landscape" r:id="rId1"/>
  <headerFooter alignWithMargins="0">
    <oddFooter>&amp;L&amp;D&amp;C&amp;F - &amp;A&amp;RSeite &amp;P von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7"/>
  </sheetPr>
  <dimension ref="A1:AF31"/>
  <sheetViews>
    <sheetView view="pageBreakPreview" zoomScale="115" zoomScaleNormal="115" zoomScaleSheetLayoutView="115" workbookViewId="0">
      <pane ySplit="8" topLeftCell="A9" activePane="bottomLeft" state="frozen"/>
      <selection activeCell="O30" sqref="O30"/>
      <selection pane="bottomLeft" activeCell="O10" sqref="O10:O23"/>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816406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Z30*12</f>
        <v>0</v>
      </c>
      <c r="AF2" s="509"/>
    </row>
    <row r="3" spans="1:32" s="501" customFormat="1" ht="10.5">
      <c r="A3" s="334"/>
      <c r="B3" s="794" t="str">
        <f>Objektübersicht!E17</f>
        <v>Kita Seeparadies</v>
      </c>
      <c r="C3" s="795"/>
      <c r="D3" s="795"/>
      <c r="E3" s="796"/>
      <c r="F3" s="785"/>
      <c r="G3" s="785"/>
      <c r="H3" s="785"/>
      <c r="I3" s="785"/>
      <c r="J3" s="796"/>
      <c r="K3" s="448">
        <f>Objektübersicht!I17</f>
        <v>4</v>
      </c>
      <c r="L3" s="506">
        <f>Objektübersicht!O17</f>
        <v>48</v>
      </c>
      <c r="M3" s="506">
        <f>Objektübersicht!P17</f>
        <v>5</v>
      </c>
      <c r="N3" s="557">
        <f>Objektübersicht!Q17</f>
        <v>228</v>
      </c>
      <c r="O3" s="689">
        <f>Preisblatt!$E$36</f>
        <v>0</v>
      </c>
      <c r="P3" s="842" t="s">
        <v>4</v>
      </c>
      <c r="Q3" s="785"/>
      <c r="R3" s="786"/>
      <c r="S3" s="787"/>
      <c r="T3" s="787"/>
      <c r="U3" s="787"/>
      <c r="V3" s="786"/>
      <c r="W3" s="786"/>
      <c r="X3" s="787"/>
      <c r="Y3" s="786"/>
      <c r="Z3" s="787"/>
      <c r="AA3" s="504"/>
      <c r="AB3" s="504"/>
      <c r="AC3" s="505"/>
      <c r="AD3" s="507" t="s">
        <v>105</v>
      </c>
      <c r="AE3" s="593" t="e">
        <f>'Übersicht UR'!X18</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(AE3+AE2)/L30</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(AE2+AE3)/Q30</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Seeparadies</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190</v>
      </c>
      <c r="G10" s="421" t="s">
        <v>356</v>
      </c>
      <c r="H10" s="490" t="s">
        <v>578</v>
      </c>
      <c r="I10" s="686">
        <f t="shared" ref="I10:I23" si="0">IF(VLOOKUP(H10,Gr_KG,TRUE)=H10,VLOOKUP(H10,Gr_KG,7),0)</f>
        <v>3</v>
      </c>
      <c r="J10" s="419">
        <f t="shared" ref="J10:J23" si="1">IF(VLOOKUP(H10,Gr_KG,TRUE)=H10,VLOOKUP(H10,Gr_KG,6),0)</f>
        <v>0</v>
      </c>
      <c r="K10" s="418" t="s">
        <v>46</v>
      </c>
      <c r="L10" s="417">
        <v>5.68</v>
      </c>
      <c r="M10" s="416">
        <v>5</v>
      </c>
      <c r="N10" s="120">
        <f t="shared" ref="N10:N23" si="2">IF(M10=5,$N$3,IF(M10=2,($N$3/5)*M10,IF(M10=1,($N$3/5),IF(M10="1m",11,0))))</f>
        <v>228</v>
      </c>
      <c r="O10" s="274">
        <f t="shared" ref="O10:O23" si="3">IF(VLOOKUP(H10,Gr_KG,TRUE)=H10,VLOOKUP(H10,Gr_KG,3),0)</f>
        <v>0</v>
      </c>
      <c r="P10" s="958"/>
      <c r="Q10" s="12">
        <f t="shared" ref="Q10:Q23" si="4">IF(O10&lt;&gt;0,L10*N10,0)</f>
        <v>0</v>
      </c>
      <c r="R10" s="12">
        <f>IF(O10&lt;&gt;0,Q10/O10,0)</f>
        <v>0</v>
      </c>
      <c r="S10" s="595">
        <f t="shared" ref="S10:S23" si="5">IF(Q10&lt;&gt;0,L10/O10*$O$2,0)</f>
        <v>0</v>
      </c>
      <c r="T10" s="612">
        <f>N10*S10/12</f>
        <v>0</v>
      </c>
      <c r="U10" s="958"/>
      <c r="V10" s="959"/>
      <c r="W10" s="960"/>
      <c r="X10" s="961"/>
      <c r="Y10" s="182">
        <f>R10+V10</f>
        <v>0</v>
      </c>
      <c r="Z10" s="610">
        <f>T10+X10</f>
        <v>0</v>
      </c>
      <c r="AA10" s="184" t="str">
        <f t="shared" ref="AA10:AA23" si="6">IF(K10="F","Ja","Nein")</f>
        <v>Ja</v>
      </c>
      <c r="AB10" s="12">
        <f t="shared" ref="AB10:AB23" si="7">IF(AA10="Ja",L10,0)</f>
        <v>5.68</v>
      </c>
      <c r="AC10" s="276">
        <f t="shared" ref="AC10:AC23" si="8">IF(VLOOKUP(H10,Gr_KG,TRUE)=H10,VLOOKUP(H10,Gr_KG,4),0)</f>
        <v>0</v>
      </c>
      <c r="AD10" s="12" t="e">
        <f>IF(AB10&lt;&gt;0,AB10/AC10,0)</f>
        <v>#DIV/0!</v>
      </c>
      <c r="AE10" s="595" t="e">
        <f t="shared" ref="AE10:AE23" si="9">IF(AB10&lt;&gt;0,AB10/AC10*$O$3,0)</f>
        <v>#DIV/0!</v>
      </c>
      <c r="AF10" s="302"/>
    </row>
    <row r="11" spans="1:32" s="298" customFormat="1">
      <c r="A11" s="334"/>
      <c r="B11" s="418">
        <f t="shared" ref="B11:B23" si="10">B10+1</f>
        <v>2</v>
      </c>
      <c r="C11" s="428"/>
      <c r="D11" s="428" t="s">
        <v>360</v>
      </c>
      <c r="E11" s="491"/>
      <c r="F11" s="282" t="s">
        <v>753</v>
      </c>
      <c r="G11" s="421" t="s">
        <v>356</v>
      </c>
      <c r="H11" s="490" t="s">
        <v>578</v>
      </c>
      <c r="I11" s="686">
        <f t="shared" si="0"/>
        <v>3</v>
      </c>
      <c r="J11" s="419">
        <f t="shared" si="1"/>
        <v>0</v>
      </c>
      <c r="K11" s="418" t="s">
        <v>46</v>
      </c>
      <c r="L11" s="417">
        <v>23</v>
      </c>
      <c r="M11" s="416">
        <v>5</v>
      </c>
      <c r="N11" s="120">
        <f t="shared" si="2"/>
        <v>228</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23</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197</v>
      </c>
      <c r="G12" s="421" t="s">
        <v>377</v>
      </c>
      <c r="H12" s="490" t="s">
        <v>571</v>
      </c>
      <c r="I12" s="686">
        <f t="shared" si="0"/>
        <v>2</v>
      </c>
      <c r="J12" s="419">
        <f t="shared" si="1"/>
        <v>0</v>
      </c>
      <c r="K12" s="418" t="s">
        <v>46</v>
      </c>
      <c r="L12" s="417">
        <v>48</v>
      </c>
      <c r="M12" s="416">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48</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726</v>
      </c>
      <c r="G13" s="421" t="s">
        <v>377</v>
      </c>
      <c r="H13" s="490" t="s">
        <v>573</v>
      </c>
      <c r="I13" s="686">
        <f t="shared" si="0"/>
        <v>2</v>
      </c>
      <c r="J13" s="419">
        <f t="shared" si="1"/>
        <v>0</v>
      </c>
      <c r="K13" s="418" t="s">
        <v>46</v>
      </c>
      <c r="L13" s="417">
        <v>12.32</v>
      </c>
      <c r="M13" s="416">
        <v>5</v>
      </c>
      <c r="N13" s="120">
        <f t="shared" si="2"/>
        <v>228</v>
      </c>
      <c r="O13" s="274">
        <f t="shared" si="3"/>
        <v>0</v>
      </c>
      <c r="P13" s="958"/>
      <c r="Q13" s="12">
        <f t="shared" si="4"/>
        <v>0</v>
      </c>
      <c r="R13" s="12">
        <f t="shared" ref="R13:R23" si="11">IF(O13&lt;&gt;0,Q13/O13,0)</f>
        <v>0</v>
      </c>
      <c r="S13" s="595">
        <f t="shared" si="5"/>
        <v>0</v>
      </c>
      <c r="T13" s="612">
        <f t="shared" ref="T13:T23" si="12">N13*S13/12</f>
        <v>0</v>
      </c>
      <c r="U13" s="958"/>
      <c r="V13" s="959"/>
      <c r="W13" s="960"/>
      <c r="X13" s="961"/>
      <c r="Y13" s="182">
        <f t="shared" ref="Y13:Y23" si="13">R13+V13</f>
        <v>0</v>
      </c>
      <c r="Z13" s="610">
        <f t="shared" ref="Z13:Z23" si="14">T13+X13</f>
        <v>0</v>
      </c>
      <c r="AA13" s="184" t="str">
        <f t="shared" si="6"/>
        <v>Ja</v>
      </c>
      <c r="AB13" s="12">
        <f t="shared" si="7"/>
        <v>12.32</v>
      </c>
      <c r="AC13" s="276">
        <f t="shared" si="8"/>
        <v>0</v>
      </c>
      <c r="AD13" s="12" t="e">
        <f t="shared" ref="AD13:AD23" si="15">IF(AB13&lt;&gt;0,AB13/AC13,0)</f>
        <v>#DIV/0!</v>
      </c>
      <c r="AE13" s="595" t="e">
        <f t="shared" si="9"/>
        <v>#DIV/0!</v>
      </c>
      <c r="AF13" s="302"/>
    </row>
    <row r="14" spans="1:32" s="298" customFormat="1">
      <c r="A14" s="334"/>
      <c r="B14" s="418">
        <f t="shared" si="10"/>
        <v>5</v>
      </c>
      <c r="C14" s="428"/>
      <c r="D14" s="428" t="s">
        <v>360</v>
      </c>
      <c r="E14" s="491"/>
      <c r="F14" s="282" t="s">
        <v>185</v>
      </c>
      <c r="G14" s="421" t="s">
        <v>377</v>
      </c>
      <c r="H14" s="490" t="s">
        <v>179</v>
      </c>
      <c r="I14" s="686">
        <f t="shared" si="0"/>
        <v>2</v>
      </c>
      <c r="J14" s="419">
        <f t="shared" si="1"/>
        <v>0</v>
      </c>
      <c r="K14" s="418" t="s">
        <v>46</v>
      </c>
      <c r="L14" s="417">
        <v>12.32</v>
      </c>
      <c r="M14" s="416">
        <v>2</v>
      </c>
      <c r="N14" s="120">
        <f t="shared" si="2"/>
        <v>91.2</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12.32</v>
      </c>
      <c r="AC14" s="276">
        <f t="shared" si="8"/>
        <v>0</v>
      </c>
      <c r="AD14" s="12" t="e">
        <f t="shared" si="15"/>
        <v>#DIV/0!</v>
      </c>
      <c r="AE14" s="595" t="e">
        <f t="shared" si="9"/>
        <v>#DIV/0!</v>
      </c>
      <c r="AF14" s="302"/>
    </row>
    <row r="15" spans="1:32" s="298" customFormat="1">
      <c r="A15" s="334"/>
      <c r="B15" s="418">
        <f t="shared" si="10"/>
        <v>6</v>
      </c>
      <c r="C15" s="428"/>
      <c r="D15" s="428" t="s">
        <v>360</v>
      </c>
      <c r="E15" s="491"/>
      <c r="F15" s="282" t="s">
        <v>196</v>
      </c>
      <c r="G15" s="421" t="s">
        <v>356</v>
      </c>
      <c r="H15" s="490" t="s">
        <v>579</v>
      </c>
      <c r="I15" s="686">
        <f t="shared" si="0"/>
        <v>3</v>
      </c>
      <c r="J15" s="419">
        <f t="shared" si="1"/>
        <v>0</v>
      </c>
      <c r="K15" s="418" t="s">
        <v>46</v>
      </c>
      <c r="L15" s="417">
        <v>10.76</v>
      </c>
      <c r="M15" s="416">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10.76</v>
      </c>
      <c r="AC15" s="276">
        <f t="shared" si="8"/>
        <v>0</v>
      </c>
      <c r="AD15" s="12" t="e">
        <f t="shared" si="15"/>
        <v>#DIV/0!</v>
      </c>
      <c r="AE15" s="595" t="e">
        <f t="shared" si="9"/>
        <v>#DIV/0!</v>
      </c>
      <c r="AF15" s="302"/>
    </row>
    <row r="16" spans="1:32" s="298" customFormat="1">
      <c r="A16" s="334"/>
      <c r="B16" s="418">
        <f t="shared" si="10"/>
        <v>7</v>
      </c>
      <c r="C16" s="428"/>
      <c r="D16" s="428" t="s">
        <v>360</v>
      </c>
      <c r="E16" s="491"/>
      <c r="F16" s="282" t="s">
        <v>754</v>
      </c>
      <c r="G16" s="421" t="s">
        <v>356</v>
      </c>
      <c r="H16" s="490" t="s">
        <v>581</v>
      </c>
      <c r="I16" s="686">
        <f t="shared" si="0"/>
        <v>1</v>
      </c>
      <c r="J16" s="419">
        <f t="shared" si="1"/>
        <v>0</v>
      </c>
      <c r="K16" s="418" t="s">
        <v>46</v>
      </c>
      <c r="L16" s="417">
        <v>7.88</v>
      </c>
      <c r="M16" s="416">
        <v>5</v>
      </c>
      <c r="N16" s="120">
        <f t="shared" si="2"/>
        <v>228</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7.88</v>
      </c>
      <c r="AC16" s="276">
        <f t="shared" si="8"/>
        <v>0</v>
      </c>
      <c r="AD16" s="12" t="e">
        <f t="shared" si="15"/>
        <v>#DIV/0!</v>
      </c>
      <c r="AE16" s="595" t="e">
        <f t="shared" si="9"/>
        <v>#DIV/0!</v>
      </c>
      <c r="AF16" s="302"/>
    </row>
    <row r="17" spans="1:32" s="298" customFormat="1">
      <c r="A17" s="334"/>
      <c r="B17" s="418">
        <f t="shared" si="10"/>
        <v>8</v>
      </c>
      <c r="C17" s="428"/>
      <c r="D17" s="428" t="s">
        <v>360</v>
      </c>
      <c r="E17" s="491"/>
      <c r="F17" s="282" t="s">
        <v>357</v>
      </c>
      <c r="G17" s="421" t="s">
        <v>358</v>
      </c>
      <c r="H17" s="490" t="s">
        <v>554</v>
      </c>
      <c r="I17" s="686">
        <f t="shared" si="0"/>
        <v>2</v>
      </c>
      <c r="J17" s="419">
        <f t="shared" si="1"/>
        <v>0</v>
      </c>
      <c r="K17" s="418" t="s">
        <v>46</v>
      </c>
      <c r="L17" s="417">
        <v>24.67</v>
      </c>
      <c r="M17" s="416">
        <v>5</v>
      </c>
      <c r="N17" s="120">
        <f t="shared" si="2"/>
        <v>228</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24.67</v>
      </c>
      <c r="AC17" s="276">
        <f t="shared" si="8"/>
        <v>0</v>
      </c>
      <c r="AD17" s="12" t="e">
        <f t="shared" si="15"/>
        <v>#DIV/0!</v>
      </c>
      <c r="AE17" s="595" t="e">
        <f t="shared" si="9"/>
        <v>#DIV/0!</v>
      </c>
      <c r="AF17" s="302"/>
    </row>
    <row r="18" spans="1:32" s="298" customFormat="1">
      <c r="A18" s="334"/>
      <c r="B18" s="418">
        <f t="shared" si="10"/>
        <v>9</v>
      </c>
      <c r="C18" s="428"/>
      <c r="D18" s="428" t="s">
        <v>360</v>
      </c>
      <c r="E18" s="491"/>
      <c r="F18" s="282" t="s">
        <v>755</v>
      </c>
      <c r="G18" s="421" t="s">
        <v>358</v>
      </c>
      <c r="H18" s="490" t="s">
        <v>573</v>
      </c>
      <c r="I18" s="686">
        <f t="shared" si="0"/>
        <v>2</v>
      </c>
      <c r="J18" s="419">
        <f t="shared" si="1"/>
        <v>0</v>
      </c>
      <c r="K18" s="418" t="s">
        <v>46</v>
      </c>
      <c r="L18" s="417">
        <v>22.56</v>
      </c>
      <c r="M18" s="416">
        <v>5</v>
      </c>
      <c r="N18" s="120">
        <f t="shared" si="2"/>
        <v>228</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22.56</v>
      </c>
      <c r="AC18" s="276">
        <f t="shared" si="8"/>
        <v>0</v>
      </c>
      <c r="AD18" s="12" t="e">
        <f t="shared" si="15"/>
        <v>#DIV/0!</v>
      </c>
      <c r="AE18" s="595" t="e">
        <f t="shared" si="9"/>
        <v>#DIV/0!</v>
      </c>
      <c r="AF18" s="302"/>
    </row>
    <row r="19" spans="1:32" s="298" customFormat="1">
      <c r="A19" s="334"/>
      <c r="B19" s="418">
        <f t="shared" si="10"/>
        <v>10</v>
      </c>
      <c r="C19" s="428"/>
      <c r="D19" s="428" t="s">
        <v>360</v>
      </c>
      <c r="E19" s="491"/>
      <c r="F19" s="282" t="s">
        <v>187</v>
      </c>
      <c r="G19" s="421" t="s">
        <v>358</v>
      </c>
      <c r="H19" s="490" t="s">
        <v>370</v>
      </c>
      <c r="I19" s="686">
        <f t="shared" si="0"/>
        <v>2</v>
      </c>
      <c r="J19" s="419">
        <f t="shared" si="1"/>
        <v>0</v>
      </c>
      <c r="K19" s="418" t="s">
        <v>46</v>
      </c>
      <c r="L19" s="417">
        <v>14.54</v>
      </c>
      <c r="M19" s="416">
        <v>5</v>
      </c>
      <c r="N19" s="120">
        <f t="shared" si="2"/>
        <v>228</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14.54</v>
      </c>
      <c r="AC19" s="276">
        <f t="shared" si="8"/>
        <v>0</v>
      </c>
      <c r="AD19" s="12" t="e">
        <f t="shared" si="15"/>
        <v>#DIV/0!</v>
      </c>
      <c r="AE19" s="595" t="e">
        <f t="shared" si="9"/>
        <v>#DIV/0!</v>
      </c>
      <c r="AF19" s="302"/>
    </row>
    <row r="20" spans="1:32" s="298" customFormat="1">
      <c r="A20" s="334"/>
      <c r="B20" s="418">
        <f t="shared" si="10"/>
        <v>11</v>
      </c>
      <c r="C20" s="428"/>
      <c r="D20" s="428" t="s">
        <v>360</v>
      </c>
      <c r="E20" s="491"/>
      <c r="F20" s="282" t="s">
        <v>756</v>
      </c>
      <c r="G20" s="421" t="s">
        <v>358</v>
      </c>
      <c r="H20" s="490" t="s">
        <v>370</v>
      </c>
      <c r="I20" s="686">
        <f t="shared" si="0"/>
        <v>2</v>
      </c>
      <c r="J20" s="419">
        <f t="shared" si="1"/>
        <v>0</v>
      </c>
      <c r="K20" s="418" t="s">
        <v>46</v>
      </c>
      <c r="L20" s="417">
        <v>3.95</v>
      </c>
      <c r="M20" s="416">
        <v>5</v>
      </c>
      <c r="N20" s="120">
        <f t="shared" si="2"/>
        <v>228</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3.95</v>
      </c>
      <c r="AC20" s="276">
        <f t="shared" si="8"/>
        <v>0</v>
      </c>
      <c r="AD20" s="12" t="e">
        <f t="shared" si="15"/>
        <v>#DIV/0!</v>
      </c>
      <c r="AE20" s="595" t="e">
        <f t="shared" si="9"/>
        <v>#DIV/0!</v>
      </c>
      <c r="AF20" s="302"/>
    </row>
    <row r="21" spans="1:32" s="298" customFormat="1">
      <c r="A21" s="334"/>
      <c r="B21" s="418">
        <f t="shared" si="10"/>
        <v>12</v>
      </c>
      <c r="C21" s="428"/>
      <c r="D21" s="428" t="s">
        <v>360</v>
      </c>
      <c r="E21" s="491"/>
      <c r="F21" s="282" t="s">
        <v>184</v>
      </c>
      <c r="G21" s="421" t="s">
        <v>364</v>
      </c>
      <c r="H21" s="490" t="s">
        <v>543</v>
      </c>
      <c r="I21" s="686">
        <f t="shared" si="0"/>
        <v>1</v>
      </c>
      <c r="J21" s="419">
        <f t="shared" si="1"/>
        <v>0</v>
      </c>
      <c r="K21" s="418" t="s">
        <v>46</v>
      </c>
      <c r="L21" s="417">
        <v>17.27</v>
      </c>
      <c r="M21" s="416">
        <v>5</v>
      </c>
      <c r="N21" s="120">
        <f t="shared" si="2"/>
        <v>228</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17.27</v>
      </c>
      <c r="AC21" s="276">
        <f t="shared" si="8"/>
        <v>0</v>
      </c>
      <c r="AD21" s="12" t="e">
        <f t="shared" si="15"/>
        <v>#DIV/0!</v>
      </c>
      <c r="AE21" s="595" t="e">
        <f t="shared" si="9"/>
        <v>#DIV/0!</v>
      </c>
      <c r="AF21" s="302"/>
    </row>
    <row r="22" spans="1:32" s="298" customFormat="1">
      <c r="A22" s="334"/>
      <c r="B22" s="418">
        <f t="shared" si="10"/>
        <v>13</v>
      </c>
      <c r="C22" s="428"/>
      <c r="D22" s="428" t="s">
        <v>691</v>
      </c>
      <c r="E22" s="491"/>
      <c r="F22" s="282" t="s">
        <v>221</v>
      </c>
      <c r="G22" s="421" t="s">
        <v>356</v>
      </c>
      <c r="H22" s="490" t="s">
        <v>345</v>
      </c>
      <c r="I22" s="686">
        <f t="shared" si="0"/>
        <v>3</v>
      </c>
      <c r="J22" s="419">
        <f t="shared" si="1"/>
        <v>0</v>
      </c>
      <c r="K22" s="418" t="s">
        <v>46</v>
      </c>
      <c r="L22" s="417">
        <v>6.31</v>
      </c>
      <c r="M22" s="416">
        <v>2</v>
      </c>
      <c r="N22" s="120">
        <f t="shared" si="2"/>
        <v>91.2</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6.31</v>
      </c>
      <c r="AC22" s="276">
        <f t="shared" si="8"/>
        <v>0</v>
      </c>
      <c r="AD22" s="12" t="e">
        <f t="shared" si="15"/>
        <v>#DIV/0!</v>
      </c>
      <c r="AE22" s="595" t="e">
        <f t="shared" si="9"/>
        <v>#DIV/0!</v>
      </c>
      <c r="AF22" s="302"/>
    </row>
    <row r="23" spans="1:32" s="298" customFormat="1">
      <c r="A23" s="334"/>
      <c r="B23" s="418">
        <f t="shared" si="10"/>
        <v>14</v>
      </c>
      <c r="C23" s="428"/>
      <c r="D23" s="428" t="s">
        <v>360</v>
      </c>
      <c r="E23" s="491"/>
      <c r="F23" s="282" t="s">
        <v>757</v>
      </c>
      <c r="G23" s="421" t="s">
        <v>358</v>
      </c>
      <c r="H23" s="490" t="s">
        <v>581</v>
      </c>
      <c r="I23" s="686">
        <f t="shared" si="0"/>
        <v>1</v>
      </c>
      <c r="J23" s="419">
        <f t="shared" si="1"/>
        <v>0</v>
      </c>
      <c r="K23" s="418" t="s">
        <v>46</v>
      </c>
      <c r="L23" s="417">
        <v>1.5</v>
      </c>
      <c r="M23" s="416">
        <v>5</v>
      </c>
      <c r="N23" s="120">
        <f t="shared" si="2"/>
        <v>228</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1.5</v>
      </c>
      <c r="AC23" s="276">
        <f t="shared" si="8"/>
        <v>0</v>
      </c>
      <c r="AD23" s="12" t="e">
        <f t="shared" si="15"/>
        <v>#DIV/0!</v>
      </c>
      <c r="AE23" s="595" t="e">
        <f t="shared" si="9"/>
        <v>#DIV/0!</v>
      </c>
      <c r="AF23" s="302"/>
    </row>
    <row r="24" spans="1:32" s="298" customFormat="1" ht="13.5" customHeight="1">
      <c r="A24" s="334"/>
      <c r="B24" s="466"/>
      <c r="C24" s="753"/>
      <c r="D24" s="753"/>
      <c r="E24" s="753"/>
      <c r="F24" s="753"/>
      <c r="G24" s="334"/>
      <c r="H24" s="378"/>
      <c r="I24" s="405"/>
      <c r="J24" s="405"/>
      <c r="K24" s="333"/>
      <c r="L24" s="387"/>
      <c r="M24" s="387"/>
      <c r="N24" s="387"/>
      <c r="O24" s="387"/>
      <c r="P24" s="859"/>
      <c r="Q24" s="387"/>
      <c r="R24" s="337"/>
      <c r="S24" s="617"/>
      <c r="T24" s="617"/>
      <c r="U24" s="617"/>
      <c r="V24" s="337"/>
      <c r="W24" s="337"/>
      <c r="X24" s="617"/>
      <c r="Y24" s="337"/>
      <c r="Z24" s="602"/>
      <c r="AA24" s="337"/>
      <c r="AB24" s="337"/>
      <c r="AC24" s="333"/>
      <c r="AD24" s="333"/>
      <c r="AE24" s="617"/>
      <c r="AF24" s="302"/>
    </row>
    <row r="25" spans="1:32" s="298" customFormat="1" ht="13.5" customHeight="1" thickBot="1">
      <c r="A25" s="334"/>
      <c r="B25" s="466"/>
      <c r="C25" s="753"/>
      <c r="D25" s="753"/>
      <c r="E25" s="753"/>
      <c r="F25" s="753"/>
      <c r="G25" s="334"/>
      <c r="H25" s="333"/>
      <c r="I25" s="405"/>
      <c r="J25" s="405"/>
      <c r="K25" s="378"/>
      <c r="L25" s="402">
        <f>SUM(L10:L23)</f>
        <v>210.76</v>
      </c>
      <c r="M25" s="387"/>
      <c r="N25" s="387"/>
      <c r="O25" s="387"/>
      <c r="P25" s="859"/>
      <c r="Q25" s="402">
        <f>SUM(Q10:Q23)</f>
        <v>0</v>
      </c>
      <c r="R25" s="402">
        <f>SUM(R10:R23)</f>
        <v>0</v>
      </c>
      <c r="S25" s="617"/>
      <c r="T25" s="402">
        <f t="shared" ref="T25:Z25" si="16">SUM(T10:T23)</f>
        <v>0</v>
      </c>
      <c r="U25" s="402">
        <f t="shared" si="16"/>
        <v>0</v>
      </c>
      <c r="V25" s="402">
        <f t="shared" si="16"/>
        <v>0</v>
      </c>
      <c r="W25" s="603">
        <f t="shared" si="16"/>
        <v>0</v>
      </c>
      <c r="X25" s="603">
        <f t="shared" si="16"/>
        <v>0</v>
      </c>
      <c r="Y25" s="402">
        <f t="shared" si="16"/>
        <v>0</v>
      </c>
      <c r="Z25" s="603">
        <f t="shared" si="16"/>
        <v>0</v>
      </c>
      <c r="AA25" s="337"/>
      <c r="AB25" s="402">
        <f>SUM(AB10:AB23)</f>
        <v>210.76</v>
      </c>
      <c r="AC25" s="333"/>
      <c r="AD25" s="402" t="e">
        <f>SUM(AD10:AD23)</f>
        <v>#DIV/0!</v>
      </c>
      <c r="AE25" s="603" t="e">
        <f>SUM(AE10:AE23)</f>
        <v>#DIV/0!</v>
      </c>
      <c r="AF25" s="302"/>
    </row>
    <row r="26" spans="1:32" s="298" customFormat="1" ht="11" thickBot="1">
      <c r="A26" s="334"/>
      <c r="B26" s="466"/>
      <c r="C26" s="753"/>
      <c r="D26" s="753"/>
      <c r="E26" s="753"/>
      <c r="F26" s="753"/>
      <c r="G26" s="334"/>
      <c r="H26" s="400" t="s">
        <v>88</v>
      </c>
      <c r="I26" s="337"/>
      <c r="J26" s="337"/>
      <c r="K26" s="401">
        <f>COUNTIF(K10:K23,"K")</f>
        <v>0</v>
      </c>
      <c r="L26" s="399">
        <f>SUMIF($K$10:$K$23,"K",L10:L23)</f>
        <v>0</v>
      </c>
      <c r="M26" s="334"/>
      <c r="N26" s="398"/>
      <c r="O26" s="334"/>
      <c r="P26" s="845"/>
      <c r="Q26" s="334"/>
      <c r="R26" s="334"/>
      <c r="S26" s="599"/>
      <c r="T26" s="334"/>
      <c r="U26" s="334"/>
      <c r="V26" s="334"/>
      <c r="W26" s="334"/>
      <c r="X26" s="599"/>
      <c r="Y26" s="334"/>
      <c r="Z26" s="599"/>
      <c r="AA26" s="337"/>
      <c r="AB26" s="334"/>
      <c r="AC26" s="334"/>
      <c r="AD26" s="334"/>
      <c r="AE26" s="599"/>
      <c r="AF26" s="302"/>
    </row>
    <row r="27" spans="1:32" s="298" customFormat="1" ht="11" thickBot="1">
      <c r="A27" s="334"/>
      <c r="B27" s="466"/>
      <c r="C27" s="753"/>
      <c r="D27" s="753"/>
      <c r="E27" s="753"/>
      <c r="F27" s="753"/>
      <c r="G27" s="334"/>
      <c r="H27" s="396" t="s">
        <v>89</v>
      </c>
      <c r="I27" s="337"/>
      <c r="J27" s="337"/>
      <c r="K27" s="397">
        <f>COUNTIF(K10:K23,"E")</f>
        <v>0</v>
      </c>
      <c r="L27" s="395">
        <f>SUMIF($K$10:$K$23,"E",L10:L23)</f>
        <v>0</v>
      </c>
      <c r="M27" s="392"/>
      <c r="O27" s="329"/>
      <c r="P27" s="846"/>
      <c r="Q27" s="395">
        <f>SUMIF($K$10:$K$23,"E",Q10:Q23)</f>
        <v>0</v>
      </c>
      <c r="R27" s="395">
        <f>SUMIF($K$10:$K$23,"E",R10:R23)</f>
        <v>0</v>
      </c>
      <c r="S27" s="616"/>
      <c r="T27" s="395">
        <f t="shared" ref="T27:Z27" si="17">SUMIF($K$10:$K$23,"E",T10:T23)</f>
        <v>0</v>
      </c>
      <c r="U27" s="395">
        <f t="shared" si="17"/>
        <v>0</v>
      </c>
      <c r="V27" s="395">
        <f t="shared" si="17"/>
        <v>0</v>
      </c>
      <c r="W27" s="608">
        <f t="shared" si="17"/>
        <v>0</v>
      </c>
      <c r="X27" s="608">
        <f t="shared" si="17"/>
        <v>0</v>
      </c>
      <c r="Y27" s="395">
        <f t="shared" si="17"/>
        <v>0</v>
      </c>
      <c r="Z27" s="608">
        <f t="shared" si="17"/>
        <v>0</v>
      </c>
      <c r="AA27" s="337"/>
      <c r="AB27" s="337"/>
      <c r="AC27" s="337"/>
      <c r="AD27" s="337"/>
      <c r="AE27" s="617"/>
      <c r="AF27" s="302"/>
    </row>
    <row r="28" spans="1:32" s="298" customFormat="1" ht="11" thickBot="1">
      <c r="A28" s="334"/>
      <c r="B28" s="466"/>
      <c r="C28" s="753"/>
      <c r="D28" s="753"/>
      <c r="E28" s="753"/>
      <c r="F28" s="753"/>
      <c r="G28" s="378" t="s">
        <v>90</v>
      </c>
      <c r="H28" s="393" t="s">
        <v>91</v>
      </c>
      <c r="I28" s="337"/>
      <c r="J28" s="337"/>
      <c r="K28" s="394">
        <f>COUNTIF(K10:K23,"F")</f>
        <v>14</v>
      </c>
      <c r="L28" s="438">
        <f>SUMIF($K$10:$K$23,"F",L10:L23)</f>
        <v>210.76</v>
      </c>
      <c r="M28" s="392"/>
      <c r="N28" s="389"/>
      <c r="O28" s="378"/>
      <c r="P28" s="846"/>
      <c r="Q28" s="438">
        <f>SUMIF($K$10:$K$23,"F",Q10:Q23)</f>
        <v>0</v>
      </c>
      <c r="R28" s="438">
        <f>SUMIF($K$10:$K$23,"F",R10:R23)</f>
        <v>0</v>
      </c>
      <c r="S28" s="617"/>
      <c r="T28" s="438">
        <f t="shared" ref="T28:Z28" si="18">SUMIF($K$10:$K$23,"F",T10:T23)</f>
        <v>0</v>
      </c>
      <c r="U28" s="438">
        <f t="shared" si="18"/>
        <v>0</v>
      </c>
      <c r="V28" s="438">
        <f t="shared" si="18"/>
        <v>0</v>
      </c>
      <c r="W28" s="618">
        <f t="shared" si="18"/>
        <v>0</v>
      </c>
      <c r="X28" s="618">
        <f t="shared" si="18"/>
        <v>0</v>
      </c>
      <c r="Y28" s="438">
        <f t="shared" si="18"/>
        <v>0</v>
      </c>
      <c r="Z28" s="618">
        <f t="shared" si="18"/>
        <v>0</v>
      </c>
      <c r="AA28" s="337"/>
      <c r="AB28" s="438">
        <f>SUM(AB10:AB23)</f>
        <v>210.76</v>
      </c>
      <c r="AC28" s="377"/>
      <c r="AD28" s="438" t="e">
        <f>SUM(AD10:AD23)</f>
        <v>#DIV/0!</v>
      </c>
      <c r="AE28" s="618" t="e">
        <f>SUM(AE10:AE23)</f>
        <v>#DIV/0!</v>
      </c>
      <c r="AF28" s="302"/>
    </row>
    <row r="29" spans="1:32" s="298" customFormat="1" ht="10.5" thickBot="1">
      <c r="A29" s="334"/>
      <c r="B29" s="334"/>
      <c r="C29" s="334"/>
      <c r="D29" s="334"/>
      <c r="E29" s="433"/>
      <c r="F29" s="302"/>
      <c r="G29" s="753"/>
      <c r="H29" s="379"/>
      <c r="I29" s="337"/>
      <c r="J29" s="337"/>
      <c r="K29" s="379"/>
      <c r="L29" s="753"/>
      <c r="M29" s="387"/>
      <c r="N29" s="379"/>
      <c r="O29" s="379"/>
      <c r="P29" s="847"/>
      <c r="Q29" s="387"/>
      <c r="R29" s="387"/>
      <c r="S29" s="617"/>
      <c r="T29" s="598"/>
      <c r="U29" s="387"/>
      <c r="V29" s="387"/>
      <c r="W29" s="378"/>
      <c r="X29" s="598"/>
      <c r="Y29" s="378"/>
      <c r="Z29" s="598"/>
      <c r="AA29" s="337"/>
      <c r="AB29" s="378"/>
      <c r="AC29" s="388"/>
      <c r="AD29" s="378"/>
      <c r="AE29" s="598"/>
      <c r="AF29" s="302"/>
    </row>
    <row r="30" spans="1:32" s="298" customFormat="1" ht="12" thickBot="1">
      <c r="A30" s="334"/>
      <c r="B30" s="334"/>
      <c r="C30" s="334"/>
      <c r="D30" s="334"/>
      <c r="E30" s="433"/>
      <c r="F30" s="334"/>
      <c r="G30" s="386" t="s">
        <v>92</v>
      </c>
      <c r="I30" s="442"/>
      <c r="J30" s="442"/>
      <c r="K30" s="443">
        <f>SUM(K28:K29)</f>
        <v>14</v>
      </c>
      <c r="L30" s="382">
        <f>SUM(L28:L29)</f>
        <v>210.76</v>
      </c>
      <c r="M30" s="384"/>
      <c r="N30" s="384"/>
      <c r="O30" s="384"/>
      <c r="P30" s="848"/>
      <c r="Q30" s="382">
        <f>SUM(Q28:Q29)</f>
        <v>0</v>
      </c>
      <c r="R30" s="382">
        <f>SUM(R28:R29)</f>
        <v>0</v>
      </c>
      <c r="S30" s="646"/>
      <c r="T30" s="605">
        <f>ROUND(SUM(T28:T29),2)</f>
        <v>0</v>
      </c>
      <c r="U30" s="382">
        <f t="shared" ref="U30:W30" si="19">ROUND(SUM(U28:U29),2)</f>
        <v>0</v>
      </c>
      <c r="V30" s="382">
        <f t="shared" si="19"/>
        <v>0</v>
      </c>
      <c r="W30" s="605">
        <f t="shared" si="19"/>
        <v>0</v>
      </c>
      <c r="X30" s="605">
        <f>ROUND(SUM(X28:X29),2)</f>
        <v>0</v>
      </c>
      <c r="Y30" s="382">
        <f>ROUND(SUM(Y28:Y29),2)</f>
        <v>0</v>
      </c>
      <c r="Z30" s="605">
        <f>ROUND(SUM(Z28:Z29),2)</f>
        <v>0</v>
      </c>
      <c r="AA30" s="337"/>
      <c r="AB30" s="382">
        <f>SUM(AB28:AB29)</f>
        <v>210.76</v>
      </c>
      <c r="AC30" s="383"/>
      <c r="AD30" s="382" t="e">
        <f>ROUND(SUM(AD28:AD29),2)</f>
        <v>#DIV/0!</v>
      </c>
      <c r="AE30" s="605" t="e">
        <f>ROUND(SUM(AE28:AE29),2)</f>
        <v>#DIV/0!</v>
      </c>
      <c r="AF30" s="302"/>
    </row>
    <row r="31" spans="1:32" s="298" customFormat="1">
      <c r="A31" s="334"/>
      <c r="B31" s="334"/>
      <c r="C31" s="334"/>
      <c r="D31" s="334"/>
      <c r="E31" s="433"/>
      <c r="F31" s="334"/>
      <c r="G31" s="334"/>
      <c r="H31" s="334"/>
      <c r="I31" s="334"/>
      <c r="J31" s="334"/>
      <c r="K31" s="334"/>
      <c r="L31" s="334"/>
      <c r="M31" s="334"/>
      <c r="N31" s="334"/>
      <c r="O31" s="334"/>
      <c r="P31" s="841"/>
      <c r="Q31" s="334"/>
      <c r="R31" s="334"/>
      <c r="S31" s="628"/>
      <c r="T31" s="628"/>
      <c r="U31" s="628"/>
      <c r="V31" s="334"/>
      <c r="W31" s="334"/>
      <c r="X31" s="628"/>
      <c r="Y31" s="334"/>
      <c r="Z31" s="628"/>
      <c r="AA31" s="334"/>
      <c r="AB31" s="334"/>
      <c r="AC31" s="334"/>
      <c r="AD31" s="334"/>
      <c r="AE31" s="628"/>
      <c r="AF31" s="302"/>
    </row>
  </sheetData>
  <sheetProtection algorithmName="SHA-512" hashValue="3VZPwuIlL4ntjHuupkgquU34WXt3ExtrvYcplvYo4zy7Fgr+9Vpz3jXIB12qc72e+bzSyfcDZaKN2uG+g3Pkew==" saltValue="UHtVAmIDbHPi6hPNASImog==" spinCount="100000" sheet="1" objects="1" scenarios="1" formatColumns="0" formatRows="0" autoFilter="0"/>
  <autoFilter ref="B8:AE25" xr:uid="{00000000-0009-0000-0000-00002C000000}"/>
  <mergeCells count="1">
    <mergeCell ref="AA7:AE7"/>
  </mergeCells>
  <conditionalFormatting sqref="K10:K23">
    <cfRule type="containsText" dxfId="58" priority="4" operator="containsText" text="F">
      <formula>NOT(ISERROR(SEARCH("F",K10)))</formula>
    </cfRule>
    <cfRule type="containsText" dxfId="57" priority="5" operator="containsText" text="K">
      <formula>NOT(ISERROR(SEARCH("K",K10)))</formula>
    </cfRule>
    <cfRule type="containsText" dxfId="56"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7"/>
  </sheetPr>
  <dimension ref="A1:AF44"/>
  <sheetViews>
    <sheetView view="pageBreakPreview" zoomScale="90" zoomScaleNormal="115" zoomScaleSheetLayoutView="90" workbookViewId="0">
      <pane ySplit="8" topLeftCell="A9" activePane="bottomLeft" state="frozen"/>
      <selection activeCell="O30" sqref="O30"/>
      <selection pane="bottomLeft" activeCell="O27" sqref="O27"/>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6.5429687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54296875" style="636" customWidth="1"/>
    <col min="24" max="24" width="9.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Z43*12</f>
        <v>0</v>
      </c>
      <c r="AF2" s="509"/>
    </row>
    <row r="3" spans="1:32" s="501" customFormat="1" ht="10.5">
      <c r="A3" s="334"/>
      <c r="B3" s="794" t="str">
        <f>Objektübersicht!E18</f>
        <v>Kita Abenteuerland</v>
      </c>
      <c r="C3" s="795"/>
      <c r="D3" s="795"/>
      <c r="E3" s="796"/>
      <c r="F3" s="785"/>
      <c r="G3" s="785"/>
      <c r="H3" s="785"/>
      <c r="I3" s="785"/>
      <c r="J3" s="796"/>
      <c r="K3" s="448">
        <f>Objektübersicht!I18</f>
        <v>4</v>
      </c>
      <c r="L3" s="506">
        <f>Objektübersicht!O18</f>
        <v>48</v>
      </c>
      <c r="M3" s="506">
        <f>Objektübersicht!P18</f>
        <v>5</v>
      </c>
      <c r="N3" s="557">
        <f>Objektübersicht!Q18</f>
        <v>228</v>
      </c>
      <c r="O3" s="689">
        <f>Preisblatt!$E$36</f>
        <v>0</v>
      </c>
      <c r="P3" s="842" t="s">
        <v>4</v>
      </c>
      <c r="Q3" s="785"/>
      <c r="R3" s="786"/>
      <c r="S3" s="787"/>
      <c r="T3" s="787"/>
      <c r="U3" s="787"/>
      <c r="V3" s="786"/>
      <c r="W3" s="786"/>
      <c r="X3" s="787"/>
      <c r="Y3" s="786"/>
      <c r="Z3" s="787"/>
      <c r="AA3" s="504"/>
      <c r="AB3" s="504"/>
      <c r="AC3" s="505"/>
      <c r="AD3" s="507" t="s">
        <v>105</v>
      </c>
      <c r="AE3" s="593" t="e">
        <f>'Übersicht UR'!X19</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(AE3+AE2)/L43</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(AE2+AE3)/Q43</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Abenteuerland</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379</v>
      </c>
      <c r="G10" s="421" t="s">
        <v>364</v>
      </c>
      <c r="H10" s="490" t="s">
        <v>578</v>
      </c>
      <c r="I10" s="686">
        <f t="shared" ref="I10:I30" si="0">IF(VLOOKUP(H10,Gr_KG,TRUE)=H10,VLOOKUP(H10,Gr_KG,7),0)</f>
        <v>3</v>
      </c>
      <c r="J10" s="419">
        <f t="shared" ref="J10:J30" si="1">IF(VLOOKUP(H10,Gr_KG,TRUE)=H10,VLOOKUP(H10,Gr_KG,6),0)</f>
        <v>0</v>
      </c>
      <c r="K10" s="418" t="s">
        <v>46</v>
      </c>
      <c r="L10" s="417">
        <v>10.67</v>
      </c>
      <c r="M10" s="478">
        <v>5</v>
      </c>
      <c r="N10" s="120">
        <f t="shared" ref="N10:N36" si="2">IF(M10=5,$N$3,IF(M10=2,($N$3/5)*M10,IF(M10=1,($N$3/5),IF(M10="1m",11,0))))</f>
        <v>228</v>
      </c>
      <c r="O10" s="274">
        <f t="shared" ref="O10:O36" si="3">IF(VLOOKUP(H10,Gr_KG,TRUE)=H10,VLOOKUP(H10,Gr_KG,3),0)</f>
        <v>0</v>
      </c>
      <c r="P10" s="958"/>
      <c r="Q10" s="12">
        <f t="shared" ref="Q10:Q30" si="4">IF(O10&lt;&gt;0,L10*N10,0)</f>
        <v>0</v>
      </c>
      <c r="R10" s="12">
        <f>IF(O10&lt;&gt;0,Q10/O10,0)</f>
        <v>0</v>
      </c>
      <c r="S10" s="595">
        <f t="shared" ref="S10:S30" si="5">IF(Q10&lt;&gt;0,L10/O10*$O$2,0)</f>
        <v>0</v>
      </c>
      <c r="T10" s="612">
        <f>N10*S10/12</f>
        <v>0</v>
      </c>
      <c r="U10" s="958"/>
      <c r="V10" s="959"/>
      <c r="W10" s="960"/>
      <c r="X10" s="961"/>
      <c r="Y10" s="182">
        <f>R10+V10</f>
        <v>0</v>
      </c>
      <c r="Z10" s="610">
        <f>T10+X10</f>
        <v>0</v>
      </c>
      <c r="AA10" s="184" t="str">
        <f t="shared" ref="AA10:AA30" si="6">IF(K10="F","Ja","Nein")</f>
        <v>Ja</v>
      </c>
      <c r="AB10" s="12">
        <f t="shared" ref="AB10:AB30" si="7">IF(AA10="Ja",L10,0)</f>
        <v>10.67</v>
      </c>
      <c r="AC10" s="276">
        <f t="shared" ref="AC10:AC30" si="8">IF(VLOOKUP(H10,Gr_KG,TRUE)=H10,VLOOKUP(H10,Gr_KG,4),0)</f>
        <v>0</v>
      </c>
      <c r="AD10" s="12" t="e">
        <f>IF(AB10&lt;&gt;0,AB10/AC10,0)</f>
        <v>#DIV/0!</v>
      </c>
      <c r="AE10" s="595" t="e">
        <f t="shared" ref="AE10:AE30" si="9">IF(AB10&lt;&gt;0,AB10/AC10*$O$3,0)</f>
        <v>#DIV/0!</v>
      </c>
      <c r="AF10" s="302"/>
    </row>
    <row r="11" spans="1:32" s="298" customFormat="1">
      <c r="A11" s="334"/>
      <c r="B11" s="418">
        <f t="shared" ref="B11:B30" si="10">B10+1</f>
        <v>2</v>
      </c>
      <c r="C11" s="428"/>
      <c r="D11" s="428" t="s">
        <v>360</v>
      </c>
      <c r="E11" s="491"/>
      <c r="F11" s="282" t="s">
        <v>196</v>
      </c>
      <c r="G11" s="421" t="s">
        <v>364</v>
      </c>
      <c r="H11" s="490" t="s">
        <v>579</v>
      </c>
      <c r="I11" s="686">
        <f t="shared" si="0"/>
        <v>3</v>
      </c>
      <c r="J11" s="419">
        <f t="shared" si="1"/>
        <v>0</v>
      </c>
      <c r="K11" s="418" t="s">
        <v>46</v>
      </c>
      <c r="L11" s="417">
        <v>16.809999999999999</v>
      </c>
      <c r="M11" s="478">
        <v>5</v>
      </c>
      <c r="N11" s="120">
        <f t="shared" si="2"/>
        <v>228</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16.809999999999999</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287</v>
      </c>
      <c r="G12" s="421" t="s">
        <v>377</v>
      </c>
      <c r="H12" s="490" t="s">
        <v>571</v>
      </c>
      <c r="I12" s="686">
        <f t="shared" si="0"/>
        <v>2</v>
      </c>
      <c r="J12" s="419">
        <f t="shared" si="1"/>
        <v>0</v>
      </c>
      <c r="K12" s="418" t="s">
        <v>46</v>
      </c>
      <c r="L12" s="417">
        <v>48.07</v>
      </c>
      <c r="M12" s="478">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48.07</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572</v>
      </c>
      <c r="G13" s="421" t="s">
        <v>364</v>
      </c>
      <c r="H13" s="490" t="s">
        <v>573</v>
      </c>
      <c r="I13" s="686">
        <f t="shared" si="0"/>
        <v>2</v>
      </c>
      <c r="J13" s="419">
        <f t="shared" si="1"/>
        <v>0</v>
      </c>
      <c r="K13" s="418" t="s">
        <v>46</v>
      </c>
      <c r="L13" s="417">
        <v>14.82</v>
      </c>
      <c r="M13" s="478">
        <v>5</v>
      </c>
      <c r="N13" s="120">
        <f t="shared" si="2"/>
        <v>228</v>
      </c>
      <c r="O13" s="274">
        <f t="shared" si="3"/>
        <v>0</v>
      </c>
      <c r="P13" s="958"/>
      <c r="Q13" s="12">
        <f t="shared" si="4"/>
        <v>0</v>
      </c>
      <c r="R13" s="12">
        <f t="shared" ref="R13:R30" si="11">IF(O13&lt;&gt;0,Q13/O13,0)</f>
        <v>0</v>
      </c>
      <c r="S13" s="595">
        <f t="shared" si="5"/>
        <v>0</v>
      </c>
      <c r="T13" s="612">
        <f t="shared" ref="T13:T30" si="12">N13*S13/12</f>
        <v>0</v>
      </c>
      <c r="U13" s="958"/>
      <c r="V13" s="959"/>
      <c r="W13" s="960"/>
      <c r="X13" s="961"/>
      <c r="Y13" s="182">
        <f t="shared" ref="Y13:Y30" si="13">R13+V13</f>
        <v>0</v>
      </c>
      <c r="Z13" s="610">
        <f t="shared" ref="Z13:Z30" si="14">T13+X13</f>
        <v>0</v>
      </c>
      <c r="AA13" s="184" t="str">
        <f t="shared" si="6"/>
        <v>Ja</v>
      </c>
      <c r="AB13" s="12">
        <f t="shared" si="7"/>
        <v>14.82</v>
      </c>
      <c r="AC13" s="276">
        <f t="shared" si="8"/>
        <v>0</v>
      </c>
      <c r="AD13" s="12" t="e">
        <f t="shared" ref="AD13:AD30" si="15">IF(AB13&lt;&gt;0,AB13/AC13,0)</f>
        <v>#DIV/0!</v>
      </c>
      <c r="AE13" s="595" t="e">
        <f t="shared" si="9"/>
        <v>#DIV/0!</v>
      </c>
      <c r="AF13" s="302"/>
    </row>
    <row r="14" spans="1:32" s="298" customFormat="1">
      <c r="A14" s="334"/>
      <c r="B14" s="418">
        <f t="shared" si="10"/>
        <v>5</v>
      </c>
      <c r="C14" s="428"/>
      <c r="D14" s="428" t="s">
        <v>360</v>
      </c>
      <c r="E14" s="491"/>
      <c r="F14" s="282" t="s">
        <v>288</v>
      </c>
      <c r="G14" s="421" t="s">
        <v>377</v>
      </c>
      <c r="H14" s="490" t="s">
        <v>571</v>
      </c>
      <c r="I14" s="686">
        <f t="shared" si="0"/>
        <v>2</v>
      </c>
      <c r="J14" s="419">
        <f t="shared" si="1"/>
        <v>0</v>
      </c>
      <c r="K14" s="418" t="s">
        <v>46</v>
      </c>
      <c r="L14" s="417">
        <v>48.07</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48.07</v>
      </c>
      <c r="AC14" s="276">
        <f t="shared" si="8"/>
        <v>0</v>
      </c>
      <c r="AD14" s="12" t="e">
        <f t="shared" si="15"/>
        <v>#DIV/0!</v>
      </c>
      <c r="AE14" s="595" t="e">
        <f t="shared" si="9"/>
        <v>#DIV/0!</v>
      </c>
      <c r="AF14" s="302"/>
    </row>
    <row r="15" spans="1:32" s="298" customFormat="1">
      <c r="A15" s="334"/>
      <c r="B15" s="418">
        <f t="shared" si="10"/>
        <v>6</v>
      </c>
      <c r="C15" s="428"/>
      <c r="D15" s="428" t="s">
        <v>360</v>
      </c>
      <c r="E15" s="491"/>
      <c r="F15" s="282" t="s">
        <v>660</v>
      </c>
      <c r="G15" s="421" t="s">
        <v>364</v>
      </c>
      <c r="H15" s="490" t="s">
        <v>573</v>
      </c>
      <c r="I15" s="686">
        <f t="shared" si="0"/>
        <v>2</v>
      </c>
      <c r="J15" s="419">
        <f t="shared" si="1"/>
        <v>0</v>
      </c>
      <c r="K15" s="418" t="s">
        <v>46</v>
      </c>
      <c r="L15" s="417">
        <v>25.92</v>
      </c>
      <c r="M15" s="478">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25.92</v>
      </c>
      <c r="AC15" s="276">
        <f t="shared" si="8"/>
        <v>0</v>
      </c>
      <c r="AD15" s="12" t="e">
        <f t="shared" si="15"/>
        <v>#DIV/0!</v>
      </c>
      <c r="AE15" s="595" t="e">
        <f t="shared" si="9"/>
        <v>#DIV/0!</v>
      </c>
      <c r="AF15" s="302"/>
    </row>
    <row r="16" spans="1:32" s="298" customFormat="1">
      <c r="A16" s="334"/>
      <c r="B16" s="418">
        <f t="shared" si="10"/>
        <v>7</v>
      </c>
      <c r="C16" s="428"/>
      <c r="D16" s="428" t="s">
        <v>360</v>
      </c>
      <c r="E16" s="491"/>
      <c r="F16" s="282" t="s">
        <v>758</v>
      </c>
      <c r="G16" s="421" t="s">
        <v>362</v>
      </c>
      <c r="H16" s="490" t="s">
        <v>554</v>
      </c>
      <c r="I16" s="686">
        <f t="shared" si="0"/>
        <v>2</v>
      </c>
      <c r="J16" s="419">
        <f t="shared" si="1"/>
        <v>0</v>
      </c>
      <c r="K16" s="418" t="s">
        <v>46</v>
      </c>
      <c r="L16" s="417">
        <v>13.9</v>
      </c>
      <c r="M16" s="478">
        <v>5</v>
      </c>
      <c r="N16" s="120">
        <f t="shared" si="2"/>
        <v>228</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13.9</v>
      </c>
      <c r="AC16" s="276">
        <f t="shared" si="8"/>
        <v>0</v>
      </c>
      <c r="AD16" s="12" t="e">
        <f t="shared" si="15"/>
        <v>#DIV/0!</v>
      </c>
      <c r="AE16" s="595" t="e">
        <f t="shared" si="9"/>
        <v>#DIV/0!</v>
      </c>
      <c r="AF16" s="302"/>
    </row>
    <row r="17" spans="1:32" s="298" customFormat="1">
      <c r="A17" s="334"/>
      <c r="B17" s="418">
        <f t="shared" si="10"/>
        <v>8</v>
      </c>
      <c r="C17" s="428"/>
      <c r="D17" s="428" t="s">
        <v>360</v>
      </c>
      <c r="E17" s="491"/>
      <c r="F17" s="282" t="s">
        <v>759</v>
      </c>
      <c r="G17" s="421" t="s">
        <v>353</v>
      </c>
      <c r="H17" s="490" t="s">
        <v>581</v>
      </c>
      <c r="I17" s="686">
        <f t="shared" si="0"/>
        <v>1</v>
      </c>
      <c r="J17" s="419">
        <f t="shared" si="1"/>
        <v>0</v>
      </c>
      <c r="K17" s="418" t="s">
        <v>46</v>
      </c>
      <c r="L17" s="417">
        <v>9.6199999999999992</v>
      </c>
      <c r="M17" s="416">
        <v>5</v>
      </c>
      <c r="N17" s="120">
        <f t="shared" si="2"/>
        <v>228</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9.6199999999999992</v>
      </c>
      <c r="AC17" s="276">
        <f t="shared" si="8"/>
        <v>0</v>
      </c>
      <c r="AD17" s="12" t="e">
        <f t="shared" si="15"/>
        <v>#DIV/0!</v>
      </c>
      <c r="AE17" s="595" t="e">
        <f t="shared" si="9"/>
        <v>#DIV/0!</v>
      </c>
      <c r="AF17" s="302"/>
    </row>
    <row r="18" spans="1:32" s="298" customFormat="1">
      <c r="A18" s="334"/>
      <c r="B18" s="418">
        <f t="shared" si="10"/>
        <v>9</v>
      </c>
      <c r="C18" s="428"/>
      <c r="D18" s="428" t="s">
        <v>360</v>
      </c>
      <c r="E18" s="491"/>
      <c r="F18" s="282" t="s">
        <v>580</v>
      </c>
      <c r="G18" s="421" t="s">
        <v>364</v>
      </c>
      <c r="H18" s="490" t="s">
        <v>581</v>
      </c>
      <c r="I18" s="686">
        <f t="shared" si="0"/>
        <v>1</v>
      </c>
      <c r="J18" s="419">
        <f t="shared" si="1"/>
        <v>0</v>
      </c>
      <c r="K18" s="418" t="s">
        <v>46</v>
      </c>
      <c r="L18" s="417">
        <v>2.52</v>
      </c>
      <c r="M18" s="416">
        <v>5</v>
      </c>
      <c r="N18" s="120">
        <f t="shared" si="2"/>
        <v>228</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2.52</v>
      </c>
      <c r="AC18" s="276">
        <f t="shared" si="8"/>
        <v>0</v>
      </c>
      <c r="AD18" s="12" t="e">
        <f t="shared" si="15"/>
        <v>#DIV/0!</v>
      </c>
      <c r="AE18" s="595" t="e">
        <f t="shared" si="9"/>
        <v>#DIV/0!</v>
      </c>
      <c r="AF18" s="302"/>
    </row>
    <row r="19" spans="1:32" s="298" customFormat="1">
      <c r="A19" s="334"/>
      <c r="B19" s="418">
        <f t="shared" si="10"/>
        <v>10</v>
      </c>
      <c r="C19" s="428"/>
      <c r="D19" s="428" t="s">
        <v>360</v>
      </c>
      <c r="E19" s="491"/>
      <c r="F19" s="282" t="s">
        <v>760</v>
      </c>
      <c r="G19" s="421" t="s">
        <v>761</v>
      </c>
      <c r="H19" s="490" t="s">
        <v>505</v>
      </c>
      <c r="I19" s="686">
        <f t="shared" si="0"/>
        <v>3</v>
      </c>
      <c r="J19" s="419">
        <f t="shared" si="1"/>
        <v>0</v>
      </c>
      <c r="K19" s="418" t="s">
        <v>46</v>
      </c>
      <c r="L19" s="417">
        <v>2.61</v>
      </c>
      <c r="M19" s="416">
        <v>2</v>
      </c>
      <c r="N19" s="120">
        <f t="shared" si="2"/>
        <v>91.2</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2.61</v>
      </c>
      <c r="AC19" s="276">
        <f t="shared" si="8"/>
        <v>0</v>
      </c>
      <c r="AD19" s="12" t="e">
        <f t="shared" si="15"/>
        <v>#DIV/0!</v>
      </c>
      <c r="AE19" s="595" t="e">
        <f t="shared" si="9"/>
        <v>#DIV/0!</v>
      </c>
      <c r="AF19" s="302"/>
    </row>
    <row r="20" spans="1:32" s="298" customFormat="1">
      <c r="A20" s="334"/>
      <c r="B20" s="418">
        <f t="shared" si="10"/>
        <v>11</v>
      </c>
      <c r="C20" s="428"/>
      <c r="D20" s="428" t="s">
        <v>762</v>
      </c>
      <c r="E20" s="491"/>
      <c r="F20" s="282" t="s">
        <v>763</v>
      </c>
      <c r="G20" s="421" t="s">
        <v>377</v>
      </c>
      <c r="H20" s="490" t="s">
        <v>345</v>
      </c>
      <c r="I20" s="686">
        <f t="shared" si="0"/>
        <v>3</v>
      </c>
      <c r="J20" s="419">
        <f t="shared" si="1"/>
        <v>0</v>
      </c>
      <c r="K20" s="418" t="s">
        <v>46</v>
      </c>
      <c r="L20" s="417">
        <v>10.73</v>
      </c>
      <c r="M20" s="416">
        <v>2</v>
      </c>
      <c r="N20" s="120">
        <f t="shared" si="2"/>
        <v>91.2</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10.73</v>
      </c>
      <c r="AC20" s="276">
        <f t="shared" si="8"/>
        <v>0</v>
      </c>
      <c r="AD20" s="12" t="e">
        <f t="shared" si="15"/>
        <v>#DIV/0!</v>
      </c>
      <c r="AE20" s="595" t="e">
        <f t="shared" si="9"/>
        <v>#DIV/0!</v>
      </c>
      <c r="AF20" s="302"/>
    </row>
    <row r="21" spans="1:32" s="298" customFormat="1">
      <c r="A21" s="334"/>
      <c r="B21" s="418">
        <f t="shared" si="10"/>
        <v>12</v>
      </c>
      <c r="C21" s="428"/>
      <c r="D21" s="428" t="s">
        <v>762</v>
      </c>
      <c r="E21" s="491"/>
      <c r="F21" s="282" t="s">
        <v>221</v>
      </c>
      <c r="G21" s="421" t="s">
        <v>364</v>
      </c>
      <c r="H21" s="490" t="s">
        <v>345</v>
      </c>
      <c r="I21" s="686">
        <f t="shared" si="0"/>
        <v>3</v>
      </c>
      <c r="J21" s="419">
        <f t="shared" si="1"/>
        <v>0</v>
      </c>
      <c r="K21" s="418" t="s">
        <v>46</v>
      </c>
      <c r="L21" s="417">
        <v>8.08</v>
      </c>
      <c r="M21" s="416">
        <v>5</v>
      </c>
      <c r="N21" s="120">
        <f t="shared" si="2"/>
        <v>228</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8.08</v>
      </c>
      <c r="AC21" s="276">
        <f t="shared" si="8"/>
        <v>0</v>
      </c>
      <c r="AD21" s="12" t="e">
        <f t="shared" si="15"/>
        <v>#DIV/0!</v>
      </c>
      <c r="AE21" s="595" t="e">
        <f t="shared" si="9"/>
        <v>#DIV/0!</v>
      </c>
      <c r="AF21" s="302"/>
    </row>
    <row r="22" spans="1:32" s="298" customFormat="1">
      <c r="A22" s="334"/>
      <c r="B22" s="418">
        <f t="shared" si="10"/>
        <v>13</v>
      </c>
      <c r="C22" s="428"/>
      <c r="D22" s="428" t="s">
        <v>366</v>
      </c>
      <c r="E22" s="491"/>
      <c r="F22" s="282" t="s">
        <v>199</v>
      </c>
      <c r="G22" s="421" t="s">
        <v>377</v>
      </c>
      <c r="H22" s="490" t="s">
        <v>554</v>
      </c>
      <c r="I22" s="686">
        <f t="shared" si="0"/>
        <v>2</v>
      </c>
      <c r="J22" s="419">
        <f t="shared" si="1"/>
        <v>0</v>
      </c>
      <c r="K22" s="418" t="s">
        <v>46</v>
      </c>
      <c r="L22" s="417">
        <v>25.85</v>
      </c>
      <c r="M22" s="416">
        <v>5</v>
      </c>
      <c r="N22" s="120">
        <f t="shared" si="2"/>
        <v>228</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25.85</v>
      </c>
      <c r="AC22" s="276">
        <f t="shared" si="8"/>
        <v>0</v>
      </c>
      <c r="AD22" s="12" t="e">
        <f t="shared" si="15"/>
        <v>#DIV/0!</v>
      </c>
      <c r="AE22" s="595" t="e">
        <f t="shared" si="9"/>
        <v>#DIV/0!</v>
      </c>
      <c r="AF22" s="302"/>
    </row>
    <row r="23" spans="1:32" s="298" customFormat="1">
      <c r="A23" s="334"/>
      <c r="B23" s="418">
        <f t="shared" si="10"/>
        <v>14</v>
      </c>
      <c r="C23" s="428"/>
      <c r="D23" s="428" t="s">
        <v>366</v>
      </c>
      <c r="E23" s="491"/>
      <c r="F23" s="282" t="s">
        <v>184</v>
      </c>
      <c r="G23" s="421" t="s">
        <v>364</v>
      </c>
      <c r="H23" s="490" t="s">
        <v>543</v>
      </c>
      <c r="I23" s="686">
        <f t="shared" si="0"/>
        <v>1</v>
      </c>
      <c r="J23" s="419">
        <f t="shared" si="1"/>
        <v>0</v>
      </c>
      <c r="K23" s="418" t="s">
        <v>46</v>
      </c>
      <c r="L23" s="417">
        <v>10.47</v>
      </c>
      <c r="M23" s="478">
        <v>5</v>
      </c>
      <c r="N23" s="120">
        <f t="shared" si="2"/>
        <v>228</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10.47</v>
      </c>
      <c r="AC23" s="276">
        <f t="shared" si="8"/>
        <v>0</v>
      </c>
      <c r="AD23" s="12" t="e">
        <f t="shared" si="15"/>
        <v>#DIV/0!</v>
      </c>
      <c r="AE23" s="595" t="e">
        <f t="shared" si="9"/>
        <v>#DIV/0!</v>
      </c>
      <c r="AF23" s="302"/>
    </row>
    <row r="24" spans="1:32" s="298" customFormat="1">
      <c r="A24" s="334"/>
      <c r="B24" s="418">
        <f t="shared" si="10"/>
        <v>15</v>
      </c>
      <c r="C24" s="428"/>
      <c r="D24" s="428" t="s">
        <v>366</v>
      </c>
      <c r="E24" s="491"/>
      <c r="F24" s="282" t="s">
        <v>315</v>
      </c>
      <c r="G24" s="421" t="s">
        <v>358</v>
      </c>
      <c r="H24" s="490" t="s">
        <v>573</v>
      </c>
      <c r="I24" s="686">
        <f t="shared" si="0"/>
        <v>2</v>
      </c>
      <c r="J24" s="419">
        <f t="shared" si="1"/>
        <v>0</v>
      </c>
      <c r="K24" s="418" t="s">
        <v>46</v>
      </c>
      <c r="L24" s="417">
        <v>25.92</v>
      </c>
      <c r="M24" s="478">
        <v>5</v>
      </c>
      <c r="N24" s="120">
        <f t="shared" si="2"/>
        <v>228</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25.92</v>
      </c>
      <c r="AC24" s="276">
        <f t="shared" si="8"/>
        <v>0</v>
      </c>
      <c r="AD24" s="12" t="e">
        <f t="shared" si="15"/>
        <v>#DIV/0!</v>
      </c>
      <c r="AE24" s="595" t="e">
        <f t="shared" si="9"/>
        <v>#DIV/0!</v>
      </c>
      <c r="AF24" s="302"/>
    </row>
    <row r="25" spans="1:32" s="298" customFormat="1">
      <c r="A25" s="334"/>
      <c r="B25" s="418">
        <f t="shared" si="10"/>
        <v>16</v>
      </c>
      <c r="C25" s="428"/>
      <c r="D25" s="428" t="s">
        <v>366</v>
      </c>
      <c r="E25" s="491"/>
      <c r="F25" s="282" t="s">
        <v>185</v>
      </c>
      <c r="G25" s="421" t="s">
        <v>764</v>
      </c>
      <c r="H25" s="490" t="s">
        <v>179</v>
      </c>
      <c r="I25" s="686">
        <f t="shared" si="0"/>
        <v>2</v>
      </c>
      <c r="J25" s="419">
        <f t="shared" si="1"/>
        <v>0</v>
      </c>
      <c r="K25" s="418" t="s">
        <v>46</v>
      </c>
      <c r="L25" s="417">
        <v>22.34</v>
      </c>
      <c r="M25" s="478">
        <v>2</v>
      </c>
      <c r="N25" s="120">
        <f t="shared" si="2"/>
        <v>91.2</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22.34</v>
      </c>
      <c r="AC25" s="276">
        <f t="shared" si="8"/>
        <v>0</v>
      </c>
      <c r="AD25" s="12" t="e">
        <f t="shared" si="15"/>
        <v>#DIV/0!</v>
      </c>
      <c r="AE25" s="595" t="e">
        <f t="shared" si="9"/>
        <v>#DIV/0!</v>
      </c>
      <c r="AF25" s="302"/>
    </row>
    <row r="26" spans="1:32" s="298" customFormat="1">
      <c r="A26" s="334"/>
      <c r="B26" s="418">
        <f t="shared" si="10"/>
        <v>17</v>
      </c>
      <c r="C26" s="428"/>
      <c r="D26" s="428" t="s">
        <v>366</v>
      </c>
      <c r="E26" s="491"/>
      <c r="F26" s="282" t="s">
        <v>188</v>
      </c>
      <c r="G26" s="421" t="s">
        <v>377</v>
      </c>
      <c r="H26" s="490" t="s">
        <v>226</v>
      </c>
      <c r="I26" s="686">
        <f t="shared" si="0"/>
        <v>4</v>
      </c>
      <c r="J26" s="419">
        <f t="shared" si="1"/>
        <v>0</v>
      </c>
      <c r="K26" s="418" t="s">
        <v>46</v>
      </c>
      <c r="L26" s="417">
        <v>8.94</v>
      </c>
      <c r="M26" s="478">
        <v>5</v>
      </c>
      <c r="N26" s="120">
        <f t="shared" si="2"/>
        <v>228</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8.94</v>
      </c>
      <c r="AC26" s="276">
        <f t="shared" si="8"/>
        <v>0</v>
      </c>
      <c r="AD26" s="12" t="e">
        <f t="shared" si="15"/>
        <v>#DIV/0!</v>
      </c>
      <c r="AE26" s="595" t="e">
        <f t="shared" si="9"/>
        <v>#DIV/0!</v>
      </c>
      <c r="AF26" s="302"/>
    </row>
    <row r="27" spans="1:32" s="298" customFormat="1">
      <c r="A27" s="334"/>
      <c r="B27" s="418">
        <f t="shared" si="10"/>
        <v>18</v>
      </c>
      <c r="C27" s="428"/>
      <c r="D27" s="428" t="s">
        <v>366</v>
      </c>
      <c r="E27" s="491"/>
      <c r="F27" s="282" t="s">
        <v>765</v>
      </c>
      <c r="G27" s="421" t="s">
        <v>364</v>
      </c>
      <c r="H27" s="490" t="s">
        <v>581</v>
      </c>
      <c r="I27" s="686">
        <f t="shared" si="0"/>
        <v>1</v>
      </c>
      <c r="J27" s="419">
        <f t="shared" si="1"/>
        <v>0</v>
      </c>
      <c r="K27" s="418" t="s">
        <v>46</v>
      </c>
      <c r="L27" s="417">
        <v>6.32</v>
      </c>
      <c r="M27" s="478">
        <v>5</v>
      </c>
      <c r="N27" s="120">
        <f t="shared" si="2"/>
        <v>228</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6.32</v>
      </c>
      <c r="AC27" s="276">
        <f t="shared" si="8"/>
        <v>0</v>
      </c>
      <c r="AD27" s="12" t="e">
        <f t="shared" si="15"/>
        <v>#DIV/0!</v>
      </c>
      <c r="AE27" s="595" t="e">
        <f t="shared" si="9"/>
        <v>#DIV/0!</v>
      </c>
      <c r="AF27" s="302"/>
    </row>
    <row r="28" spans="1:32" s="298" customFormat="1">
      <c r="A28" s="334"/>
      <c r="B28" s="418">
        <f t="shared" si="10"/>
        <v>19</v>
      </c>
      <c r="C28" s="428"/>
      <c r="D28" s="428" t="s">
        <v>366</v>
      </c>
      <c r="E28" s="491"/>
      <c r="F28" s="282" t="s">
        <v>183</v>
      </c>
      <c r="G28" s="421" t="s">
        <v>364</v>
      </c>
      <c r="H28" s="490" t="s">
        <v>505</v>
      </c>
      <c r="I28" s="686">
        <f t="shared" si="0"/>
        <v>3</v>
      </c>
      <c r="J28" s="419">
        <f t="shared" si="1"/>
        <v>0</v>
      </c>
      <c r="K28" s="418" t="s">
        <v>46</v>
      </c>
      <c r="L28" s="417">
        <v>3.48</v>
      </c>
      <c r="M28" s="478">
        <v>5</v>
      </c>
      <c r="N28" s="120">
        <f t="shared" si="2"/>
        <v>228</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3.48</v>
      </c>
      <c r="AC28" s="276">
        <f t="shared" si="8"/>
        <v>0</v>
      </c>
      <c r="AD28" s="12" t="e">
        <f t="shared" si="15"/>
        <v>#DIV/0!</v>
      </c>
      <c r="AE28" s="595" t="e">
        <f t="shared" si="9"/>
        <v>#DIV/0!</v>
      </c>
      <c r="AF28" s="302"/>
    </row>
    <row r="29" spans="1:32" s="298" customFormat="1">
      <c r="A29" s="334"/>
      <c r="B29" s="418">
        <f t="shared" si="10"/>
        <v>20</v>
      </c>
      <c r="C29" s="428"/>
      <c r="D29" s="428" t="s">
        <v>366</v>
      </c>
      <c r="E29" s="491"/>
      <c r="F29" s="282" t="s">
        <v>183</v>
      </c>
      <c r="G29" s="421" t="s">
        <v>377</v>
      </c>
      <c r="H29" s="490" t="s">
        <v>505</v>
      </c>
      <c r="I29" s="686">
        <f t="shared" si="0"/>
        <v>3</v>
      </c>
      <c r="J29" s="419">
        <f t="shared" si="1"/>
        <v>0</v>
      </c>
      <c r="K29" s="418" t="s">
        <v>46</v>
      </c>
      <c r="L29" s="417">
        <v>25.75</v>
      </c>
      <c r="M29" s="478">
        <v>5</v>
      </c>
      <c r="N29" s="120">
        <f t="shared" si="2"/>
        <v>228</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25.75</v>
      </c>
      <c r="AC29" s="276">
        <f t="shared" si="8"/>
        <v>0</v>
      </c>
      <c r="AD29" s="12" t="e">
        <f t="shared" si="15"/>
        <v>#DIV/0!</v>
      </c>
      <c r="AE29" s="595" t="e">
        <f t="shared" si="9"/>
        <v>#DIV/0!</v>
      </c>
      <c r="AF29" s="302"/>
    </row>
    <row r="30" spans="1:32" s="298" customFormat="1">
      <c r="A30" s="334"/>
      <c r="B30" s="418">
        <f t="shared" si="10"/>
        <v>21</v>
      </c>
      <c r="C30" s="428"/>
      <c r="D30" s="428" t="s">
        <v>366</v>
      </c>
      <c r="E30" s="491"/>
      <c r="F30" s="282" t="s">
        <v>580</v>
      </c>
      <c r="G30" s="421" t="s">
        <v>364</v>
      </c>
      <c r="H30" s="490" t="s">
        <v>581</v>
      </c>
      <c r="I30" s="686">
        <f t="shared" si="0"/>
        <v>1</v>
      </c>
      <c r="J30" s="419">
        <f t="shared" si="1"/>
        <v>0</v>
      </c>
      <c r="K30" s="418" t="s">
        <v>46</v>
      </c>
      <c r="L30" s="417">
        <v>2.52</v>
      </c>
      <c r="M30" s="478">
        <v>5</v>
      </c>
      <c r="N30" s="120">
        <f t="shared" si="2"/>
        <v>228</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2.52</v>
      </c>
      <c r="AC30" s="276">
        <f t="shared" si="8"/>
        <v>0</v>
      </c>
      <c r="AD30" s="12" t="e">
        <f t="shared" si="15"/>
        <v>#DIV/0!</v>
      </c>
      <c r="AE30" s="595" t="e">
        <f t="shared" si="9"/>
        <v>#DIV/0!</v>
      </c>
      <c r="AF30" s="302"/>
    </row>
    <row r="31" spans="1:32" s="298" customFormat="1" ht="10.5">
      <c r="A31" s="334"/>
      <c r="B31" s="1063" t="s">
        <v>1128</v>
      </c>
      <c r="C31" s="1064"/>
      <c r="D31" s="1064"/>
      <c r="E31" s="1064"/>
      <c r="F31" s="1065"/>
      <c r="G31" s="421"/>
      <c r="H31" s="490"/>
      <c r="I31" s="686"/>
      <c r="J31" s="419"/>
      <c r="K31" s="418"/>
      <c r="L31" s="417"/>
      <c r="M31" s="478"/>
      <c r="N31" s="120"/>
      <c r="O31" s="274"/>
      <c r="P31" s="958"/>
      <c r="Q31" s="12"/>
      <c r="R31" s="12"/>
      <c r="S31" s="895"/>
      <c r="T31" s="896"/>
      <c r="U31" s="958"/>
      <c r="V31" s="959"/>
      <c r="W31" s="960"/>
      <c r="X31" s="961"/>
      <c r="Y31" s="182"/>
      <c r="Z31" s="897"/>
      <c r="AA31" s="184"/>
      <c r="AB31" s="12"/>
      <c r="AC31" s="276"/>
      <c r="AD31" s="12"/>
      <c r="AE31" s="895"/>
      <c r="AF31" s="302"/>
    </row>
    <row r="32" spans="1:32" s="298" customFormat="1">
      <c r="A32" s="334"/>
      <c r="B32" s="418">
        <f>B30+1</f>
        <v>22</v>
      </c>
      <c r="C32" s="428"/>
      <c r="D32" s="428" t="s">
        <v>360</v>
      </c>
      <c r="E32" s="491"/>
      <c r="F32" s="282" t="s">
        <v>220</v>
      </c>
      <c r="G32" s="421"/>
      <c r="H32" s="490" t="s">
        <v>578</v>
      </c>
      <c r="I32" s="686">
        <f t="shared" ref="I32:I36" si="16">IF(VLOOKUP(H32,Gr_KG,TRUE)=H32,VLOOKUP(H32,Gr_KG,7),0)</f>
        <v>3</v>
      </c>
      <c r="J32" s="419">
        <f t="shared" ref="J32:J36" si="17">IF(VLOOKUP(H32,Gr_KG,TRUE)=H32,VLOOKUP(H32,Gr_KG,6),0)</f>
        <v>0</v>
      </c>
      <c r="K32" s="418" t="s">
        <v>46</v>
      </c>
      <c r="L32" s="417">
        <v>18.47</v>
      </c>
      <c r="M32" s="478">
        <v>1</v>
      </c>
      <c r="N32" s="120">
        <f t="shared" si="2"/>
        <v>45.6</v>
      </c>
      <c r="O32" s="274">
        <f t="shared" si="3"/>
        <v>0</v>
      </c>
      <c r="P32" s="958"/>
      <c r="Q32" s="12">
        <f t="shared" ref="Q32:Q36" si="18">IF(O32&lt;&gt;0,L32*N32,0)</f>
        <v>0</v>
      </c>
      <c r="R32" s="12">
        <f t="shared" ref="R32:R36" si="19">IF(O32&lt;&gt;0,Q32/O32,0)</f>
        <v>0</v>
      </c>
      <c r="S32" s="895">
        <f t="shared" ref="S32:S36" si="20">IF(Q32&lt;&gt;0,L32/O32*$O$2,0)</f>
        <v>0</v>
      </c>
      <c r="T32" s="896">
        <f t="shared" ref="T32:T36" si="21">N32*S32/12</f>
        <v>0</v>
      </c>
      <c r="U32" s="958"/>
      <c r="V32" s="959"/>
      <c r="W32" s="960"/>
      <c r="X32" s="961"/>
      <c r="Y32" s="182">
        <f t="shared" ref="Y32:Y36" si="22">R32+V32</f>
        <v>0</v>
      </c>
      <c r="Z32" s="897">
        <f t="shared" ref="Z32:Z36" si="23">T32+X32</f>
        <v>0</v>
      </c>
      <c r="AA32" s="184" t="str">
        <f t="shared" ref="AA32:AA36" si="24">IF(K32="F","Ja","Nein")</f>
        <v>Ja</v>
      </c>
      <c r="AB32" s="12">
        <f t="shared" ref="AB32:AB36" si="25">IF(AA32="Ja",L32,0)</f>
        <v>18.47</v>
      </c>
      <c r="AC32" s="276">
        <f t="shared" ref="AC32:AC35" si="26">IF(VLOOKUP(H32,Gr_KG,TRUE)=H32,VLOOKUP(H32,Gr_KG,4),0)</f>
        <v>0</v>
      </c>
      <c r="AD32" s="12" t="e">
        <f t="shared" ref="AD32:AD36" si="27">IF(AB32&lt;&gt;0,AB32/AC32,0)</f>
        <v>#DIV/0!</v>
      </c>
      <c r="AE32" s="895" t="e">
        <f t="shared" ref="AE32:AE36" si="28">IF(AB32&lt;&gt;0,AB32/AC32*$O$3,0)</f>
        <v>#DIV/0!</v>
      </c>
      <c r="AF32" s="302"/>
    </row>
    <row r="33" spans="1:32" s="298" customFormat="1">
      <c r="A33" s="334"/>
      <c r="B33" s="418">
        <f>B32+1</f>
        <v>23</v>
      </c>
      <c r="C33" s="428"/>
      <c r="D33" s="428" t="s">
        <v>360</v>
      </c>
      <c r="E33" s="491"/>
      <c r="F33" s="282" t="s">
        <v>186</v>
      </c>
      <c r="G33" s="421"/>
      <c r="H33" s="490" t="s">
        <v>581</v>
      </c>
      <c r="I33" s="686">
        <f t="shared" si="16"/>
        <v>1</v>
      </c>
      <c r="J33" s="419">
        <f t="shared" si="17"/>
        <v>0</v>
      </c>
      <c r="K33" s="418" t="s">
        <v>46</v>
      </c>
      <c r="L33" s="417">
        <v>4.57</v>
      </c>
      <c r="M33" s="478">
        <v>1</v>
      </c>
      <c r="N33" s="120">
        <f t="shared" si="2"/>
        <v>45.6</v>
      </c>
      <c r="O33" s="274">
        <f t="shared" si="3"/>
        <v>0</v>
      </c>
      <c r="P33" s="958"/>
      <c r="Q33" s="12">
        <f t="shared" si="18"/>
        <v>0</v>
      </c>
      <c r="R33" s="12">
        <f t="shared" si="19"/>
        <v>0</v>
      </c>
      <c r="S33" s="895">
        <f t="shared" si="20"/>
        <v>0</v>
      </c>
      <c r="T33" s="896">
        <f t="shared" si="21"/>
        <v>0</v>
      </c>
      <c r="U33" s="958"/>
      <c r="V33" s="959"/>
      <c r="W33" s="960"/>
      <c r="X33" s="961"/>
      <c r="Y33" s="182">
        <f t="shared" si="22"/>
        <v>0</v>
      </c>
      <c r="Z33" s="897">
        <f t="shared" si="23"/>
        <v>0</v>
      </c>
      <c r="AA33" s="184" t="str">
        <f t="shared" si="24"/>
        <v>Ja</v>
      </c>
      <c r="AB33" s="12">
        <f t="shared" si="25"/>
        <v>4.57</v>
      </c>
      <c r="AC33" s="276">
        <f t="shared" si="26"/>
        <v>0</v>
      </c>
      <c r="AD33" s="12" t="e">
        <f t="shared" si="27"/>
        <v>#DIV/0!</v>
      </c>
      <c r="AE33" s="895" t="e">
        <f t="shared" si="28"/>
        <v>#DIV/0!</v>
      </c>
      <c r="AF33" s="302"/>
    </row>
    <row r="34" spans="1:32" s="298" customFormat="1">
      <c r="A34" s="334"/>
      <c r="B34" s="418">
        <f t="shared" ref="B34:B36" si="29">B33+1</f>
        <v>24</v>
      </c>
      <c r="C34" s="428"/>
      <c r="D34" s="428" t="s">
        <v>360</v>
      </c>
      <c r="E34" s="491"/>
      <c r="F34" s="282" t="s">
        <v>184</v>
      </c>
      <c r="G34" s="421"/>
      <c r="H34" s="490" t="s">
        <v>543</v>
      </c>
      <c r="I34" s="686">
        <f t="shared" si="16"/>
        <v>1</v>
      </c>
      <c r="J34" s="419">
        <f t="shared" si="17"/>
        <v>0</v>
      </c>
      <c r="K34" s="418" t="s">
        <v>46</v>
      </c>
      <c r="L34" s="417">
        <v>19.239999999999998</v>
      </c>
      <c r="M34" s="478">
        <v>1</v>
      </c>
      <c r="N34" s="120">
        <f t="shared" si="2"/>
        <v>45.6</v>
      </c>
      <c r="O34" s="274">
        <f t="shared" si="3"/>
        <v>0</v>
      </c>
      <c r="P34" s="958"/>
      <c r="Q34" s="12">
        <f t="shared" si="18"/>
        <v>0</v>
      </c>
      <c r="R34" s="12">
        <f t="shared" si="19"/>
        <v>0</v>
      </c>
      <c r="S34" s="895">
        <f t="shared" si="20"/>
        <v>0</v>
      </c>
      <c r="T34" s="896">
        <f t="shared" si="21"/>
        <v>0</v>
      </c>
      <c r="U34" s="958"/>
      <c r="V34" s="959"/>
      <c r="W34" s="960"/>
      <c r="X34" s="961"/>
      <c r="Y34" s="182">
        <f t="shared" si="22"/>
        <v>0</v>
      </c>
      <c r="Z34" s="897">
        <f t="shared" si="23"/>
        <v>0</v>
      </c>
      <c r="AA34" s="184" t="str">
        <f t="shared" si="24"/>
        <v>Ja</v>
      </c>
      <c r="AB34" s="12">
        <f t="shared" si="25"/>
        <v>19.239999999999998</v>
      </c>
      <c r="AC34" s="276">
        <f t="shared" si="26"/>
        <v>0</v>
      </c>
      <c r="AD34" s="12" t="e">
        <f t="shared" si="27"/>
        <v>#DIV/0!</v>
      </c>
      <c r="AE34" s="895" t="e">
        <f t="shared" si="28"/>
        <v>#DIV/0!</v>
      </c>
      <c r="AF34" s="302"/>
    </row>
    <row r="35" spans="1:32" s="298" customFormat="1">
      <c r="A35" s="334"/>
      <c r="B35" s="418">
        <f t="shared" si="29"/>
        <v>25</v>
      </c>
      <c r="C35" s="428"/>
      <c r="D35" s="428" t="s">
        <v>360</v>
      </c>
      <c r="E35" s="491"/>
      <c r="F35" s="282" t="s">
        <v>684</v>
      </c>
      <c r="G35" s="421"/>
      <c r="H35" s="490" t="s">
        <v>573</v>
      </c>
      <c r="I35" s="686">
        <f t="shared" si="16"/>
        <v>2</v>
      </c>
      <c r="J35" s="419">
        <f t="shared" si="17"/>
        <v>0</v>
      </c>
      <c r="K35" s="418" t="s">
        <v>46</v>
      </c>
      <c r="L35" s="417">
        <v>17.27</v>
      </c>
      <c r="M35" s="478">
        <v>1</v>
      </c>
      <c r="N35" s="120">
        <f t="shared" si="2"/>
        <v>45.6</v>
      </c>
      <c r="O35" s="274">
        <f t="shared" si="3"/>
        <v>0</v>
      </c>
      <c r="P35" s="958"/>
      <c r="Q35" s="12">
        <f t="shared" si="18"/>
        <v>0</v>
      </c>
      <c r="R35" s="12">
        <f t="shared" si="19"/>
        <v>0</v>
      </c>
      <c r="S35" s="895">
        <f t="shared" si="20"/>
        <v>0</v>
      </c>
      <c r="T35" s="896">
        <f t="shared" si="21"/>
        <v>0</v>
      </c>
      <c r="U35" s="958"/>
      <c r="V35" s="959"/>
      <c r="W35" s="960"/>
      <c r="X35" s="961"/>
      <c r="Y35" s="182">
        <f t="shared" si="22"/>
        <v>0</v>
      </c>
      <c r="Z35" s="897">
        <f t="shared" si="23"/>
        <v>0</v>
      </c>
      <c r="AA35" s="184" t="str">
        <f t="shared" si="24"/>
        <v>Ja</v>
      </c>
      <c r="AB35" s="12">
        <f t="shared" si="25"/>
        <v>17.27</v>
      </c>
      <c r="AC35" s="276">
        <f t="shared" si="26"/>
        <v>0</v>
      </c>
      <c r="AD35" s="12" t="e">
        <f t="shared" si="27"/>
        <v>#DIV/0!</v>
      </c>
      <c r="AE35" s="895" t="e">
        <f t="shared" si="28"/>
        <v>#DIV/0!</v>
      </c>
      <c r="AF35" s="302"/>
    </row>
    <row r="36" spans="1:32" s="298" customFormat="1">
      <c r="A36" s="334"/>
      <c r="B36" s="418">
        <f t="shared" si="29"/>
        <v>26</v>
      </c>
      <c r="C36" s="428"/>
      <c r="D36" s="428" t="s">
        <v>360</v>
      </c>
      <c r="E36" s="491"/>
      <c r="F36" s="282" t="s">
        <v>197</v>
      </c>
      <c r="G36" s="421" t="s">
        <v>364</v>
      </c>
      <c r="H36" s="490" t="s">
        <v>571</v>
      </c>
      <c r="I36" s="686">
        <f t="shared" si="16"/>
        <v>2</v>
      </c>
      <c r="J36" s="419">
        <f t="shared" si="17"/>
        <v>0</v>
      </c>
      <c r="K36" s="418" t="s">
        <v>46</v>
      </c>
      <c r="L36" s="417">
        <v>35.4</v>
      </c>
      <c r="M36" s="478">
        <v>1</v>
      </c>
      <c r="N36" s="120">
        <f t="shared" si="2"/>
        <v>45.6</v>
      </c>
      <c r="O36" s="274">
        <f t="shared" si="3"/>
        <v>0</v>
      </c>
      <c r="P36" s="958"/>
      <c r="Q36" s="12">
        <f t="shared" si="18"/>
        <v>0</v>
      </c>
      <c r="R36" s="12">
        <f t="shared" si="19"/>
        <v>0</v>
      </c>
      <c r="S36" s="895">
        <f t="shared" si="20"/>
        <v>0</v>
      </c>
      <c r="T36" s="896">
        <f t="shared" si="21"/>
        <v>0</v>
      </c>
      <c r="U36" s="958"/>
      <c r="V36" s="959"/>
      <c r="W36" s="960"/>
      <c r="X36" s="961"/>
      <c r="Y36" s="182">
        <f t="shared" si="22"/>
        <v>0</v>
      </c>
      <c r="Z36" s="897">
        <f t="shared" si="23"/>
        <v>0</v>
      </c>
      <c r="AA36" s="184" t="str">
        <f t="shared" si="24"/>
        <v>Ja</v>
      </c>
      <c r="AB36" s="12">
        <f t="shared" si="25"/>
        <v>35.4</v>
      </c>
      <c r="AC36" s="276">
        <f t="shared" ref="AC36" si="30">IF(VLOOKUP(H36,Gr_KG,TRUE)=H36,VLOOKUP(H36,Gr_KG,4),0)</f>
        <v>0</v>
      </c>
      <c r="AD36" s="12" t="e">
        <f t="shared" si="27"/>
        <v>#DIV/0!</v>
      </c>
      <c r="AE36" s="895" t="e">
        <f t="shared" si="28"/>
        <v>#DIV/0!</v>
      </c>
      <c r="AF36" s="302"/>
    </row>
    <row r="37" spans="1:32" s="298" customFormat="1" ht="13.5" customHeight="1">
      <c r="A37" s="334"/>
      <c r="B37" s="466"/>
      <c r="C37" s="753"/>
      <c r="D37" s="753"/>
      <c r="E37" s="753"/>
      <c r="F37" s="753"/>
      <c r="G37" s="334"/>
      <c r="H37" s="378"/>
      <c r="I37" s="405"/>
      <c r="J37" s="405"/>
      <c r="K37" s="333"/>
      <c r="L37" s="387"/>
      <c r="M37" s="387"/>
      <c r="N37" s="387"/>
      <c r="O37" s="387"/>
      <c r="P37" s="859"/>
      <c r="Q37" s="387"/>
      <c r="R37" s="337"/>
      <c r="S37" s="617"/>
      <c r="T37" s="617"/>
      <c r="U37" s="617"/>
      <c r="V37" s="337"/>
      <c r="W37" s="337"/>
      <c r="X37" s="617"/>
      <c r="Y37" s="337"/>
      <c r="Z37" s="602"/>
      <c r="AA37" s="337"/>
      <c r="AB37" s="337"/>
      <c r="AC37" s="333"/>
      <c r="AD37" s="333"/>
      <c r="AE37" s="617"/>
      <c r="AF37" s="302"/>
    </row>
    <row r="38" spans="1:32" s="298" customFormat="1" ht="13.5" customHeight="1" thickBot="1">
      <c r="A38" s="334"/>
      <c r="B38" s="466"/>
      <c r="C38" s="753"/>
      <c r="D38" s="753"/>
      <c r="E38" s="753"/>
      <c r="F38" s="753"/>
      <c r="G38" s="334"/>
      <c r="H38" s="333"/>
      <c r="I38" s="405"/>
      <c r="J38" s="405"/>
      <c r="K38" s="378"/>
      <c r="L38" s="402">
        <f>SUM(L10:L36)</f>
        <v>438.35999999999996</v>
      </c>
      <c r="M38" s="387"/>
      <c r="N38" s="387"/>
      <c r="O38" s="387"/>
      <c r="P38" s="859"/>
      <c r="Q38" s="402">
        <f>SUM(Q10:Q36)</f>
        <v>0</v>
      </c>
      <c r="R38" s="402">
        <f>SUM(R10:R36)</f>
        <v>0</v>
      </c>
      <c r="S38" s="617"/>
      <c r="T38" s="402">
        <f t="shared" ref="T38:Z38" si="31">SUM(T10:T36)</f>
        <v>0</v>
      </c>
      <c r="U38" s="402">
        <f t="shared" si="31"/>
        <v>0</v>
      </c>
      <c r="V38" s="402">
        <f t="shared" si="31"/>
        <v>0</v>
      </c>
      <c r="W38" s="402">
        <f t="shared" si="31"/>
        <v>0</v>
      </c>
      <c r="X38" s="402">
        <f t="shared" si="31"/>
        <v>0</v>
      </c>
      <c r="Y38" s="402">
        <f t="shared" si="31"/>
        <v>0</v>
      </c>
      <c r="Z38" s="402">
        <f t="shared" si="31"/>
        <v>0</v>
      </c>
      <c r="AA38" s="337"/>
      <c r="AB38" s="402">
        <f>SUM(AB10:AB36)</f>
        <v>438.35999999999996</v>
      </c>
      <c r="AC38" s="333"/>
      <c r="AD38" s="402" t="e">
        <f>SUM(AD10:AD36)</f>
        <v>#DIV/0!</v>
      </c>
      <c r="AE38" s="402" t="e">
        <f>SUM(AE10:AE36)</f>
        <v>#DIV/0!</v>
      </c>
      <c r="AF38" s="302"/>
    </row>
    <row r="39" spans="1:32" s="298" customFormat="1" ht="11" thickBot="1">
      <c r="A39" s="334"/>
      <c r="B39" s="466"/>
      <c r="C39" s="753"/>
      <c r="D39" s="753"/>
      <c r="E39" s="753"/>
      <c r="F39" s="753"/>
      <c r="G39" s="334"/>
      <c r="H39" s="400" t="s">
        <v>88</v>
      </c>
      <c r="I39" s="337"/>
      <c r="J39" s="337"/>
      <c r="K39" s="401">
        <f>COUNTIF(K10:K36,"K")</f>
        <v>0</v>
      </c>
      <c r="L39" s="399">
        <f>SUMIF($K$10:$K$36,"K",L10:L36)</f>
        <v>0</v>
      </c>
      <c r="M39" s="334"/>
      <c r="N39" s="398"/>
      <c r="O39" s="334"/>
      <c r="P39" s="845"/>
      <c r="Q39" s="334"/>
      <c r="R39" s="334"/>
      <c r="S39" s="599"/>
      <c r="T39" s="334"/>
      <c r="U39" s="334"/>
      <c r="V39" s="334"/>
      <c r="W39" s="334"/>
      <c r="X39" s="599"/>
      <c r="Y39" s="334"/>
      <c r="Z39" s="599"/>
      <c r="AA39" s="337"/>
      <c r="AB39" s="334"/>
      <c r="AC39" s="334"/>
      <c r="AD39" s="334"/>
      <c r="AE39" s="599"/>
      <c r="AF39" s="302"/>
    </row>
    <row r="40" spans="1:32" s="298" customFormat="1" ht="11" thickBot="1">
      <c r="A40" s="334"/>
      <c r="B40" s="466"/>
      <c r="C40" s="753"/>
      <c r="D40" s="753"/>
      <c r="E40" s="753"/>
      <c r="F40" s="753"/>
      <c r="G40" s="334"/>
      <c r="H40" s="396" t="s">
        <v>89</v>
      </c>
      <c r="I40" s="337"/>
      <c r="J40" s="337"/>
      <c r="K40" s="397">
        <f>COUNTIF(K10:K36,"E")</f>
        <v>0</v>
      </c>
      <c r="L40" s="395">
        <f>SUMIF($K$10:$K$36,"E",L10:L36)</f>
        <v>0</v>
      </c>
      <c r="M40" s="392"/>
      <c r="O40" s="329"/>
      <c r="P40" s="846"/>
      <c r="Q40" s="395">
        <f>SUMIF($K$10:$K$36,"E",Q10:Q36)</f>
        <v>0</v>
      </c>
      <c r="R40" s="395">
        <f>SUMIF($K$10:$K$36,"E",R10:R36)</f>
        <v>0</v>
      </c>
      <c r="S40" s="616"/>
      <c r="T40" s="395">
        <f t="shared" ref="T40:Z40" si="32">SUMIF($K$10:$K$36,"E",T10:T36)</f>
        <v>0</v>
      </c>
      <c r="U40" s="395">
        <f t="shared" si="32"/>
        <v>0</v>
      </c>
      <c r="V40" s="395">
        <f t="shared" si="32"/>
        <v>0</v>
      </c>
      <c r="W40" s="608">
        <f t="shared" si="32"/>
        <v>0</v>
      </c>
      <c r="X40" s="608">
        <f t="shared" si="32"/>
        <v>0</v>
      </c>
      <c r="Y40" s="395">
        <f t="shared" si="32"/>
        <v>0</v>
      </c>
      <c r="Z40" s="608">
        <f t="shared" si="32"/>
        <v>0</v>
      </c>
      <c r="AA40" s="337"/>
      <c r="AB40" s="337"/>
      <c r="AC40" s="337"/>
      <c r="AD40" s="337"/>
      <c r="AE40" s="617"/>
      <c r="AF40" s="302"/>
    </row>
    <row r="41" spans="1:32" s="298" customFormat="1" ht="11" thickBot="1">
      <c r="A41" s="334"/>
      <c r="B41" s="466"/>
      <c r="C41" s="753"/>
      <c r="D41" s="753"/>
      <c r="E41" s="753"/>
      <c r="F41" s="753"/>
      <c r="G41" s="378" t="s">
        <v>90</v>
      </c>
      <c r="H41" s="393" t="s">
        <v>91</v>
      </c>
      <c r="I41" s="337"/>
      <c r="J41" s="337"/>
      <c r="K41" s="394">
        <f>COUNTIF(K10:K36,"F")</f>
        <v>26</v>
      </c>
      <c r="L41" s="438">
        <f>SUMIF($K$10:$K$36,"F",L10:L36)</f>
        <v>438.35999999999996</v>
      </c>
      <c r="M41" s="392"/>
      <c r="N41" s="389"/>
      <c r="O41" s="378"/>
      <c r="P41" s="846"/>
      <c r="Q41" s="438">
        <f>SUMIF($K$10:$K$36,"F",Q10:Q36)</f>
        <v>0</v>
      </c>
      <c r="R41" s="438">
        <f>SUMIF($K$10:$K$36,"F",R10:R36)</f>
        <v>0</v>
      </c>
      <c r="S41" s="617"/>
      <c r="T41" s="438">
        <f t="shared" ref="T41:Z41" si="33">SUMIF($K$10:$K$36,"F",T10:T36)</f>
        <v>0</v>
      </c>
      <c r="U41" s="438">
        <f t="shared" si="33"/>
        <v>0</v>
      </c>
      <c r="V41" s="438">
        <f t="shared" si="33"/>
        <v>0</v>
      </c>
      <c r="W41" s="618">
        <f t="shared" si="33"/>
        <v>0</v>
      </c>
      <c r="X41" s="618">
        <f t="shared" si="33"/>
        <v>0</v>
      </c>
      <c r="Y41" s="438">
        <f t="shared" si="33"/>
        <v>0</v>
      </c>
      <c r="Z41" s="618">
        <f t="shared" si="33"/>
        <v>0</v>
      </c>
      <c r="AA41" s="337"/>
      <c r="AB41" s="438">
        <f>SUM(AB10:AB36)</f>
        <v>438.35999999999996</v>
      </c>
      <c r="AC41" s="377"/>
      <c r="AD41" s="438" t="e">
        <f>SUM(AD10:AD36)</f>
        <v>#DIV/0!</v>
      </c>
      <c r="AE41" s="438" t="e">
        <f>SUM(AE10:AE36)</f>
        <v>#DIV/0!</v>
      </c>
      <c r="AF41" s="302"/>
    </row>
    <row r="42" spans="1:32" s="298" customFormat="1" ht="10.5" thickBot="1">
      <c r="A42" s="334"/>
      <c r="B42" s="334"/>
      <c r="C42" s="334"/>
      <c r="D42" s="334"/>
      <c r="E42" s="433"/>
      <c r="F42" s="302"/>
      <c r="G42" s="753"/>
      <c r="H42" s="379"/>
      <c r="I42" s="337"/>
      <c r="J42" s="337"/>
      <c r="K42" s="379"/>
      <c r="L42" s="753"/>
      <c r="M42" s="387"/>
      <c r="N42" s="379"/>
      <c r="O42" s="379"/>
      <c r="P42" s="847"/>
      <c r="Q42" s="387"/>
      <c r="R42" s="387"/>
      <c r="S42" s="617"/>
      <c r="T42" s="598"/>
      <c r="U42" s="387"/>
      <c r="V42" s="387"/>
      <c r="W42" s="378"/>
      <c r="X42" s="598"/>
      <c r="Y42" s="378"/>
      <c r="Z42" s="598"/>
      <c r="AA42" s="337"/>
      <c r="AB42" s="378"/>
      <c r="AC42" s="388"/>
      <c r="AD42" s="378"/>
      <c r="AE42" s="598"/>
      <c r="AF42" s="302"/>
    </row>
    <row r="43" spans="1:32" s="298" customFormat="1" ht="12" thickBot="1">
      <c r="A43" s="334"/>
      <c r="B43" s="334"/>
      <c r="C43" s="334"/>
      <c r="D43" s="334"/>
      <c r="E43" s="433"/>
      <c r="F43" s="334"/>
      <c r="G43" s="386" t="s">
        <v>92</v>
      </c>
      <c r="I43" s="442"/>
      <c r="J43" s="442"/>
      <c r="K43" s="443">
        <f>SUM(K41:K42)</f>
        <v>26</v>
      </c>
      <c r="L43" s="382">
        <f>SUM(L41:L42)</f>
        <v>438.35999999999996</v>
      </c>
      <c r="M43" s="384"/>
      <c r="N43" s="384"/>
      <c r="O43" s="384"/>
      <c r="P43" s="848"/>
      <c r="Q43" s="382">
        <f>SUM(Q41:Q42)</f>
        <v>0</v>
      </c>
      <c r="R43" s="382">
        <f>SUM(R41:R42)</f>
        <v>0</v>
      </c>
      <c r="S43" s="646"/>
      <c r="T43" s="605">
        <f>ROUND(SUM(T41:T42),2)</f>
        <v>0</v>
      </c>
      <c r="U43" s="382">
        <f t="shared" ref="U43:W43" si="34">ROUND(SUM(U41:U42),2)</f>
        <v>0</v>
      </c>
      <c r="V43" s="382">
        <f t="shared" si="34"/>
        <v>0</v>
      </c>
      <c r="W43" s="605">
        <f t="shared" si="34"/>
        <v>0</v>
      </c>
      <c r="X43" s="605">
        <f>ROUND(SUM(X41:X42),2)</f>
        <v>0</v>
      </c>
      <c r="Y43" s="382">
        <f>ROUND(SUM(Y41:Y42),2)</f>
        <v>0</v>
      </c>
      <c r="Z43" s="605">
        <f>ROUND(SUM(Z41:Z42),2)</f>
        <v>0</v>
      </c>
      <c r="AA43" s="337"/>
      <c r="AB43" s="382">
        <f>SUM(AB41:AB42)</f>
        <v>438.35999999999996</v>
      </c>
      <c r="AC43" s="383"/>
      <c r="AD43" s="382" t="e">
        <f>ROUND(SUM(AD41:AD42),2)</f>
        <v>#DIV/0!</v>
      </c>
      <c r="AE43" s="605" t="e">
        <f>ROUND(SUM(AE41:AE42),2)</f>
        <v>#DIV/0!</v>
      </c>
      <c r="AF43" s="302"/>
    </row>
    <row r="44" spans="1:32" s="298" customFormat="1">
      <c r="A44" s="334"/>
      <c r="B44" s="334"/>
      <c r="C44" s="334"/>
      <c r="D44" s="334"/>
      <c r="E44" s="433"/>
      <c r="F44" s="334"/>
      <c r="G44" s="334"/>
      <c r="H44" s="334"/>
      <c r="I44" s="334"/>
      <c r="J44" s="334"/>
      <c r="K44" s="334"/>
      <c r="L44" s="334"/>
      <c r="M44" s="334"/>
      <c r="N44" s="334"/>
      <c r="O44" s="334"/>
      <c r="P44" s="841"/>
      <c r="Q44" s="334"/>
      <c r="R44" s="334"/>
      <c r="S44" s="628"/>
      <c r="T44" s="628"/>
      <c r="U44" s="628"/>
      <c r="V44" s="334"/>
      <c r="W44" s="334"/>
      <c r="X44" s="628"/>
      <c r="Y44" s="334"/>
      <c r="Z44" s="628"/>
      <c r="AA44" s="334"/>
      <c r="AB44" s="334"/>
      <c r="AC44" s="334"/>
      <c r="AD44" s="334"/>
      <c r="AE44" s="628"/>
      <c r="AF44" s="302"/>
    </row>
  </sheetData>
  <sheetProtection algorithmName="SHA-512" hashValue="Y/D6aJTSoqnsBa4IIZnUZqja1JYAZPr3T4d66ok4uGwXGJG0Y8BTE05mTLb4Uf/VUl01W7+QifGm2GC6l+F1qA==" saltValue="LWtvQa0CKeAmC8YV20Qnwg==" spinCount="100000" sheet="1" objects="1" scenarios="1" formatColumns="0" formatRows="0" autoFilter="0"/>
  <mergeCells count="2">
    <mergeCell ref="AA7:AE7"/>
    <mergeCell ref="B31:F31"/>
  </mergeCells>
  <conditionalFormatting sqref="K10:K36">
    <cfRule type="containsText" dxfId="55" priority="1" operator="containsText" text="F">
      <formula>NOT(ISERROR(SEARCH("F",K10)))</formula>
    </cfRule>
    <cfRule type="containsText" dxfId="54" priority="2" operator="containsText" text="K">
      <formula>NOT(ISERROR(SEARCH("K",K10)))</formula>
    </cfRule>
    <cfRule type="containsText" dxfId="53"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7"/>
  </sheetPr>
  <dimension ref="A1:AF48"/>
  <sheetViews>
    <sheetView view="pageBreakPreview" topLeftCell="B1" zoomScale="115" zoomScaleNormal="115" zoomScaleSheetLayoutView="115" workbookViewId="0">
      <pane ySplit="8" topLeftCell="A9" activePane="bottomLeft" state="frozen"/>
      <selection activeCell="O30" sqref="O30"/>
      <selection pane="bottomLeft" activeCell="O10" sqref="O10:O40"/>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4531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54296875" style="636" customWidth="1"/>
    <col min="24" max="24" width="8.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Z47*12</f>
        <v>0</v>
      </c>
      <c r="AF2" s="509"/>
    </row>
    <row r="3" spans="1:32" s="501" customFormat="1" ht="10.5">
      <c r="A3" s="334"/>
      <c r="B3" s="794" t="str">
        <f>Objektübersicht!E19</f>
        <v>Kita Kletterkiste</v>
      </c>
      <c r="C3" s="795"/>
      <c r="D3" s="795"/>
      <c r="E3" s="796"/>
      <c r="F3" s="785"/>
      <c r="G3" s="785"/>
      <c r="H3" s="785"/>
      <c r="I3" s="785"/>
      <c r="J3" s="796"/>
      <c r="K3" s="448">
        <f>Objektübersicht!I19</f>
        <v>4</v>
      </c>
      <c r="L3" s="506">
        <f>Objektübersicht!O19</f>
        <v>48</v>
      </c>
      <c r="M3" s="506">
        <f>Objektübersicht!P19</f>
        <v>5</v>
      </c>
      <c r="N3" s="557">
        <f>Objektübersicht!Q19</f>
        <v>228</v>
      </c>
      <c r="O3" s="689">
        <f>Preisblatt!$E$36</f>
        <v>0</v>
      </c>
      <c r="P3" s="842" t="s">
        <v>4</v>
      </c>
      <c r="Q3" s="785"/>
      <c r="R3" s="786"/>
      <c r="S3" s="787"/>
      <c r="T3" s="787"/>
      <c r="U3" s="787"/>
      <c r="V3" s="786"/>
      <c r="W3" s="786"/>
      <c r="X3" s="787"/>
      <c r="Y3" s="786"/>
      <c r="Z3" s="787"/>
      <c r="AA3" s="504"/>
      <c r="AB3" s="504"/>
      <c r="AC3" s="505"/>
      <c r="AD3" s="507" t="s">
        <v>105</v>
      </c>
      <c r="AE3" s="593" t="e">
        <f>'Übersicht UR'!X20</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(AE3+AE2)/L47</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(AE2+AE3)/Q47</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Kletterkiste</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766</v>
      </c>
      <c r="G10" s="421" t="s">
        <v>364</v>
      </c>
      <c r="H10" s="490" t="s">
        <v>505</v>
      </c>
      <c r="I10" s="686">
        <f t="shared" ref="I10:I40" si="0">IF(VLOOKUP(H10,Gr_KG,TRUE)=H10,VLOOKUP(H10,Gr_KG,7),0)</f>
        <v>3</v>
      </c>
      <c r="J10" s="419">
        <f t="shared" ref="J10:J40" si="1">IF(VLOOKUP(H10,Gr_KG,TRUE)=H10,VLOOKUP(H10,Gr_KG,6),0)</f>
        <v>0</v>
      </c>
      <c r="K10" s="418" t="s">
        <v>46</v>
      </c>
      <c r="L10" s="417">
        <v>15</v>
      </c>
      <c r="M10" s="478">
        <v>5</v>
      </c>
      <c r="N10" s="120">
        <f t="shared" ref="N10:N40" si="2">IF(M10=5,$N$3,IF(M10=2,($N$3/5)*M10,IF(M10=1,($N$3/5),IF(M10="1m",11,0))))</f>
        <v>228</v>
      </c>
      <c r="O10" s="274">
        <f t="shared" ref="O10:O40" si="3">IF(VLOOKUP(H10,Gr_KG,TRUE)=H10,VLOOKUP(H10,Gr_KG,3),0)</f>
        <v>0</v>
      </c>
      <c r="P10" s="958"/>
      <c r="Q10" s="12">
        <f t="shared" ref="Q10:Q40" si="4">IF(O10&lt;&gt;0,L10*N10,0)</f>
        <v>0</v>
      </c>
      <c r="R10" s="12">
        <f>IF(O10&lt;&gt;0,Q10/O10,0)</f>
        <v>0</v>
      </c>
      <c r="S10" s="595">
        <f t="shared" ref="S10:S40" si="5">IF(Q10&lt;&gt;0,L10/O10*$O$2,0)</f>
        <v>0</v>
      </c>
      <c r="T10" s="612">
        <f>N10*S10/12</f>
        <v>0</v>
      </c>
      <c r="U10" s="958"/>
      <c r="V10" s="959"/>
      <c r="W10" s="960"/>
      <c r="X10" s="961"/>
      <c r="Y10" s="182">
        <f>R10+V10</f>
        <v>0</v>
      </c>
      <c r="Z10" s="610">
        <f>T10+X10</f>
        <v>0</v>
      </c>
      <c r="AA10" s="184" t="str">
        <f t="shared" ref="AA10:AA40" si="6">IF(K10="F","Ja","Nein")</f>
        <v>Ja</v>
      </c>
      <c r="AB10" s="12">
        <f t="shared" ref="AB10:AB40" si="7">IF(AA10="Ja",L10,0)</f>
        <v>15</v>
      </c>
      <c r="AC10" s="276">
        <f t="shared" ref="AC10:AC40" si="8">IF(VLOOKUP(H10,Gr_KG,TRUE)=H10,VLOOKUP(H10,Gr_KG,4),0)</f>
        <v>0</v>
      </c>
      <c r="AD10" s="12" t="e">
        <f>IF(AB10&lt;&gt;0,AB10/AC10,0)</f>
        <v>#DIV/0!</v>
      </c>
      <c r="AE10" s="595" t="e">
        <f t="shared" ref="AE10:AE40" si="9">IF(AB10&lt;&gt;0,AB10/AC10*$O$3,0)</f>
        <v>#DIV/0!</v>
      </c>
      <c r="AF10" s="302"/>
    </row>
    <row r="11" spans="1:32" s="298" customFormat="1">
      <c r="A11" s="334"/>
      <c r="B11" s="418">
        <f t="shared" ref="B11:B40" si="10">B10+1</f>
        <v>2</v>
      </c>
      <c r="C11" s="428"/>
      <c r="D11" s="428" t="s">
        <v>360</v>
      </c>
      <c r="E11" s="491"/>
      <c r="F11" s="282" t="s">
        <v>183</v>
      </c>
      <c r="G11" s="421" t="s">
        <v>364</v>
      </c>
      <c r="H11" s="490" t="s">
        <v>505</v>
      </c>
      <c r="I11" s="686">
        <f t="shared" si="0"/>
        <v>3</v>
      </c>
      <c r="J11" s="419">
        <f t="shared" si="1"/>
        <v>0</v>
      </c>
      <c r="K11" s="418" t="s">
        <v>46</v>
      </c>
      <c r="L11" s="417">
        <v>38</v>
      </c>
      <c r="M11" s="478">
        <v>5</v>
      </c>
      <c r="N11" s="120">
        <f t="shared" si="2"/>
        <v>228</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38</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767</v>
      </c>
      <c r="G12" s="421" t="s">
        <v>364</v>
      </c>
      <c r="H12" s="490" t="s">
        <v>554</v>
      </c>
      <c r="I12" s="686">
        <f t="shared" si="0"/>
        <v>2</v>
      </c>
      <c r="J12" s="419">
        <f t="shared" si="1"/>
        <v>0</v>
      </c>
      <c r="K12" s="418" t="s">
        <v>46</v>
      </c>
      <c r="L12" s="417">
        <v>57</v>
      </c>
      <c r="M12" s="478">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57</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185</v>
      </c>
      <c r="G13" s="421" t="s">
        <v>364</v>
      </c>
      <c r="H13" s="490" t="s">
        <v>179</v>
      </c>
      <c r="I13" s="686">
        <f t="shared" si="0"/>
        <v>2</v>
      </c>
      <c r="J13" s="419">
        <f t="shared" si="1"/>
        <v>0</v>
      </c>
      <c r="K13" s="418" t="s">
        <v>46</v>
      </c>
      <c r="L13" s="417">
        <v>14.5</v>
      </c>
      <c r="M13" s="478">
        <v>2</v>
      </c>
      <c r="N13" s="120">
        <f t="shared" si="2"/>
        <v>91.2</v>
      </c>
      <c r="O13" s="274">
        <f t="shared" si="3"/>
        <v>0</v>
      </c>
      <c r="P13" s="958"/>
      <c r="Q13" s="12">
        <f t="shared" si="4"/>
        <v>0</v>
      </c>
      <c r="R13" s="12">
        <f t="shared" ref="R13:R36" si="11">IF(O13&lt;&gt;0,Q13/O13,0)</f>
        <v>0</v>
      </c>
      <c r="S13" s="595">
        <f t="shared" si="5"/>
        <v>0</v>
      </c>
      <c r="T13" s="612">
        <f t="shared" ref="T13:T36" si="12">N13*S13/12</f>
        <v>0</v>
      </c>
      <c r="U13" s="958"/>
      <c r="V13" s="959"/>
      <c r="W13" s="960"/>
      <c r="X13" s="961"/>
      <c r="Y13" s="182">
        <f t="shared" ref="Y13:Y36" si="13">R13+V13</f>
        <v>0</v>
      </c>
      <c r="Z13" s="610">
        <f t="shared" ref="Z13:Z36" si="14">T13+X13</f>
        <v>0</v>
      </c>
      <c r="AA13" s="184" t="str">
        <f t="shared" si="6"/>
        <v>Ja</v>
      </c>
      <c r="AB13" s="12">
        <f t="shared" si="7"/>
        <v>14.5</v>
      </c>
      <c r="AC13" s="276">
        <f t="shared" si="8"/>
        <v>0</v>
      </c>
      <c r="AD13" s="12" t="e">
        <f t="shared" ref="AD13:AD36" si="15">IF(AB13&lt;&gt;0,AB13/AC13,0)</f>
        <v>#DIV/0!</v>
      </c>
      <c r="AE13" s="595" t="e">
        <f t="shared" si="9"/>
        <v>#DIV/0!</v>
      </c>
      <c r="AF13" s="302"/>
    </row>
    <row r="14" spans="1:32" s="298" customFormat="1">
      <c r="A14" s="334"/>
      <c r="B14" s="418">
        <f t="shared" si="10"/>
        <v>5</v>
      </c>
      <c r="C14" s="428"/>
      <c r="D14" s="428" t="s">
        <v>360</v>
      </c>
      <c r="E14" s="491"/>
      <c r="F14" s="282" t="s">
        <v>409</v>
      </c>
      <c r="G14" s="421" t="s">
        <v>364</v>
      </c>
      <c r="H14" s="490" t="s">
        <v>574</v>
      </c>
      <c r="I14" s="686">
        <f t="shared" si="0"/>
        <v>2</v>
      </c>
      <c r="J14" s="419">
        <f t="shared" si="1"/>
        <v>0</v>
      </c>
      <c r="K14" s="418" t="s">
        <v>46</v>
      </c>
      <c r="L14" s="417">
        <v>21</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21</v>
      </c>
      <c r="AC14" s="276">
        <f t="shared" si="8"/>
        <v>0</v>
      </c>
      <c r="AD14" s="12" t="e">
        <f t="shared" si="15"/>
        <v>#DIV/0!</v>
      </c>
      <c r="AE14" s="595" t="e">
        <f t="shared" si="9"/>
        <v>#DIV/0!</v>
      </c>
      <c r="AF14" s="302"/>
    </row>
    <row r="15" spans="1:32" s="298" customFormat="1">
      <c r="A15" s="334"/>
      <c r="B15" s="418">
        <f t="shared" si="10"/>
        <v>6</v>
      </c>
      <c r="C15" s="428"/>
      <c r="D15" s="428" t="s">
        <v>360</v>
      </c>
      <c r="E15" s="491"/>
      <c r="F15" s="282" t="s">
        <v>222</v>
      </c>
      <c r="G15" s="421" t="s">
        <v>364</v>
      </c>
      <c r="H15" s="490" t="s">
        <v>238</v>
      </c>
      <c r="I15" s="686">
        <f t="shared" si="0"/>
        <v>3</v>
      </c>
      <c r="J15" s="419">
        <f t="shared" si="1"/>
        <v>0</v>
      </c>
      <c r="K15" s="418" t="s">
        <v>46</v>
      </c>
      <c r="L15" s="417">
        <v>7.85</v>
      </c>
      <c r="M15" s="478" t="s">
        <v>81</v>
      </c>
      <c r="N15" s="120">
        <v>1</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7.85</v>
      </c>
      <c r="AC15" s="276">
        <f t="shared" si="8"/>
        <v>0</v>
      </c>
      <c r="AD15" s="12" t="e">
        <f t="shared" si="15"/>
        <v>#DIV/0!</v>
      </c>
      <c r="AE15" s="595" t="e">
        <f t="shared" si="9"/>
        <v>#DIV/0!</v>
      </c>
      <c r="AF15" s="302"/>
    </row>
    <row r="16" spans="1:32" s="298" customFormat="1">
      <c r="A16" s="334"/>
      <c r="B16" s="418">
        <f t="shared" si="10"/>
        <v>7</v>
      </c>
      <c r="C16" s="428"/>
      <c r="D16" s="428" t="s">
        <v>360</v>
      </c>
      <c r="E16" s="491"/>
      <c r="F16" s="282" t="s">
        <v>380</v>
      </c>
      <c r="G16" s="421" t="s">
        <v>364</v>
      </c>
      <c r="H16" s="490" t="s">
        <v>588</v>
      </c>
      <c r="I16" s="686">
        <f t="shared" si="0"/>
        <v>4</v>
      </c>
      <c r="J16" s="419">
        <f t="shared" si="1"/>
        <v>0</v>
      </c>
      <c r="K16" s="418" t="s">
        <v>46</v>
      </c>
      <c r="L16" s="417">
        <v>12.5</v>
      </c>
      <c r="M16" s="478" t="s">
        <v>64</v>
      </c>
      <c r="N16" s="120">
        <f t="shared" si="2"/>
        <v>11</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12.5</v>
      </c>
      <c r="AC16" s="276">
        <f t="shared" si="8"/>
        <v>0</v>
      </c>
      <c r="AD16" s="12" t="e">
        <f t="shared" si="15"/>
        <v>#DIV/0!</v>
      </c>
      <c r="AE16" s="595" t="e">
        <f t="shared" si="9"/>
        <v>#DIV/0!</v>
      </c>
      <c r="AF16" s="302"/>
    </row>
    <row r="17" spans="1:32" s="298" customFormat="1">
      <c r="A17" s="334"/>
      <c r="B17" s="418">
        <f t="shared" si="10"/>
        <v>8</v>
      </c>
      <c r="C17" s="428"/>
      <c r="D17" s="428" t="s">
        <v>360</v>
      </c>
      <c r="E17" s="491"/>
      <c r="F17" s="282" t="s">
        <v>184</v>
      </c>
      <c r="G17" s="421" t="s">
        <v>353</v>
      </c>
      <c r="H17" s="490" t="s">
        <v>543</v>
      </c>
      <c r="I17" s="686">
        <f t="shared" si="0"/>
        <v>1</v>
      </c>
      <c r="J17" s="419">
        <f t="shared" si="1"/>
        <v>0</v>
      </c>
      <c r="K17" s="418" t="s">
        <v>46</v>
      </c>
      <c r="L17" s="417">
        <v>16.850000000000001</v>
      </c>
      <c r="M17" s="478">
        <v>5</v>
      </c>
      <c r="N17" s="120">
        <f t="shared" si="2"/>
        <v>228</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16.850000000000001</v>
      </c>
      <c r="AC17" s="276">
        <f t="shared" si="8"/>
        <v>0</v>
      </c>
      <c r="AD17" s="12" t="e">
        <f t="shared" si="15"/>
        <v>#DIV/0!</v>
      </c>
      <c r="AE17" s="595" t="e">
        <f t="shared" si="9"/>
        <v>#DIV/0!</v>
      </c>
      <c r="AF17" s="302"/>
    </row>
    <row r="18" spans="1:32" s="298" customFormat="1">
      <c r="A18" s="334"/>
      <c r="B18" s="418">
        <f t="shared" si="10"/>
        <v>9</v>
      </c>
      <c r="C18" s="428"/>
      <c r="D18" s="428" t="s">
        <v>360</v>
      </c>
      <c r="E18" s="491"/>
      <c r="F18" s="282" t="s">
        <v>378</v>
      </c>
      <c r="G18" s="421" t="s">
        <v>364</v>
      </c>
      <c r="H18" s="490" t="s">
        <v>279</v>
      </c>
      <c r="I18" s="686">
        <f t="shared" si="0"/>
        <v>4</v>
      </c>
      <c r="J18" s="419">
        <f t="shared" si="1"/>
        <v>0</v>
      </c>
      <c r="K18" s="418" t="s">
        <v>47</v>
      </c>
      <c r="L18" s="417">
        <v>3.5</v>
      </c>
      <c r="M18" s="478">
        <v>0</v>
      </c>
      <c r="N18" s="120">
        <f t="shared" si="2"/>
        <v>0</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Nein</v>
      </c>
      <c r="AB18" s="12">
        <f t="shared" si="7"/>
        <v>0</v>
      </c>
      <c r="AC18" s="276">
        <f t="shared" si="8"/>
        <v>0</v>
      </c>
      <c r="AD18" s="12">
        <f t="shared" si="15"/>
        <v>0</v>
      </c>
      <c r="AE18" s="595">
        <f t="shared" si="9"/>
        <v>0</v>
      </c>
      <c r="AF18" s="302"/>
    </row>
    <row r="19" spans="1:32" s="298" customFormat="1">
      <c r="A19" s="334"/>
      <c r="B19" s="418">
        <f t="shared" si="10"/>
        <v>10</v>
      </c>
      <c r="C19" s="428"/>
      <c r="D19" s="428" t="s">
        <v>360</v>
      </c>
      <c r="E19" s="491"/>
      <c r="F19" s="282" t="s">
        <v>580</v>
      </c>
      <c r="G19" s="421" t="s">
        <v>353</v>
      </c>
      <c r="H19" s="490" t="s">
        <v>581</v>
      </c>
      <c r="I19" s="686">
        <f t="shared" si="0"/>
        <v>1</v>
      </c>
      <c r="J19" s="419">
        <f t="shared" si="1"/>
        <v>0</v>
      </c>
      <c r="K19" s="418" t="s">
        <v>46</v>
      </c>
      <c r="L19" s="417">
        <v>14</v>
      </c>
      <c r="M19" s="478">
        <v>5</v>
      </c>
      <c r="N19" s="120">
        <f t="shared" si="2"/>
        <v>228</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14</v>
      </c>
      <c r="AC19" s="276">
        <f t="shared" si="8"/>
        <v>0</v>
      </c>
      <c r="AD19" s="12" t="e">
        <f t="shared" si="15"/>
        <v>#DIV/0!</v>
      </c>
      <c r="AE19" s="595" t="e">
        <f t="shared" si="9"/>
        <v>#DIV/0!</v>
      </c>
      <c r="AF19" s="302"/>
    </row>
    <row r="20" spans="1:32" s="298" customFormat="1">
      <c r="A20" s="334"/>
      <c r="B20" s="418">
        <f t="shared" si="10"/>
        <v>11</v>
      </c>
      <c r="C20" s="428"/>
      <c r="D20" s="428" t="s">
        <v>360</v>
      </c>
      <c r="E20" s="491"/>
      <c r="F20" s="282" t="s">
        <v>534</v>
      </c>
      <c r="G20" s="421" t="s">
        <v>364</v>
      </c>
      <c r="H20" s="490" t="s">
        <v>583</v>
      </c>
      <c r="I20" s="686">
        <f t="shared" si="0"/>
        <v>2</v>
      </c>
      <c r="J20" s="419">
        <f t="shared" si="1"/>
        <v>0</v>
      </c>
      <c r="K20" s="418" t="s">
        <v>46</v>
      </c>
      <c r="L20" s="417">
        <v>14.5</v>
      </c>
      <c r="M20" s="478">
        <v>5</v>
      </c>
      <c r="N20" s="120">
        <f t="shared" si="2"/>
        <v>228</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14.5</v>
      </c>
      <c r="AC20" s="276">
        <f t="shared" si="8"/>
        <v>0</v>
      </c>
      <c r="AD20" s="12" t="e">
        <f t="shared" si="15"/>
        <v>#DIV/0!</v>
      </c>
      <c r="AE20" s="595" t="e">
        <f t="shared" si="9"/>
        <v>#DIV/0!</v>
      </c>
      <c r="AF20" s="302"/>
    </row>
    <row r="21" spans="1:32" s="298" customFormat="1">
      <c r="A21" s="334"/>
      <c r="B21" s="418">
        <f t="shared" si="10"/>
        <v>12</v>
      </c>
      <c r="C21" s="428"/>
      <c r="D21" s="428" t="s">
        <v>360</v>
      </c>
      <c r="E21" s="491"/>
      <c r="F21" s="282" t="s">
        <v>277</v>
      </c>
      <c r="G21" s="421" t="s">
        <v>364</v>
      </c>
      <c r="H21" s="490" t="s">
        <v>573</v>
      </c>
      <c r="I21" s="686">
        <f t="shared" si="0"/>
        <v>2</v>
      </c>
      <c r="J21" s="419">
        <f t="shared" si="1"/>
        <v>0</v>
      </c>
      <c r="K21" s="418" t="s">
        <v>46</v>
      </c>
      <c r="L21" s="417">
        <v>24.3</v>
      </c>
      <c r="M21" s="478">
        <v>5</v>
      </c>
      <c r="N21" s="120">
        <f t="shared" si="2"/>
        <v>228</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24.3</v>
      </c>
      <c r="AC21" s="276">
        <f t="shared" si="8"/>
        <v>0</v>
      </c>
      <c r="AD21" s="12" t="e">
        <f t="shared" si="15"/>
        <v>#DIV/0!</v>
      </c>
      <c r="AE21" s="595" t="e">
        <f t="shared" si="9"/>
        <v>#DIV/0!</v>
      </c>
      <c r="AF21" s="302"/>
    </row>
    <row r="22" spans="1:32" s="298" customFormat="1">
      <c r="A22" s="334"/>
      <c r="B22" s="418">
        <f t="shared" si="10"/>
        <v>13</v>
      </c>
      <c r="C22" s="428"/>
      <c r="D22" s="428" t="s">
        <v>360</v>
      </c>
      <c r="E22" s="491"/>
      <c r="F22" s="282" t="s">
        <v>768</v>
      </c>
      <c r="G22" s="421" t="s">
        <v>364</v>
      </c>
      <c r="H22" s="490" t="s">
        <v>573</v>
      </c>
      <c r="I22" s="686">
        <f t="shared" si="0"/>
        <v>2</v>
      </c>
      <c r="J22" s="419">
        <f t="shared" si="1"/>
        <v>0</v>
      </c>
      <c r="K22" s="418" t="s">
        <v>46</v>
      </c>
      <c r="L22" s="417">
        <v>24.3</v>
      </c>
      <c r="M22" s="478">
        <v>5</v>
      </c>
      <c r="N22" s="120">
        <f t="shared" si="2"/>
        <v>228</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24.3</v>
      </c>
      <c r="AC22" s="276">
        <f t="shared" si="8"/>
        <v>0</v>
      </c>
      <c r="AD22" s="12" t="e">
        <f t="shared" si="15"/>
        <v>#DIV/0!</v>
      </c>
      <c r="AE22" s="595" t="e">
        <f t="shared" si="9"/>
        <v>#DIV/0!</v>
      </c>
      <c r="AF22" s="302"/>
    </row>
    <row r="23" spans="1:32" s="298" customFormat="1">
      <c r="A23" s="334"/>
      <c r="B23" s="418">
        <f t="shared" si="10"/>
        <v>14</v>
      </c>
      <c r="C23" s="428"/>
      <c r="D23" s="428" t="s">
        <v>360</v>
      </c>
      <c r="E23" s="491"/>
      <c r="F23" s="282" t="s">
        <v>769</v>
      </c>
      <c r="G23" s="421" t="s">
        <v>353</v>
      </c>
      <c r="H23" s="490" t="s">
        <v>581</v>
      </c>
      <c r="I23" s="686">
        <f t="shared" si="0"/>
        <v>1</v>
      </c>
      <c r="J23" s="419">
        <f t="shared" si="1"/>
        <v>0</v>
      </c>
      <c r="K23" s="418" t="s">
        <v>46</v>
      </c>
      <c r="L23" s="417">
        <v>18.899999999999999</v>
      </c>
      <c r="M23" s="478">
        <v>5</v>
      </c>
      <c r="N23" s="120">
        <f t="shared" si="2"/>
        <v>228</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18.899999999999999</v>
      </c>
      <c r="AC23" s="276">
        <f t="shared" si="8"/>
        <v>0</v>
      </c>
      <c r="AD23" s="12" t="e">
        <f t="shared" si="15"/>
        <v>#DIV/0!</v>
      </c>
      <c r="AE23" s="595" t="e">
        <f t="shared" si="9"/>
        <v>#DIV/0!</v>
      </c>
      <c r="AF23" s="302"/>
    </row>
    <row r="24" spans="1:32" s="298" customFormat="1">
      <c r="A24" s="334"/>
      <c r="B24" s="418">
        <f t="shared" si="10"/>
        <v>15</v>
      </c>
      <c r="C24" s="428"/>
      <c r="D24" s="428" t="s">
        <v>360</v>
      </c>
      <c r="E24" s="491"/>
      <c r="F24" s="282" t="s">
        <v>572</v>
      </c>
      <c r="G24" s="421" t="s">
        <v>364</v>
      </c>
      <c r="H24" s="490" t="s">
        <v>573</v>
      </c>
      <c r="I24" s="686">
        <f t="shared" si="0"/>
        <v>2</v>
      </c>
      <c r="J24" s="419">
        <f t="shared" si="1"/>
        <v>0</v>
      </c>
      <c r="K24" s="418" t="s">
        <v>46</v>
      </c>
      <c r="L24" s="417">
        <v>17.149999999999999</v>
      </c>
      <c r="M24" s="478">
        <v>5</v>
      </c>
      <c r="N24" s="120">
        <f t="shared" si="2"/>
        <v>228</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17.149999999999999</v>
      </c>
      <c r="AC24" s="276">
        <f t="shared" si="8"/>
        <v>0</v>
      </c>
      <c r="AD24" s="12" t="e">
        <f t="shared" si="15"/>
        <v>#DIV/0!</v>
      </c>
      <c r="AE24" s="595" t="e">
        <f t="shared" si="9"/>
        <v>#DIV/0!</v>
      </c>
      <c r="AF24" s="302"/>
    </row>
    <row r="25" spans="1:32" s="298" customFormat="1">
      <c r="A25" s="334"/>
      <c r="B25" s="418">
        <f t="shared" si="10"/>
        <v>16</v>
      </c>
      <c r="C25" s="428"/>
      <c r="D25" s="428" t="s">
        <v>360</v>
      </c>
      <c r="E25" s="491"/>
      <c r="F25" s="282" t="s">
        <v>188</v>
      </c>
      <c r="G25" s="421" t="s">
        <v>364</v>
      </c>
      <c r="H25" s="490" t="s">
        <v>226</v>
      </c>
      <c r="I25" s="686">
        <f t="shared" si="0"/>
        <v>4</v>
      </c>
      <c r="J25" s="419">
        <f t="shared" si="1"/>
        <v>0</v>
      </c>
      <c r="K25" s="418" t="s">
        <v>46</v>
      </c>
      <c r="L25" s="417">
        <v>5.75</v>
      </c>
      <c r="M25" s="478">
        <v>5</v>
      </c>
      <c r="N25" s="120">
        <f t="shared" si="2"/>
        <v>228</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5.75</v>
      </c>
      <c r="AC25" s="276">
        <f t="shared" si="8"/>
        <v>0</v>
      </c>
      <c r="AD25" s="12" t="e">
        <f t="shared" si="15"/>
        <v>#DIV/0!</v>
      </c>
      <c r="AE25" s="595" t="e">
        <f t="shared" si="9"/>
        <v>#DIV/0!</v>
      </c>
      <c r="AF25" s="302"/>
    </row>
    <row r="26" spans="1:32" s="298" customFormat="1">
      <c r="A26" s="334"/>
      <c r="B26" s="418">
        <f t="shared" si="10"/>
        <v>17</v>
      </c>
      <c r="C26" s="428"/>
      <c r="D26" s="428" t="s">
        <v>360</v>
      </c>
      <c r="E26" s="491"/>
      <c r="F26" s="282" t="s">
        <v>287</v>
      </c>
      <c r="G26" s="421" t="s">
        <v>364</v>
      </c>
      <c r="H26" s="490" t="s">
        <v>571</v>
      </c>
      <c r="I26" s="686">
        <f t="shared" si="0"/>
        <v>2</v>
      </c>
      <c r="J26" s="419">
        <f t="shared" si="1"/>
        <v>0</v>
      </c>
      <c r="K26" s="418" t="s">
        <v>46</v>
      </c>
      <c r="L26" s="417">
        <v>44.4</v>
      </c>
      <c r="M26" s="478">
        <v>5</v>
      </c>
      <c r="N26" s="120">
        <f t="shared" si="2"/>
        <v>228</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44.4</v>
      </c>
      <c r="AC26" s="276">
        <f t="shared" si="8"/>
        <v>0</v>
      </c>
      <c r="AD26" s="12" t="e">
        <f t="shared" si="15"/>
        <v>#DIV/0!</v>
      </c>
      <c r="AE26" s="595" t="e">
        <f t="shared" si="9"/>
        <v>#DIV/0!</v>
      </c>
      <c r="AF26" s="302"/>
    </row>
    <row r="27" spans="1:32" s="298" customFormat="1">
      <c r="A27" s="334"/>
      <c r="B27" s="418">
        <f t="shared" si="10"/>
        <v>18</v>
      </c>
      <c r="C27" s="428"/>
      <c r="D27" s="428" t="s">
        <v>360</v>
      </c>
      <c r="E27" s="491"/>
      <c r="F27" s="282" t="s">
        <v>770</v>
      </c>
      <c r="G27" s="421" t="s">
        <v>364</v>
      </c>
      <c r="H27" s="490" t="s">
        <v>579</v>
      </c>
      <c r="I27" s="686">
        <f t="shared" si="0"/>
        <v>3</v>
      </c>
      <c r="J27" s="419">
        <f t="shared" si="1"/>
        <v>0</v>
      </c>
      <c r="K27" s="418" t="s">
        <v>46</v>
      </c>
      <c r="L27" s="417">
        <v>70</v>
      </c>
      <c r="M27" s="478">
        <v>5</v>
      </c>
      <c r="N27" s="120">
        <f t="shared" si="2"/>
        <v>228</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70</v>
      </c>
      <c r="AC27" s="276">
        <f t="shared" si="8"/>
        <v>0</v>
      </c>
      <c r="AD27" s="12" t="e">
        <f t="shared" si="15"/>
        <v>#DIV/0!</v>
      </c>
      <c r="AE27" s="595" t="e">
        <f t="shared" si="9"/>
        <v>#DIV/0!</v>
      </c>
      <c r="AF27" s="302"/>
    </row>
    <row r="28" spans="1:32" s="298" customFormat="1">
      <c r="A28" s="334"/>
      <c r="B28" s="418">
        <f t="shared" si="10"/>
        <v>19</v>
      </c>
      <c r="C28" s="428"/>
      <c r="D28" s="428" t="s">
        <v>360</v>
      </c>
      <c r="E28" s="491"/>
      <c r="F28" s="282" t="s">
        <v>200</v>
      </c>
      <c r="G28" s="421" t="s">
        <v>364</v>
      </c>
      <c r="H28" s="490" t="s">
        <v>226</v>
      </c>
      <c r="I28" s="686">
        <f t="shared" si="0"/>
        <v>4</v>
      </c>
      <c r="J28" s="419">
        <f t="shared" si="1"/>
        <v>0</v>
      </c>
      <c r="K28" s="418" t="s">
        <v>46</v>
      </c>
      <c r="L28" s="417">
        <v>9.6</v>
      </c>
      <c r="M28" s="478">
        <v>5</v>
      </c>
      <c r="N28" s="120">
        <f t="shared" si="2"/>
        <v>228</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9.6</v>
      </c>
      <c r="AC28" s="276">
        <f t="shared" si="8"/>
        <v>0</v>
      </c>
      <c r="AD28" s="12" t="e">
        <f t="shared" si="15"/>
        <v>#DIV/0!</v>
      </c>
      <c r="AE28" s="595" t="e">
        <f t="shared" si="9"/>
        <v>#DIV/0!</v>
      </c>
      <c r="AF28" s="302"/>
    </row>
    <row r="29" spans="1:32" s="298" customFormat="1">
      <c r="A29" s="334"/>
      <c r="B29" s="418">
        <f t="shared" si="10"/>
        <v>20</v>
      </c>
      <c r="C29" s="428"/>
      <c r="D29" s="428" t="s">
        <v>360</v>
      </c>
      <c r="E29" s="491"/>
      <c r="F29" s="282" t="s">
        <v>771</v>
      </c>
      <c r="G29" s="421" t="s">
        <v>364</v>
      </c>
      <c r="H29" s="490" t="s">
        <v>579</v>
      </c>
      <c r="I29" s="686">
        <f t="shared" si="0"/>
        <v>3</v>
      </c>
      <c r="J29" s="419">
        <f t="shared" si="1"/>
        <v>0</v>
      </c>
      <c r="K29" s="418" t="s">
        <v>46</v>
      </c>
      <c r="L29" s="417">
        <v>59.6</v>
      </c>
      <c r="M29" s="478">
        <v>5</v>
      </c>
      <c r="N29" s="120">
        <f t="shared" si="2"/>
        <v>228</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59.6</v>
      </c>
      <c r="AC29" s="276">
        <f t="shared" si="8"/>
        <v>0</v>
      </c>
      <c r="AD29" s="12" t="e">
        <f t="shared" si="15"/>
        <v>#DIV/0!</v>
      </c>
      <c r="AE29" s="595" t="e">
        <f t="shared" si="9"/>
        <v>#DIV/0!</v>
      </c>
      <c r="AF29" s="302"/>
    </row>
    <row r="30" spans="1:32" s="298" customFormat="1">
      <c r="A30" s="334"/>
      <c r="B30" s="418">
        <f t="shared" si="10"/>
        <v>21</v>
      </c>
      <c r="C30" s="428"/>
      <c r="D30" s="428" t="s">
        <v>360</v>
      </c>
      <c r="E30" s="491"/>
      <c r="F30" s="282" t="s">
        <v>660</v>
      </c>
      <c r="G30" s="421" t="s">
        <v>364</v>
      </c>
      <c r="H30" s="490" t="s">
        <v>573</v>
      </c>
      <c r="I30" s="686">
        <f t="shared" si="0"/>
        <v>2</v>
      </c>
      <c r="J30" s="419">
        <f t="shared" si="1"/>
        <v>0</v>
      </c>
      <c r="K30" s="418" t="s">
        <v>46</v>
      </c>
      <c r="L30" s="417">
        <v>19.7</v>
      </c>
      <c r="M30" s="478">
        <v>5</v>
      </c>
      <c r="N30" s="120">
        <f t="shared" si="2"/>
        <v>228</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19.7</v>
      </c>
      <c r="AC30" s="276">
        <f t="shared" si="8"/>
        <v>0</v>
      </c>
      <c r="AD30" s="12" t="e">
        <f t="shared" si="15"/>
        <v>#DIV/0!</v>
      </c>
      <c r="AE30" s="595" t="e">
        <f t="shared" si="9"/>
        <v>#DIV/0!</v>
      </c>
      <c r="AF30" s="302"/>
    </row>
    <row r="31" spans="1:32" s="298" customFormat="1">
      <c r="A31" s="334"/>
      <c r="B31" s="418">
        <f t="shared" si="10"/>
        <v>22</v>
      </c>
      <c r="C31" s="428"/>
      <c r="D31" s="428" t="s">
        <v>360</v>
      </c>
      <c r="E31" s="491"/>
      <c r="F31" s="282" t="s">
        <v>772</v>
      </c>
      <c r="G31" s="421" t="s">
        <v>364</v>
      </c>
      <c r="H31" s="490" t="s">
        <v>370</v>
      </c>
      <c r="I31" s="686">
        <f t="shared" si="0"/>
        <v>2</v>
      </c>
      <c r="J31" s="419">
        <f t="shared" si="1"/>
        <v>0</v>
      </c>
      <c r="K31" s="418" t="s">
        <v>46</v>
      </c>
      <c r="L31" s="417">
        <v>19.3</v>
      </c>
      <c r="M31" s="478">
        <v>5</v>
      </c>
      <c r="N31" s="120">
        <f t="shared" si="2"/>
        <v>228</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19.3</v>
      </c>
      <c r="AC31" s="276">
        <f t="shared" si="8"/>
        <v>0</v>
      </c>
      <c r="AD31" s="12" t="e">
        <f t="shared" si="15"/>
        <v>#DIV/0!</v>
      </c>
      <c r="AE31" s="595" t="e">
        <f t="shared" si="9"/>
        <v>#DIV/0!</v>
      </c>
      <c r="AF31" s="302"/>
    </row>
    <row r="32" spans="1:32" s="298" customFormat="1">
      <c r="A32" s="334"/>
      <c r="B32" s="418">
        <f t="shared" si="10"/>
        <v>23</v>
      </c>
      <c r="C32" s="428"/>
      <c r="D32" s="428" t="s">
        <v>360</v>
      </c>
      <c r="E32" s="491"/>
      <c r="F32" s="282" t="s">
        <v>288</v>
      </c>
      <c r="G32" s="421" t="s">
        <v>364</v>
      </c>
      <c r="H32" s="490" t="s">
        <v>571</v>
      </c>
      <c r="I32" s="686">
        <f t="shared" si="0"/>
        <v>2</v>
      </c>
      <c r="J32" s="419">
        <f t="shared" si="1"/>
        <v>0</v>
      </c>
      <c r="K32" s="418" t="s">
        <v>46</v>
      </c>
      <c r="L32" s="417">
        <v>43.05</v>
      </c>
      <c r="M32" s="478">
        <v>5</v>
      </c>
      <c r="N32" s="120">
        <f t="shared" si="2"/>
        <v>228</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43.05</v>
      </c>
      <c r="AC32" s="276">
        <f t="shared" si="8"/>
        <v>0</v>
      </c>
      <c r="AD32" s="12" t="e">
        <f t="shared" si="15"/>
        <v>#DIV/0!</v>
      </c>
      <c r="AE32" s="595" t="e">
        <f t="shared" si="9"/>
        <v>#DIV/0!</v>
      </c>
      <c r="AF32" s="302"/>
    </row>
    <row r="33" spans="1:32" s="298" customFormat="1">
      <c r="A33" s="334"/>
      <c r="B33" s="418">
        <f t="shared" si="10"/>
        <v>24</v>
      </c>
      <c r="C33" s="428"/>
      <c r="D33" s="428" t="s">
        <v>360</v>
      </c>
      <c r="E33" s="491"/>
      <c r="F33" s="282" t="s">
        <v>188</v>
      </c>
      <c r="G33" s="421" t="s">
        <v>364</v>
      </c>
      <c r="H33" s="490" t="s">
        <v>226</v>
      </c>
      <c r="I33" s="686">
        <f t="shared" si="0"/>
        <v>4</v>
      </c>
      <c r="J33" s="419">
        <f t="shared" si="1"/>
        <v>0</v>
      </c>
      <c r="K33" s="418" t="s">
        <v>46</v>
      </c>
      <c r="L33" s="417">
        <v>11.5</v>
      </c>
      <c r="M33" s="478">
        <v>5</v>
      </c>
      <c r="N33" s="120">
        <f t="shared" si="2"/>
        <v>228</v>
      </c>
      <c r="O33" s="274">
        <f t="shared" si="3"/>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11.5</v>
      </c>
      <c r="AC33" s="276">
        <f t="shared" si="8"/>
        <v>0</v>
      </c>
      <c r="AD33" s="12" t="e">
        <f t="shared" si="15"/>
        <v>#DIV/0!</v>
      </c>
      <c r="AE33" s="595" t="e">
        <f t="shared" si="9"/>
        <v>#DIV/0!</v>
      </c>
      <c r="AF33" s="302"/>
    </row>
    <row r="34" spans="1:32" s="298" customFormat="1">
      <c r="A34" s="334"/>
      <c r="B34" s="418">
        <f t="shared" si="10"/>
        <v>25</v>
      </c>
      <c r="C34" s="428"/>
      <c r="D34" s="428" t="s">
        <v>360</v>
      </c>
      <c r="E34" s="491"/>
      <c r="F34" s="282" t="s">
        <v>773</v>
      </c>
      <c r="G34" s="421" t="s">
        <v>353</v>
      </c>
      <c r="H34" s="490" t="s">
        <v>581</v>
      </c>
      <c r="I34" s="686">
        <f t="shared" si="0"/>
        <v>1</v>
      </c>
      <c r="J34" s="419">
        <f t="shared" si="1"/>
        <v>0</v>
      </c>
      <c r="K34" s="418" t="s">
        <v>46</v>
      </c>
      <c r="L34" s="417">
        <v>15</v>
      </c>
      <c r="M34" s="478">
        <v>5</v>
      </c>
      <c r="N34" s="120">
        <f t="shared" si="2"/>
        <v>228</v>
      </c>
      <c r="O34" s="274">
        <f t="shared" si="3"/>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15</v>
      </c>
      <c r="AC34" s="276">
        <f t="shared" si="8"/>
        <v>0</v>
      </c>
      <c r="AD34" s="12" t="e">
        <f t="shared" si="15"/>
        <v>#DIV/0!</v>
      </c>
      <c r="AE34" s="595" t="e">
        <f t="shared" si="9"/>
        <v>#DIV/0!</v>
      </c>
      <c r="AF34" s="302"/>
    </row>
    <row r="35" spans="1:32" s="298" customFormat="1">
      <c r="A35" s="334"/>
      <c r="B35" s="418">
        <f t="shared" si="10"/>
        <v>26</v>
      </c>
      <c r="C35" s="428"/>
      <c r="D35" s="428" t="s">
        <v>360</v>
      </c>
      <c r="E35" s="491"/>
      <c r="F35" s="282" t="s">
        <v>188</v>
      </c>
      <c r="G35" s="421" t="s">
        <v>364</v>
      </c>
      <c r="H35" s="490" t="s">
        <v>226</v>
      </c>
      <c r="I35" s="686">
        <f t="shared" si="0"/>
        <v>4</v>
      </c>
      <c r="J35" s="419">
        <f t="shared" si="1"/>
        <v>0</v>
      </c>
      <c r="K35" s="418" t="s">
        <v>46</v>
      </c>
      <c r="L35" s="417">
        <v>11.5</v>
      </c>
      <c r="M35" s="478">
        <v>5</v>
      </c>
      <c r="N35" s="120">
        <f t="shared" si="2"/>
        <v>228</v>
      </c>
      <c r="O35" s="274">
        <f t="shared" si="3"/>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11.5</v>
      </c>
      <c r="AC35" s="276">
        <f t="shared" si="8"/>
        <v>0</v>
      </c>
      <c r="AD35" s="12" t="e">
        <f t="shared" si="15"/>
        <v>#DIV/0!</v>
      </c>
      <c r="AE35" s="595" t="e">
        <f t="shared" si="9"/>
        <v>#DIV/0!</v>
      </c>
      <c r="AF35" s="302"/>
    </row>
    <row r="36" spans="1:32" s="298" customFormat="1">
      <c r="A36" s="334"/>
      <c r="B36" s="418">
        <f t="shared" si="10"/>
        <v>27</v>
      </c>
      <c r="C36" s="428"/>
      <c r="D36" s="428" t="s">
        <v>360</v>
      </c>
      <c r="E36" s="491"/>
      <c r="F36" s="282" t="s">
        <v>774</v>
      </c>
      <c r="G36" s="421" t="s">
        <v>353</v>
      </c>
      <c r="H36" s="490" t="s">
        <v>581</v>
      </c>
      <c r="I36" s="686">
        <f t="shared" si="0"/>
        <v>1</v>
      </c>
      <c r="J36" s="419">
        <f t="shared" si="1"/>
        <v>0</v>
      </c>
      <c r="K36" s="418" t="s">
        <v>46</v>
      </c>
      <c r="L36" s="417">
        <v>15</v>
      </c>
      <c r="M36" s="478">
        <v>5</v>
      </c>
      <c r="N36" s="120">
        <f t="shared" si="2"/>
        <v>228</v>
      </c>
      <c r="O36" s="274">
        <f t="shared" si="3"/>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15</v>
      </c>
      <c r="AC36" s="276">
        <f t="shared" si="8"/>
        <v>0</v>
      </c>
      <c r="AD36" s="12" t="e">
        <f t="shared" si="15"/>
        <v>#DIV/0!</v>
      </c>
      <c r="AE36" s="595" t="e">
        <f t="shared" si="9"/>
        <v>#DIV/0!</v>
      </c>
      <c r="AF36" s="302"/>
    </row>
    <row r="37" spans="1:32" s="298" customFormat="1">
      <c r="A37" s="334"/>
      <c r="B37" s="418">
        <f t="shared" si="10"/>
        <v>28</v>
      </c>
      <c r="C37" s="428"/>
      <c r="D37" s="428" t="s">
        <v>360</v>
      </c>
      <c r="E37" s="491"/>
      <c r="F37" s="282" t="s">
        <v>289</v>
      </c>
      <c r="G37" s="421" t="s">
        <v>364</v>
      </c>
      <c r="H37" s="490" t="s">
        <v>571</v>
      </c>
      <c r="I37" s="686">
        <f t="shared" si="0"/>
        <v>2</v>
      </c>
      <c r="J37" s="419">
        <f t="shared" si="1"/>
        <v>0</v>
      </c>
      <c r="K37" s="418" t="s">
        <v>46</v>
      </c>
      <c r="L37" s="417">
        <v>43.7</v>
      </c>
      <c r="M37" s="478">
        <v>5</v>
      </c>
      <c r="N37" s="120">
        <f t="shared" si="2"/>
        <v>228</v>
      </c>
      <c r="O37" s="274">
        <f t="shared" si="3"/>
        <v>0</v>
      </c>
      <c r="P37" s="958"/>
      <c r="Q37" s="12">
        <f t="shared" si="4"/>
        <v>0</v>
      </c>
      <c r="R37" s="12">
        <f>IF(O37&lt;&gt;0,Q37/O37,0)</f>
        <v>0</v>
      </c>
      <c r="S37" s="595">
        <f t="shared" si="5"/>
        <v>0</v>
      </c>
      <c r="T37" s="612">
        <f>N37*S37/12</f>
        <v>0</v>
      </c>
      <c r="U37" s="958"/>
      <c r="V37" s="959"/>
      <c r="W37" s="960"/>
      <c r="X37" s="961"/>
      <c r="Y37" s="182">
        <f>R37+V37</f>
        <v>0</v>
      </c>
      <c r="Z37" s="610">
        <f>T37+X37</f>
        <v>0</v>
      </c>
      <c r="AA37" s="184" t="str">
        <f t="shared" si="6"/>
        <v>Ja</v>
      </c>
      <c r="AB37" s="12">
        <f t="shared" si="7"/>
        <v>43.7</v>
      </c>
      <c r="AC37" s="276">
        <f t="shared" si="8"/>
        <v>0</v>
      </c>
      <c r="AD37" s="12" t="e">
        <f>IF(AB37&lt;&gt;0,AB37/AC37,0)</f>
        <v>#DIV/0!</v>
      </c>
      <c r="AE37" s="595" t="e">
        <f t="shared" si="9"/>
        <v>#DIV/0!</v>
      </c>
      <c r="AF37" s="302"/>
    </row>
    <row r="38" spans="1:32" s="298" customFormat="1">
      <c r="A38" s="334"/>
      <c r="B38" s="418">
        <f t="shared" si="10"/>
        <v>29</v>
      </c>
      <c r="C38" s="428"/>
      <c r="D38" s="428" t="s">
        <v>360</v>
      </c>
      <c r="E38" s="491"/>
      <c r="F38" s="282" t="s">
        <v>775</v>
      </c>
      <c r="G38" s="421" t="s">
        <v>364</v>
      </c>
      <c r="H38" s="490" t="s">
        <v>573</v>
      </c>
      <c r="I38" s="686">
        <f t="shared" si="0"/>
        <v>2</v>
      </c>
      <c r="J38" s="419">
        <f t="shared" si="1"/>
        <v>0</v>
      </c>
      <c r="K38" s="418" t="s">
        <v>46</v>
      </c>
      <c r="L38" s="417">
        <v>22</v>
      </c>
      <c r="M38" s="478">
        <v>5</v>
      </c>
      <c r="N38" s="120">
        <f t="shared" si="2"/>
        <v>228</v>
      </c>
      <c r="O38" s="274">
        <f t="shared" si="3"/>
        <v>0</v>
      </c>
      <c r="P38" s="958"/>
      <c r="Q38" s="12">
        <f t="shared" si="4"/>
        <v>0</v>
      </c>
      <c r="R38" s="12">
        <f>IF(O38&lt;&gt;0,Q38/O38,0)</f>
        <v>0</v>
      </c>
      <c r="S38" s="595">
        <f t="shared" si="5"/>
        <v>0</v>
      </c>
      <c r="T38" s="612">
        <f>N38*S38/12</f>
        <v>0</v>
      </c>
      <c r="U38" s="958"/>
      <c r="V38" s="959"/>
      <c r="W38" s="960"/>
      <c r="X38" s="961"/>
      <c r="Y38" s="182">
        <f>R38+V38</f>
        <v>0</v>
      </c>
      <c r="Z38" s="610">
        <f>T38+X38</f>
        <v>0</v>
      </c>
      <c r="AA38" s="184" t="str">
        <f t="shared" si="6"/>
        <v>Ja</v>
      </c>
      <c r="AB38" s="12">
        <f t="shared" si="7"/>
        <v>22</v>
      </c>
      <c r="AC38" s="276">
        <f t="shared" si="8"/>
        <v>0</v>
      </c>
      <c r="AD38" s="12" t="e">
        <f>IF(AB38&lt;&gt;0,AB38/AC38,0)</f>
        <v>#DIV/0!</v>
      </c>
      <c r="AE38" s="595" t="e">
        <f t="shared" si="9"/>
        <v>#DIV/0!</v>
      </c>
      <c r="AF38" s="302"/>
    </row>
    <row r="39" spans="1:32" s="298" customFormat="1">
      <c r="A39" s="334"/>
      <c r="B39" s="418">
        <f t="shared" si="10"/>
        <v>30</v>
      </c>
      <c r="C39" s="428"/>
      <c r="D39" s="428" t="s">
        <v>360</v>
      </c>
      <c r="E39" s="491"/>
      <c r="F39" s="282" t="s">
        <v>776</v>
      </c>
      <c r="G39" s="421" t="s">
        <v>364</v>
      </c>
      <c r="H39" s="490" t="s">
        <v>579</v>
      </c>
      <c r="I39" s="686">
        <f t="shared" si="0"/>
        <v>3</v>
      </c>
      <c r="J39" s="419">
        <f t="shared" si="1"/>
        <v>0</v>
      </c>
      <c r="K39" s="418" t="s">
        <v>46</v>
      </c>
      <c r="L39" s="417">
        <v>18.3</v>
      </c>
      <c r="M39" s="478">
        <v>5</v>
      </c>
      <c r="N39" s="120">
        <f t="shared" si="2"/>
        <v>228</v>
      </c>
      <c r="O39" s="274">
        <f t="shared" si="3"/>
        <v>0</v>
      </c>
      <c r="P39" s="958"/>
      <c r="Q39" s="12">
        <f t="shared" si="4"/>
        <v>0</v>
      </c>
      <c r="R39" s="12">
        <f t="shared" ref="R39:R40" si="16">IF(O39&lt;&gt;0,Q39/O39,0)</f>
        <v>0</v>
      </c>
      <c r="S39" s="595">
        <f t="shared" si="5"/>
        <v>0</v>
      </c>
      <c r="T39" s="612">
        <f t="shared" ref="T39:T40" si="17">N39*S39/12</f>
        <v>0</v>
      </c>
      <c r="U39" s="958"/>
      <c r="V39" s="959"/>
      <c r="W39" s="960"/>
      <c r="X39" s="961"/>
      <c r="Y39" s="182">
        <f t="shared" ref="Y39:Y40" si="18">R39+V39</f>
        <v>0</v>
      </c>
      <c r="Z39" s="610">
        <f t="shared" ref="Z39:Z40" si="19">T39+X39</f>
        <v>0</v>
      </c>
      <c r="AA39" s="184" t="str">
        <f t="shared" si="6"/>
        <v>Ja</v>
      </c>
      <c r="AB39" s="12">
        <f t="shared" si="7"/>
        <v>18.3</v>
      </c>
      <c r="AC39" s="276">
        <f t="shared" si="8"/>
        <v>0</v>
      </c>
      <c r="AD39" s="12" t="e">
        <f t="shared" ref="AD39:AD40" si="20">IF(AB39&lt;&gt;0,AB39/AC39,0)</f>
        <v>#DIV/0!</v>
      </c>
      <c r="AE39" s="595" t="e">
        <f t="shared" si="9"/>
        <v>#DIV/0!</v>
      </c>
      <c r="AF39" s="302"/>
    </row>
    <row r="40" spans="1:32" s="298" customFormat="1">
      <c r="A40" s="334"/>
      <c r="B40" s="418">
        <f t="shared" si="10"/>
        <v>31</v>
      </c>
      <c r="C40" s="428"/>
      <c r="D40" s="428" t="s">
        <v>360</v>
      </c>
      <c r="E40" s="491"/>
      <c r="F40" s="282" t="s">
        <v>777</v>
      </c>
      <c r="G40" s="421" t="s">
        <v>364</v>
      </c>
      <c r="H40" s="490" t="s">
        <v>370</v>
      </c>
      <c r="I40" s="686">
        <f t="shared" si="0"/>
        <v>2</v>
      </c>
      <c r="J40" s="419">
        <f t="shared" si="1"/>
        <v>0</v>
      </c>
      <c r="K40" s="418" t="s">
        <v>46</v>
      </c>
      <c r="L40" s="417">
        <v>19.3</v>
      </c>
      <c r="M40" s="478">
        <v>5</v>
      </c>
      <c r="N40" s="120">
        <f t="shared" si="2"/>
        <v>228</v>
      </c>
      <c r="O40" s="274">
        <f t="shared" si="3"/>
        <v>0</v>
      </c>
      <c r="P40" s="958"/>
      <c r="Q40" s="12">
        <f t="shared" si="4"/>
        <v>0</v>
      </c>
      <c r="R40" s="12">
        <f t="shared" si="16"/>
        <v>0</v>
      </c>
      <c r="S40" s="595">
        <f t="shared" si="5"/>
        <v>0</v>
      </c>
      <c r="T40" s="612">
        <f t="shared" si="17"/>
        <v>0</v>
      </c>
      <c r="U40" s="958"/>
      <c r="V40" s="959"/>
      <c r="W40" s="960"/>
      <c r="X40" s="961"/>
      <c r="Y40" s="182">
        <f t="shared" si="18"/>
        <v>0</v>
      </c>
      <c r="Z40" s="610">
        <f t="shared" si="19"/>
        <v>0</v>
      </c>
      <c r="AA40" s="184" t="str">
        <f t="shared" si="6"/>
        <v>Ja</v>
      </c>
      <c r="AB40" s="12">
        <f t="shared" si="7"/>
        <v>19.3</v>
      </c>
      <c r="AC40" s="276">
        <f t="shared" si="8"/>
        <v>0</v>
      </c>
      <c r="AD40" s="12" t="e">
        <f t="shared" si="20"/>
        <v>#DIV/0!</v>
      </c>
      <c r="AE40" s="595" t="e">
        <f t="shared" si="9"/>
        <v>#DIV/0!</v>
      </c>
      <c r="AF40" s="302"/>
    </row>
    <row r="41" spans="1:32" s="298" customFormat="1" ht="13.5" customHeight="1">
      <c r="A41" s="334"/>
      <c r="B41" s="466"/>
      <c r="C41" s="753"/>
      <c r="D41" s="753"/>
      <c r="E41" s="753"/>
      <c r="F41" s="753"/>
      <c r="G41" s="334"/>
      <c r="H41" s="378"/>
      <c r="I41" s="405"/>
      <c r="J41" s="405"/>
      <c r="K41" s="333"/>
      <c r="L41" s="387"/>
      <c r="M41" s="387"/>
      <c r="N41" s="387"/>
      <c r="O41" s="387"/>
      <c r="P41" s="859"/>
      <c r="Q41" s="387"/>
      <c r="R41" s="337"/>
      <c r="S41" s="617"/>
      <c r="T41" s="617"/>
      <c r="U41" s="617"/>
      <c r="V41" s="337"/>
      <c r="W41" s="337"/>
      <c r="X41" s="617"/>
      <c r="Y41" s="337"/>
      <c r="Z41" s="602"/>
      <c r="AA41" s="337"/>
      <c r="AB41" s="337"/>
      <c r="AC41" s="333"/>
      <c r="AD41" s="333"/>
      <c r="AE41" s="617"/>
      <c r="AF41" s="302"/>
    </row>
    <row r="42" spans="1:32" s="298" customFormat="1" ht="13.5" customHeight="1" thickBot="1">
      <c r="A42" s="334"/>
      <c r="B42" s="466"/>
      <c r="C42" s="753"/>
      <c r="D42" s="753"/>
      <c r="E42" s="753"/>
      <c r="F42" s="753"/>
      <c r="G42" s="334"/>
      <c r="H42" s="333"/>
      <c r="I42" s="405"/>
      <c r="J42" s="405"/>
      <c r="K42" s="378"/>
      <c r="L42" s="402">
        <f>SUM(L10:L40)</f>
        <v>727.04999999999984</v>
      </c>
      <c r="M42" s="387"/>
      <c r="N42" s="387"/>
      <c r="O42" s="387"/>
      <c r="P42" s="859"/>
      <c r="Q42" s="402">
        <f>SUM(Q10:Q40)</f>
        <v>0</v>
      </c>
      <c r="R42" s="402">
        <f>SUM(R10:R40)</f>
        <v>0</v>
      </c>
      <c r="S42" s="617"/>
      <c r="T42" s="402">
        <f t="shared" ref="T42:Z42" si="21">SUM(T10:T40)</f>
        <v>0</v>
      </c>
      <c r="U42" s="402">
        <f t="shared" si="21"/>
        <v>0</v>
      </c>
      <c r="V42" s="402">
        <f t="shared" si="21"/>
        <v>0</v>
      </c>
      <c r="W42" s="603">
        <f t="shared" si="21"/>
        <v>0</v>
      </c>
      <c r="X42" s="603">
        <f t="shared" si="21"/>
        <v>0</v>
      </c>
      <c r="Y42" s="402">
        <f t="shared" si="21"/>
        <v>0</v>
      </c>
      <c r="Z42" s="603">
        <f t="shared" si="21"/>
        <v>0</v>
      </c>
      <c r="AA42" s="337"/>
      <c r="AB42" s="402">
        <f>SUM(AB10:AB40)</f>
        <v>723.54999999999984</v>
      </c>
      <c r="AC42" s="333"/>
      <c r="AD42" s="402" t="e">
        <f>SUM(AD10:AD40)</f>
        <v>#DIV/0!</v>
      </c>
      <c r="AE42" s="603" t="e">
        <f>SUM(AE10:AE40)</f>
        <v>#DIV/0!</v>
      </c>
      <c r="AF42" s="302"/>
    </row>
    <row r="43" spans="1:32" s="298" customFormat="1" ht="11" thickBot="1">
      <c r="A43" s="334"/>
      <c r="B43" s="466"/>
      <c r="C43" s="753"/>
      <c r="D43" s="753"/>
      <c r="E43" s="753"/>
      <c r="F43" s="753"/>
      <c r="G43" s="334"/>
      <c r="H43" s="400" t="s">
        <v>88</v>
      </c>
      <c r="I43" s="337"/>
      <c r="J43" s="337"/>
      <c r="K43" s="401">
        <f>COUNTIF(K10:K40,"K")</f>
        <v>1</v>
      </c>
      <c r="L43" s="399">
        <f>SUMIF($K$10:$K$40,"K",L10:L40)</f>
        <v>3.5</v>
      </c>
      <c r="M43" s="334"/>
      <c r="N43" s="398"/>
      <c r="O43" s="334"/>
      <c r="P43" s="845"/>
      <c r="Q43" s="334"/>
      <c r="R43" s="334"/>
      <c r="S43" s="599"/>
      <c r="T43" s="334"/>
      <c r="U43" s="334"/>
      <c r="V43" s="334"/>
      <c r="W43" s="334"/>
      <c r="X43" s="599"/>
      <c r="Y43" s="334"/>
      <c r="Z43" s="599"/>
      <c r="AA43" s="337"/>
      <c r="AB43" s="334"/>
      <c r="AC43" s="334"/>
      <c r="AD43" s="334"/>
      <c r="AE43" s="599"/>
      <c r="AF43" s="302"/>
    </row>
    <row r="44" spans="1:32" s="298" customFormat="1" ht="11" thickBot="1">
      <c r="A44" s="334"/>
      <c r="B44" s="466"/>
      <c r="C44" s="753"/>
      <c r="D44" s="753"/>
      <c r="E44" s="753"/>
      <c r="F44" s="753"/>
      <c r="G44" s="334"/>
      <c r="H44" s="396" t="s">
        <v>89</v>
      </c>
      <c r="I44" s="337"/>
      <c r="J44" s="337"/>
      <c r="K44" s="397">
        <f>COUNTIF(K10:K40,"E")</f>
        <v>0</v>
      </c>
      <c r="L44" s="395">
        <f>SUMIF($K$10:$K$40,"E",L10:L40)</f>
        <v>0</v>
      </c>
      <c r="M44" s="392"/>
      <c r="O44" s="329"/>
      <c r="P44" s="846"/>
      <c r="Q44" s="395">
        <f>SUMIF($K$10:$K$40,"E",Q10:Q40)</f>
        <v>0</v>
      </c>
      <c r="R44" s="395">
        <f>SUMIF($K$10:$K$40,"E",R10:R40)</f>
        <v>0</v>
      </c>
      <c r="S44" s="616"/>
      <c r="T44" s="395">
        <f t="shared" ref="T44:Z44" si="22">SUMIF($K$10:$K$40,"E",T10:T40)</f>
        <v>0</v>
      </c>
      <c r="U44" s="395">
        <f t="shared" si="22"/>
        <v>0</v>
      </c>
      <c r="V44" s="395">
        <f t="shared" si="22"/>
        <v>0</v>
      </c>
      <c r="W44" s="608">
        <f t="shared" si="22"/>
        <v>0</v>
      </c>
      <c r="X44" s="608">
        <f t="shared" si="22"/>
        <v>0</v>
      </c>
      <c r="Y44" s="395">
        <f t="shared" si="22"/>
        <v>0</v>
      </c>
      <c r="Z44" s="608">
        <f t="shared" si="22"/>
        <v>0</v>
      </c>
      <c r="AA44" s="337"/>
      <c r="AB44" s="337"/>
      <c r="AC44" s="337"/>
      <c r="AD44" s="337"/>
      <c r="AE44" s="617"/>
      <c r="AF44" s="302"/>
    </row>
    <row r="45" spans="1:32" s="298" customFormat="1" ht="11" thickBot="1">
      <c r="A45" s="334"/>
      <c r="B45" s="466"/>
      <c r="C45" s="753"/>
      <c r="D45" s="753"/>
      <c r="E45" s="753"/>
      <c r="F45" s="753"/>
      <c r="G45" s="378" t="s">
        <v>90</v>
      </c>
      <c r="H45" s="393" t="s">
        <v>91</v>
      </c>
      <c r="I45" s="337"/>
      <c r="J45" s="337"/>
      <c r="K45" s="394">
        <f>COUNTIF(K10:K40,"F")</f>
        <v>30</v>
      </c>
      <c r="L45" s="438">
        <f>SUMIF($K$10:$K$40,"F",L10:L40)</f>
        <v>723.54999999999984</v>
      </c>
      <c r="M45" s="392"/>
      <c r="N45" s="389"/>
      <c r="O45" s="378"/>
      <c r="P45" s="846"/>
      <c r="Q45" s="438">
        <f>SUMIF($K$10:$K$40,"F",Q10:Q40)</f>
        <v>0</v>
      </c>
      <c r="R45" s="438">
        <f>SUMIF($K$10:$K$40,"F",R10:R40)</f>
        <v>0</v>
      </c>
      <c r="S45" s="617"/>
      <c r="T45" s="438">
        <f t="shared" ref="T45:Z45" si="23">SUMIF($K$10:$K$40,"F",T10:T40)</f>
        <v>0</v>
      </c>
      <c r="U45" s="438">
        <f t="shared" si="23"/>
        <v>0</v>
      </c>
      <c r="V45" s="438">
        <f t="shared" si="23"/>
        <v>0</v>
      </c>
      <c r="W45" s="618">
        <f t="shared" si="23"/>
        <v>0</v>
      </c>
      <c r="X45" s="618">
        <f t="shared" si="23"/>
        <v>0</v>
      </c>
      <c r="Y45" s="438">
        <f t="shared" si="23"/>
        <v>0</v>
      </c>
      <c r="Z45" s="618">
        <f t="shared" si="23"/>
        <v>0</v>
      </c>
      <c r="AA45" s="337"/>
      <c r="AB45" s="438">
        <f>SUM(AB10:AB40)</f>
        <v>723.54999999999984</v>
      </c>
      <c r="AC45" s="377"/>
      <c r="AD45" s="438" t="e">
        <f>SUM(AD10:AD40)</f>
        <v>#DIV/0!</v>
      </c>
      <c r="AE45" s="618" t="e">
        <f>SUM(AE10:AE40)</f>
        <v>#DIV/0!</v>
      </c>
      <c r="AF45" s="302"/>
    </row>
    <row r="46" spans="1:32" s="298" customFormat="1" ht="10.5" thickBot="1">
      <c r="A46" s="334"/>
      <c r="B46" s="334"/>
      <c r="C46" s="334"/>
      <c r="D46" s="334"/>
      <c r="E46" s="433"/>
      <c r="F46" s="302"/>
      <c r="G46" s="753"/>
      <c r="H46" s="379"/>
      <c r="I46" s="337"/>
      <c r="J46" s="337"/>
      <c r="K46" s="379"/>
      <c r="L46" s="753"/>
      <c r="M46" s="387"/>
      <c r="N46" s="379"/>
      <c r="O46" s="379"/>
      <c r="P46" s="847"/>
      <c r="Q46" s="387"/>
      <c r="R46" s="387"/>
      <c r="S46" s="617"/>
      <c r="T46" s="598"/>
      <c r="U46" s="387"/>
      <c r="V46" s="387"/>
      <c r="W46" s="378"/>
      <c r="X46" s="598"/>
      <c r="Y46" s="378"/>
      <c r="Z46" s="598"/>
      <c r="AA46" s="337"/>
      <c r="AB46" s="378"/>
      <c r="AC46" s="388"/>
      <c r="AD46" s="378"/>
      <c r="AE46" s="598"/>
      <c r="AF46" s="302"/>
    </row>
    <row r="47" spans="1:32" s="298" customFormat="1" ht="12" thickBot="1">
      <c r="A47" s="334"/>
      <c r="B47" s="334"/>
      <c r="C47" s="334"/>
      <c r="D47" s="334"/>
      <c r="E47" s="433"/>
      <c r="F47" s="334"/>
      <c r="G47" s="386" t="s">
        <v>92</v>
      </c>
      <c r="I47" s="442"/>
      <c r="J47" s="442"/>
      <c r="K47" s="443">
        <f>SUM(K45:K46)</f>
        <v>30</v>
      </c>
      <c r="L47" s="382">
        <f>SUM(L45:L46)</f>
        <v>723.54999999999984</v>
      </c>
      <c r="M47" s="384"/>
      <c r="N47" s="384"/>
      <c r="O47" s="384"/>
      <c r="P47" s="848"/>
      <c r="Q47" s="382">
        <f>SUM(Q45:Q46)</f>
        <v>0</v>
      </c>
      <c r="R47" s="382">
        <f>SUM(R45:R46)</f>
        <v>0</v>
      </c>
      <c r="S47" s="646"/>
      <c r="T47" s="605">
        <f>ROUND(SUM(T45:T46),2)</f>
        <v>0</v>
      </c>
      <c r="U47" s="382">
        <f t="shared" ref="U47:W47" si="24">ROUND(SUM(U45:U46),2)</f>
        <v>0</v>
      </c>
      <c r="V47" s="382">
        <f t="shared" si="24"/>
        <v>0</v>
      </c>
      <c r="W47" s="605">
        <f t="shared" si="24"/>
        <v>0</v>
      </c>
      <c r="X47" s="605">
        <f>ROUND(SUM(X45:X46),2)</f>
        <v>0</v>
      </c>
      <c r="Y47" s="382">
        <f>ROUND(SUM(Y45:Y46),2)</f>
        <v>0</v>
      </c>
      <c r="Z47" s="605">
        <f>ROUND(SUM(Z45:Z46),2)</f>
        <v>0</v>
      </c>
      <c r="AA47" s="337"/>
      <c r="AB47" s="382">
        <f>SUM(AB45:AB46)</f>
        <v>723.54999999999984</v>
      </c>
      <c r="AC47" s="383"/>
      <c r="AD47" s="382" t="e">
        <f>ROUND(SUM(AD45:AD46),2)</f>
        <v>#DIV/0!</v>
      </c>
      <c r="AE47" s="605" t="e">
        <f>ROUND(SUM(AE45:AE46),2)</f>
        <v>#DIV/0!</v>
      </c>
      <c r="AF47" s="302"/>
    </row>
    <row r="48" spans="1:32" s="298" customFormat="1">
      <c r="A48" s="334"/>
      <c r="B48" s="334"/>
      <c r="C48" s="334"/>
      <c r="D48" s="334"/>
      <c r="E48" s="433"/>
      <c r="F48" s="334"/>
      <c r="G48" s="334"/>
      <c r="H48" s="334"/>
      <c r="I48" s="334"/>
      <c r="J48" s="334"/>
      <c r="K48" s="334"/>
      <c r="L48" s="334"/>
      <c r="M48" s="334"/>
      <c r="N48" s="334"/>
      <c r="O48" s="334"/>
      <c r="P48" s="841"/>
      <c r="Q48" s="334"/>
      <c r="R48" s="334"/>
      <c r="S48" s="628"/>
      <c r="T48" s="628"/>
      <c r="U48" s="628"/>
      <c r="V48" s="334"/>
      <c r="W48" s="334"/>
      <c r="X48" s="628"/>
      <c r="Y48" s="334"/>
      <c r="Z48" s="628"/>
      <c r="AA48" s="334"/>
      <c r="AB48" s="334"/>
      <c r="AC48" s="334"/>
      <c r="AD48" s="334"/>
      <c r="AE48" s="628"/>
      <c r="AF48" s="302"/>
    </row>
  </sheetData>
  <sheetProtection algorithmName="SHA-512" hashValue="FRaGGGM8k5tO5Hzaarq10+Wz1HQ40SgjQnIcaoEefFNdQa/vuGAuEVTngex33WabBAe77FuDNeoY3rnFy4mSrQ==" saltValue="NUuULOiG+pdq4/N41zwRJA==" spinCount="100000" sheet="1" objects="1" scenarios="1" formatColumns="0" formatRows="0" autoFilter="0"/>
  <autoFilter ref="B8:AE42" xr:uid="{00000000-0009-0000-0000-00002E000000}"/>
  <mergeCells count="1">
    <mergeCell ref="AA7:AE7"/>
  </mergeCells>
  <conditionalFormatting sqref="K10:K40">
    <cfRule type="containsText" dxfId="52" priority="4" operator="containsText" text="F">
      <formula>NOT(ISERROR(SEARCH("F",K10)))</formula>
    </cfRule>
    <cfRule type="containsText" dxfId="51" priority="5" operator="containsText" text="K">
      <formula>NOT(ISERROR(SEARCH("K",K10)))</formula>
    </cfRule>
    <cfRule type="containsText" dxfId="50"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7"/>
  </sheetPr>
  <dimension ref="A1:AF49"/>
  <sheetViews>
    <sheetView view="pageBreakPreview" zoomScale="90" zoomScaleNormal="115" zoomScaleSheetLayoutView="90" workbookViewId="0">
      <pane ySplit="8" topLeftCell="A9" activePane="bottomLeft" state="frozen"/>
      <selection activeCell="O30" sqref="O30"/>
      <selection pane="bottomLeft" activeCell="O10" sqref="O10:O41"/>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27.726562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5" width="6.453125" style="636" customWidth="1"/>
    <col min="16" max="16" width="6.26953125" style="636"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26953125" style="636" customWidth="1"/>
    <col min="24" max="24" width="8.72656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334"/>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580" t="s">
        <v>3</v>
      </c>
      <c r="Q2" s="783"/>
      <c r="R2" s="783"/>
      <c r="S2" s="784"/>
      <c r="T2" s="784"/>
      <c r="U2" s="784"/>
      <c r="V2" s="783"/>
      <c r="W2" s="783"/>
      <c r="X2" s="784"/>
      <c r="Y2" s="783"/>
      <c r="Z2" s="784"/>
      <c r="AA2" s="504"/>
      <c r="AB2" s="504"/>
      <c r="AC2" s="505"/>
      <c r="AD2" s="507" t="s">
        <v>2</v>
      </c>
      <c r="AE2" s="593">
        <f>Z48*12</f>
        <v>0</v>
      </c>
      <c r="AF2" s="509"/>
    </row>
    <row r="3" spans="1:32" s="501" customFormat="1" ht="10.5">
      <c r="A3" s="334"/>
      <c r="B3" s="794" t="str">
        <f>Objektübersicht!E20</f>
        <v>Kita Rott</v>
      </c>
      <c r="C3" s="795"/>
      <c r="D3" s="795"/>
      <c r="E3" s="796"/>
      <c r="F3" s="785"/>
      <c r="G3" s="785"/>
      <c r="H3" s="785"/>
      <c r="I3" s="785"/>
      <c r="J3" s="796"/>
      <c r="K3" s="448">
        <f>Objektübersicht!I20</f>
        <v>4</v>
      </c>
      <c r="L3" s="506">
        <f>Objektübersicht!O20</f>
        <v>48</v>
      </c>
      <c r="M3" s="506">
        <f>Objektübersicht!P20</f>
        <v>5</v>
      </c>
      <c r="N3" s="557">
        <f>Objektübersicht!Q20</f>
        <v>228</v>
      </c>
      <c r="O3" s="689">
        <f>Preisblatt!$E$36</f>
        <v>0</v>
      </c>
      <c r="P3" s="580" t="s">
        <v>4</v>
      </c>
      <c r="Q3" s="785"/>
      <c r="R3" s="786"/>
      <c r="S3" s="787"/>
      <c r="T3" s="787"/>
      <c r="U3" s="787"/>
      <c r="V3" s="786"/>
      <c r="W3" s="786"/>
      <c r="X3" s="787"/>
      <c r="Y3" s="786"/>
      <c r="Z3" s="787"/>
      <c r="AA3" s="504"/>
      <c r="AB3" s="504"/>
      <c r="AC3" s="505"/>
      <c r="AD3" s="507" t="s">
        <v>105</v>
      </c>
      <c r="AE3" s="593" t="e">
        <f>'Übersicht UR'!X21</f>
        <v>#DIV/0!</v>
      </c>
      <c r="AF3" s="509"/>
    </row>
    <row r="4" spans="1:32" s="501" customFormat="1" ht="10.5">
      <c r="A4" s="334"/>
      <c r="B4" s="794"/>
      <c r="C4" s="795"/>
      <c r="D4" s="795"/>
      <c r="E4" s="796"/>
      <c r="F4" s="796"/>
      <c r="G4" s="796"/>
      <c r="H4" s="796"/>
      <c r="I4" s="796"/>
      <c r="J4" s="796"/>
      <c r="K4" s="436"/>
      <c r="L4" s="506"/>
      <c r="M4" s="506"/>
      <c r="N4" s="506"/>
      <c r="O4" s="786"/>
      <c r="P4" s="786"/>
      <c r="Q4" s="788"/>
      <c r="R4" s="786"/>
      <c r="S4" s="787"/>
      <c r="T4" s="787"/>
      <c r="U4" s="787"/>
      <c r="V4" s="786"/>
      <c r="W4" s="786"/>
      <c r="X4" s="787"/>
      <c r="Y4" s="786"/>
      <c r="Z4" s="787"/>
      <c r="AA4" s="504"/>
      <c r="AB4" s="504"/>
      <c r="AC4" s="505"/>
      <c r="AD4" s="507" t="s">
        <v>16</v>
      </c>
      <c r="AE4" s="593" t="e">
        <f>(AE3+AE2)/L48</f>
        <v>#DIV/0!</v>
      </c>
      <c r="AF4" s="509"/>
    </row>
    <row r="5" spans="1:32" s="501" customFormat="1" ht="10.5">
      <c r="A5" s="334"/>
      <c r="B5" s="797"/>
      <c r="C5" s="798"/>
      <c r="D5" s="798"/>
      <c r="E5" s="799"/>
      <c r="F5" s="799"/>
      <c r="G5" s="799"/>
      <c r="H5" s="799"/>
      <c r="I5" s="799"/>
      <c r="J5" s="799"/>
      <c r="K5" s="435"/>
      <c r="L5" s="508"/>
      <c r="M5" s="508"/>
      <c r="N5" s="508"/>
      <c r="O5" s="789"/>
      <c r="P5" s="789"/>
      <c r="Q5" s="789"/>
      <c r="R5" s="789"/>
      <c r="S5" s="790"/>
      <c r="T5" s="790"/>
      <c r="U5" s="790"/>
      <c r="V5" s="789"/>
      <c r="W5" s="789"/>
      <c r="X5" s="790"/>
      <c r="Y5" s="789"/>
      <c r="Z5" s="790"/>
      <c r="AA5" s="504"/>
      <c r="AB5" s="504"/>
      <c r="AC5" s="505"/>
      <c r="AD5" s="507" t="s">
        <v>20</v>
      </c>
      <c r="AE5" s="593" t="e">
        <f>(AE2+AE3)/Q48</f>
        <v>#DIV/0!</v>
      </c>
      <c r="AF5" s="509"/>
    </row>
    <row r="6" spans="1:32" s="298" customFormat="1" ht="10.5" thickBot="1">
      <c r="A6" s="334"/>
      <c r="B6" s="302"/>
      <c r="C6" s="302"/>
      <c r="D6" s="302"/>
      <c r="E6" s="329"/>
      <c r="F6" s="434"/>
      <c r="G6" s="434"/>
      <c r="H6" s="302"/>
      <c r="I6" s="302"/>
      <c r="J6" s="302"/>
      <c r="K6" s="302"/>
      <c r="L6" s="302"/>
      <c r="M6" s="302"/>
      <c r="N6" s="302"/>
      <c r="O6" s="302"/>
      <c r="P6" s="302"/>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Rott</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778</v>
      </c>
      <c r="G10" s="421" t="s">
        <v>353</v>
      </c>
      <c r="H10" s="490" t="s">
        <v>505</v>
      </c>
      <c r="I10" s="686">
        <f t="shared" ref="I10:I41" si="0">IF(VLOOKUP(H10,Gr_KG,TRUE)=H10,VLOOKUP(H10,Gr_KG,7),0)</f>
        <v>3</v>
      </c>
      <c r="J10" s="419">
        <f t="shared" ref="J10:J41" si="1">IF(VLOOKUP(H10,Gr_KG,TRUE)=H10,VLOOKUP(H10,Gr_KG,6),0)</f>
        <v>0</v>
      </c>
      <c r="K10" s="418" t="s">
        <v>46</v>
      </c>
      <c r="L10" s="417">
        <v>7.46</v>
      </c>
      <c r="M10" s="478">
        <v>5</v>
      </c>
      <c r="N10" s="120">
        <f t="shared" ref="N10:N41" si="2">IF(M10=5,$N$3,IF(M10=2,($N$3/5)*M10,IF(M10=1,($N$3/5),IF(M10="1m",11,0))))</f>
        <v>228</v>
      </c>
      <c r="O10" s="274">
        <f t="shared" ref="O10:O41" si="3">IF(VLOOKUP(H10,Gr_KG,TRUE)=H10,VLOOKUP(H10,Gr_KG,3),0)</f>
        <v>0</v>
      </c>
      <c r="P10" s="958"/>
      <c r="Q10" s="12">
        <f t="shared" ref="Q10:Q41" si="4">IF(O10&lt;&gt;0,L10*N10,0)</f>
        <v>0</v>
      </c>
      <c r="R10" s="12">
        <f>IF(O10&lt;&gt;0,Q10/O10,0)</f>
        <v>0</v>
      </c>
      <c r="S10" s="595">
        <f t="shared" ref="S10:S41" si="5">IF(Q10&lt;&gt;0,L10/O10*$O$2,0)</f>
        <v>0</v>
      </c>
      <c r="T10" s="612">
        <f>N10*S10/12</f>
        <v>0</v>
      </c>
      <c r="U10" s="958"/>
      <c r="V10" s="959"/>
      <c r="W10" s="960"/>
      <c r="X10" s="961"/>
      <c r="Y10" s="182">
        <f>R10+V10</f>
        <v>0</v>
      </c>
      <c r="Z10" s="610">
        <f>T10+X10</f>
        <v>0</v>
      </c>
      <c r="AA10" s="184" t="str">
        <f t="shared" ref="AA10:AA41" si="6">IF(K10="F","Ja","Nein")</f>
        <v>Ja</v>
      </c>
      <c r="AB10" s="12">
        <f t="shared" ref="AB10:AB41" si="7">IF(AA10="Ja",L10,0)</f>
        <v>7.46</v>
      </c>
      <c r="AC10" s="276">
        <f t="shared" ref="AC10:AC41" si="8">IF(VLOOKUP(H10,Gr_KG,TRUE)=H10,VLOOKUP(H10,Gr_KG,4),0)</f>
        <v>0</v>
      </c>
      <c r="AD10" s="12" t="e">
        <f>IF(AB10&lt;&gt;0,AB10/AC10,0)</f>
        <v>#DIV/0!</v>
      </c>
      <c r="AE10" s="595" t="e">
        <f t="shared" ref="AE10:AE41" si="9">IF(AB10&lt;&gt;0,AB10/AC10*$O$3,0)</f>
        <v>#DIV/0!</v>
      </c>
      <c r="AF10" s="302"/>
    </row>
    <row r="11" spans="1:32" s="298" customFormat="1">
      <c r="A11" s="334"/>
      <c r="B11" s="418">
        <f t="shared" ref="B11:B41" si="10">B10+1</f>
        <v>2</v>
      </c>
      <c r="C11" s="428"/>
      <c r="D11" s="428" t="s">
        <v>360</v>
      </c>
      <c r="E11" s="491"/>
      <c r="F11" s="282" t="s">
        <v>779</v>
      </c>
      <c r="G11" s="421" t="s">
        <v>353</v>
      </c>
      <c r="H11" s="490" t="s">
        <v>505</v>
      </c>
      <c r="I11" s="686">
        <f t="shared" si="0"/>
        <v>3</v>
      </c>
      <c r="J11" s="419">
        <f t="shared" si="1"/>
        <v>0</v>
      </c>
      <c r="K11" s="418" t="s">
        <v>46</v>
      </c>
      <c r="L11" s="417">
        <v>59.25</v>
      </c>
      <c r="M11" s="478">
        <v>5</v>
      </c>
      <c r="N11" s="120">
        <f t="shared" si="2"/>
        <v>228</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59.25</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780</v>
      </c>
      <c r="G12" s="421" t="s">
        <v>1031</v>
      </c>
      <c r="H12" s="490" t="s">
        <v>571</v>
      </c>
      <c r="I12" s="686">
        <f t="shared" si="0"/>
        <v>2</v>
      </c>
      <c r="J12" s="419">
        <f t="shared" si="1"/>
        <v>0</v>
      </c>
      <c r="K12" s="418" t="s">
        <v>46</v>
      </c>
      <c r="L12" s="417">
        <v>49.04</v>
      </c>
      <c r="M12" s="478">
        <v>5</v>
      </c>
      <c r="N12" s="120">
        <f t="shared" si="2"/>
        <v>228</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49.04</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781</v>
      </c>
      <c r="G13" s="421" t="s">
        <v>1031</v>
      </c>
      <c r="H13" s="490" t="s">
        <v>573</v>
      </c>
      <c r="I13" s="686">
        <f t="shared" si="0"/>
        <v>2</v>
      </c>
      <c r="J13" s="419">
        <f t="shared" si="1"/>
        <v>0</v>
      </c>
      <c r="K13" s="418" t="s">
        <v>46</v>
      </c>
      <c r="L13" s="417">
        <v>19.57</v>
      </c>
      <c r="M13" s="478">
        <v>5</v>
      </c>
      <c r="N13" s="120">
        <f t="shared" si="2"/>
        <v>228</v>
      </c>
      <c r="O13" s="274">
        <f t="shared" si="3"/>
        <v>0</v>
      </c>
      <c r="P13" s="958"/>
      <c r="Q13" s="12">
        <f t="shared" si="4"/>
        <v>0</v>
      </c>
      <c r="R13" s="12">
        <f t="shared" ref="R13:R36" si="11">IF(O13&lt;&gt;0,Q13/O13,0)</f>
        <v>0</v>
      </c>
      <c r="S13" s="595">
        <f t="shared" si="5"/>
        <v>0</v>
      </c>
      <c r="T13" s="612">
        <f t="shared" ref="T13:T36" si="12">N13*S13/12</f>
        <v>0</v>
      </c>
      <c r="U13" s="958"/>
      <c r="V13" s="959"/>
      <c r="W13" s="960"/>
      <c r="X13" s="961"/>
      <c r="Y13" s="182">
        <f t="shared" ref="Y13:Y36" si="13">R13+V13</f>
        <v>0</v>
      </c>
      <c r="Z13" s="610">
        <f t="shared" ref="Z13:Z36" si="14">T13+X13</f>
        <v>0</v>
      </c>
      <c r="AA13" s="184" t="str">
        <f t="shared" si="6"/>
        <v>Ja</v>
      </c>
      <c r="AB13" s="12">
        <f t="shared" si="7"/>
        <v>19.57</v>
      </c>
      <c r="AC13" s="276">
        <f t="shared" si="8"/>
        <v>0</v>
      </c>
      <c r="AD13" s="12" t="e">
        <f t="shared" ref="AD13:AD36" si="15">IF(AB13&lt;&gt;0,AB13/AC13,0)</f>
        <v>#DIV/0!</v>
      </c>
      <c r="AE13" s="595" t="e">
        <f t="shared" si="9"/>
        <v>#DIV/0!</v>
      </c>
      <c r="AF13" s="302"/>
    </row>
    <row r="14" spans="1:32" s="298" customFormat="1">
      <c r="A14" s="334"/>
      <c r="B14" s="418">
        <f t="shared" si="10"/>
        <v>5</v>
      </c>
      <c r="C14" s="428"/>
      <c r="D14" s="428" t="s">
        <v>360</v>
      </c>
      <c r="E14" s="491"/>
      <c r="F14" s="282" t="s">
        <v>782</v>
      </c>
      <c r="G14" s="421" t="s">
        <v>353</v>
      </c>
      <c r="H14" s="490" t="s">
        <v>581</v>
      </c>
      <c r="I14" s="686">
        <f t="shared" si="0"/>
        <v>1</v>
      </c>
      <c r="J14" s="419">
        <f t="shared" si="1"/>
        <v>0</v>
      </c>
      <c r="K14" s="418" t="s">
        <v>46</v>
      </c>
      <c r="L14" s="417">
        <v>11.9</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11.9</v>
      </c>
      <c r="AC14" s="276">
        <f t="shared" si="8"/>
        <v>0</v>
      </c>
      <c r="AD14" s="12" t="e">
        <f t="shared" si="15"/>
        <v>#DIV/0!</v>
      </c>
      <c r="AE14" s="595" t="e">
        <f t="shared" si="9"/>
        <v>#DIV/0!</v>
      </c>
      <c r="AF14" s="302"/>
    </row>
    <row r="15" spans="1:32" s="298" customFormat="1">
      <c r="A15" s="334"/>
      <c r="B15" s="418">
        <f t="shared" si="10"/>
        <v>6</v>
      </c>
      <c r="C15" s="428"/>
      <c r="D15" s="428" t="s">
        <v>360</v>
      </c>
      <c r="E15" s="491"/>
      <c r="F15" s="282" t="s">
        <v>783</v>
      </c>
      <c r="G15" s="421" t="s">
        <v>1031</v>
      </c>
      <c r="H15" s="490" t="s">
        <v>227</v>
      </c>
      <c r="I15" s="686">
        <f t="shared" si="0"/>
        <v>4</v>
      </c>
      <c r="J15" s="419">
        <f t="shared" si="1"/>
        <v>0</v>
      </c>
      <c r="K15" s="418" t="s">
        <v>46</v>
      </c>
      <c r="L15" s="417">
        <v>7.91</v>
      </c>
      <c r="M15" s="478">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7.91</v>
      </c>
      <c r="AC15" s="276">
        <f t="shared" si="8"/>
        <v>0</v>
      </c>
      <c r="AD15" s="12" t="e">
        <f t="shared" si="15"/>
        <v>#DIV/0!</v>
      </c>
      <c r="AE15" s="595" t="e">
        <f t="shared" si="9"/>
        <v>#DIV/0!</v>
      </c>
      <c r="AF15" s="302"/>
    </row>
    <row r="16" spans="1:32" s="298" customFormat="1">
      <c r="A16" s="334"/>
      <c r="B16" s="418">
        <f t="shared" si="10"/>
        <v>7</v>
      </c>
      <c r="C16" s="428"/>
      <c r="D16" s="428" t="s">
        <v>360</v>
      </c>
      <c r="E16" s="491"/>
      <c r="F16" s="282" t="s">
        <v>184</v>
      </c>
      <c r="G16" s="421" t="s">
        <v>353</v>
      </c>
      <c r="H16" s="490" t="s">
        <v>543</v>
      </c>
      <c r="I16" s="686">
        <f t="shared" si="0"/>
        <v>1</v>
      </c>
      <c r="J16" s="419">
        <f t="shared" si="1"/>
        <v>0</v>
      </c>
      <c r="K16" s="418" t="s">
        <v>46</v>
      </c>
      <c r="L16" s="417">
        <v>14.62</v>
      </c>
      <c r="M16" s="478">
        <v>5</v>
      </c>
      <c r="N16" s="120">
        <f t="shared" si="2"/>
        <v>228</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14.62</v>
      </c>
      <c r="AC16" s="276">
        <f t="shared" si="8"/>
        <v>0</v>
      </c>
      <c r="AD16" s="12" t="e">
        <f t="shared" si="15"/>
        <v>#DIV/0!</v>
      </c>
      <c r="AE16" s="595" t="e">
        <f t="shared" si="9"/>
        <v>#DIV/0!</v>
      </c>
      <c r="AF16" s="302"/>
    </row>
    <row r="17" spans="1:32" s="298" customFormat="1">
      <c r="A17" s="334"/>
      <c r="B17" s="418">
        <f t="shared" si="10"/>
        <v>8</v>
      </c>
      <c r="C17" s="428"/>
      <c r="D17" s="428" t="s">
        <v>360</v>
      </c>
      <c r="E17" s="491"/>
      <c r="F17" s="282" t="s">
        <v>784</v>
      </c>
      <c r="G17" s="421" t="s">
        <v>353</v>
      </c>
      <c r="H17" s="490" t="s">
        <v>226</v>
      </c>
      <c r="I17" s="686">
        <f t="shared" si="0"/>
        <v>4</v>
      </c>
      <c r="J17" s="419">
        <f t="shared" si="1"/>
        <v>0</v>
      </c>
      <c r="K17" s="418" t="s">
        <v>46</v>
      </c>
      <c r="L17" s="417">
        <v>2.46</v>
      </c>
      <c r="M17" s="478">
        <v>5</v>
      </c>
      <c r="N17" s="120">
        <f t="shared" si="2"/>
        <v>228</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2.46</v>
      </c>
      <c r="AC17" s="276">
        <f t="shared" si="8"/>
        <v>0</v>
      </c>
      <c r="AD17" s="12" t="e">
        <f t="shared" si="15"/>
        <v>#DIV/0!</v>
      </c>
      <c r="AE17" s="595" t="e">
        <f t="shared" si="9"/>
        <v>#DIV/0!</v>
      </c>
      <c r="AF17" s="302"/>
    </row>
    <row r="18" spans="1:32" s="298" customFormat="1">
      <c r="A18" s="334"/>
      <c r="B18" s="418">
        <f t="shared" si="10"/>
        <v>9</v>
      </c>
      <c r="C18" s="428"/>
      <c r="D18" s="428" t="s">
        <v>360</v>
      </c>
      <c r="E18" s="491"/>
      <c r="F18" s="282" t="s">
        <v>185</v>
      </c>
      <c r="G18" s="421" t="s">
        <v>1031</v>
      </c>
      <c r="H18" s="490" t="s">
        <v>179</v>
      </c>
      <c r="I18" s="686">
        <f t="shared" si="0"/>
        <v>2</v>
      </c>
      <c r="J18" s="419">
        <f t="shared" si="1"/>
        <v>0</v>
      </c>
      <c r="K18" s="418" t="s">
        <v>46</v>
      </c>
      <c r="L18" s="417">
        <v>15.02</v>
      </c>
      <c r="M18" s="478">
        <v>2</v>
      </c>
      <c r="N18" s="120">
        <f t="shared" si="2"/>
        <v>91.2</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15.02</v>
      </c>
      <c r="AC18" s="276">
        <f t="shared" si="8"/>
        <v>0</v>
      </c>
      <c r="AD18" s="12" t="e">
        <f t="shared" si="15"/>
        <v>#DIV/0!</v>
      </c>
      <c r="AE18" s="595" t="e">
        <f t="shared" si="9"/>
        <v>#DIV/0!</v>
      </c>
      <c r="AF18" s="302"/>
    </row>
    <row r="19" spans="1:32" s="298" customFormat="1">
      <c r="A19" s="334"/>
      <c r="B19" s="418">
        <f t="shared" si="10"/>
        <v>10</v>
      </c>
      <c r="C19" s="428"/>
      <c r="D19" s="428" t="s">
        <v>360</v>
      </c>
      <c r="E19" s="491"/>
      <c r="F19" s="282" t="s">
        <v>785</v>
      </c>
      <c r="G19" s="421" t="s">
        <v>353</v>
      </c>
      <c r="H19" s="490" t="s">
        <v>581</v>
      </c>
      <c r="I19" s="686">
        <f t="shared" si="0"/>
        <v>1</v>
      </c>
      <c r="J19" s="419">
        <f t="shared" si="1"/>
        <v>0</v>
      </c>
      <c r="K19" s="418" t="s">
        <v>46</v>
      </c>
      <c r="L19" s="417">
        <v>6.8</v>
      </c>
      <c r="M19" s="478">
        <v>5</v>
      </c>
      <c r="N19" s="120">
        <f t="shared" si="2"/>
        <v>228</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6.8</v>
      </c>
      <c r="AC19" s="276">
        <f t="shared" si="8"/>
        <v>0</v>
      </c>
      <c r="AD19" s="12" t="e">
        <f t="shared" si="15"/>
        <v>#DIV/0!</v>
      </c>
      <c r="AE19" s="595" t="e">
        <f t="shared" si="9"/>
        <v>#DIV/0!</v>
      </c>
      <c r="AF19" s="302"/>
    </row>
    <row r="20" spans="1:32" s="298" customFormat="1">
      <c r="A20" s="334"/>
      <c r="B20" s="418">
        <f t="shared" si="10"/>
        <v>11</v>
      </c>
      <c r="C20" s="428"/>
      <c r="D20" s="428" t="s">
        <v>360</v>
      </c>
      <c r="E20" s="491"/>
      <c r="F20" s="282" t="s">
        <v>409</v>
      </c>
      <c r="G20" s="421" t="s">
        <v>1031</v>
      </c>
      <c r="H20" s="490" t="s">
        <v>574</v>
      </c>
      <c r="I20" s="686">
        <f t="shared" si="0"/>
        <v>2</v>
      </c>
      <c r="J20" s="419">
        <f t="shared" si="1"/>
        <v>0</v>
      </c>
      <c r="K20" s="418" t="s">
        <v>46</v>
      </c>
      <c r="L20" s="417">
        <v>16.75</v>
      </c>
      <c r="M20" s="478">
        <v>5</v>
      </c>
      <c r="N20" s="120">
        <f t="shared" si="2"/>
        <v>228</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16.75</v>
      </c>
      <c r="AC20" s="276">
        <f t="shared" si="8"/>
        <v>0</v>
      </c>
      <c r="AD20" s="12" t="e">
        <f t="shared" si="15"/>
        <v>#DIV/0!</v>
      </c>
      <c r="AE20" s="595" t="e">
        <f t="shared" si="9"/>
        <v>#DIV/0!</v>
      </c>
      <c r="AF20" s="302"/>
    </row>
    <row r="21" spans="1:32" s="298" customFormat="1">
      <c r="A21" s="334"/>
      <c r="B21" s="418">
        <f t="shared" si="10"/>
        <v>12</v>
      </c>
      <c r="C21" s="428"/>
      <c r="D21" s="428" t="s">
        <v>360</v>
      </c>
      <c r="E21" s="491"/>
      <c r="F21" s="282" t="s">
        <v>308</v>
      </c>
      <c r="G21" s="421" t="s">
        <v>353</v>
      </c>
      <c r="H21" s="490" t="s">
        <v>581</v>
      </c>
      <c r="I21" s="686">
        <f t="shared" si="0"/>
        <v>1</v>
      </c>
      <c r="J21" s="419">
        <f t="shared" si="1"/>
        <v>0</v>
      </c>
      <c r="K21" s="418" t="s">
        <v>46</v>
      </c>
      <c r="L21" s="417">
        <v>2.8</v>
      </c>
      <c r="M21" s="478">
        <v>5</v>
      </c>
      <c r="N21" s="120">
        <f t="shared" si="2"/>
        <v>228</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2.8</v>
      </c>
      <c r="AC21" s="276">
        <f t="shared" si="8"/>
        <v>0</v>
      </c>
      <c r="AD21" s="12" t="e">
        <f t="shared" si="15"/>
        <v>#DIV/0!</v>
      </c>
      <c r="AE21" s="595" t="e">
        <f t="shared" si="9"/>
        <v>#DIV/0!</v>
      </c>
      <c r="AF21" s="302"/>
    </row>
    <row r="22" spans="1:32" s="298" customFormat="1">
      <c r="A22" s="334"/>
      <c r="B22" s="418">
        <f t="shared" si="10"/>
        <v>13</v>
      </c>
      <c r="C22" s="428"/>
      <c r="D22" s="428" t="s">
        <v>360</v>
      </c>
      <c r="E22" s="491"/>
      <c r="F22" s="282" t="s">
        <v>786</v>
      </c>
      <c r="G22" s="421" t="s">
        <v>1031</v>
      </c>
      <c r="H22" s="490" t="s">
        <v>227</v>
      </c>
      <c r="I22" s="686">
        <f t="shared" si="0"/>
        <v>4</v>
      </c>
      <c r="J22" s="419">
        <f t="shared" si="1"/>
        <v>0</v>
      </c>
      <c r="K22" s="418" t="s">
        <v>46</v>
      </c>
      <c r="L22" s="417">
        <v>22.95</v>
      </c>
      <c r="M22" s="478">
        <v>5</v>
      </c>
      <c r="N22" s="120">
        <f t="shared" si="2"/>
        <v>228</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22.95</v>
      </c>
      <c r="AC22" s="276">
        <f t="shared" si="8"/>
        <v>0</v>
      </c>
      <c r="AD22" s="12" t="e">
        <f t="shared" si="15"/>
        <v>#DIV/0!</v>
      </c>
      <c r="AE22" s="595" t="e">
        <f t="shared" si="9"/>
        <v>#DIV/0!</v>
      </c>
      <c r="AF22" s="302"/>
    </row>
    <row r="23" spans="1:32" s="298" customFormat="1">
      <c r="A23" s="334"/>
      <c r="B23" s="418">
        <f t="shared" si="10"/>
        <v>14</v>
      </c>
      <c r="C23" s="428"/>
      <c r="D23" s="428" t="s">
        <v>360</v>
      </c>
      <c r="E23" s="491"/>
      <c r="F23" s="282" t="s">
        <v>787</v>
      </c>
      <c r="G23" s="421" t="s">
        <v>353</v>
      </c>
      <c r="H23" s="490" t="s">
        <v>227</v>
      </c>
      <c r="I23" s="686">
        <f t="shared" si="0"/>
        <v>4</v>
      </c>
      <c r="J23" s="419">
        <f t="shared" si="1"/>
        <v>0</v>
      </c>
      <c r="K23" s="418" t="s">
        <v>46</v>
      </c>
      <c r="L23" s="417">
        <v>18.059999999999999</v>
      </c>
      <c r="M23" s="478">
        <v>5</v>
      </c>
      <c r="N23" s="120">
        <f t="shared" si="2"/>
        <v>228</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18.059999999999999</v>
      </c>
      <c r="AC23" s="276">
        <f t="shared" si="8"/>
        <v>0</v>
      </c>
      <c r="AD23" s="12" t="e">
        <f t="shared" si="15"/>
        <v>#DIV/0!</v>
      </c>
      <c r="AE23" s="595" t="e">
        <f t="shared" si="9"/>
        <v>#DIV/0!</v>
      </c>
      <c r="AF23" s="302"/>
    </row>
    <row r="24" spans="1:32" s="298" customFormat="1">
      <c r="A24" s="334"/>
      <c r="B24" s="418">
        <f t="shared" si="10"/>
        <v>15</v>
      </c>
      <c r="C24" s="428"/>
      <c r="D24" s="428" t="s">
        <v>360</v>
      </c>
      <c r="E24" s="491"/>
      <c r="F24" s="282" t="s">
        <v>788</v>
      </c>
      <c r="G24" s="421" t="s">
        <v>353</v>
      </c>
      <c r="H24" s="490" t="s">
        <v>571</v>
      </c>
      <c r="I24" s="686">
        <f t="shared" si="0"/>
        <v>2</v>
      </c>
      <c r="J24" s="419">
        <f t="shared" si="1"/>
        <v>0</v>
      </c>
      <c r="K24" s="418" t="s">
        <v>46</v>
      </c>
      <c r="L24" s="417">
        <v>10.11</v>
      </c>
      <c r="M24" s="478">
        <v>5</v>
      </c>
      <c r="N24" s="120">
        <f t="shared" si="2"/>
        <v>228</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10.11</v>
      </c>
      <c r="AC24" s="276">
        <f t="shared" si="8"/>
        <v>0</v>
      </c>
      <c r="AD24" s="12" t="e">
        <f t="shared" si="15"/>
        <v>#DIV/0!</v>
      </c>
      <c r="AE24" s="595" t="e">
        <f t="shared" si="9"/>
        <v>#DIV/0!</v>
      </c>
      <c r="AF24" s="302"/>
    </row>
    <row r="25" spans="1:32" s="298" customFormat="1">
      <c r="A25" s="334"/>
      <c r="B25" s="418">
        <f t="shared" si="10"/>
        <v>16</v>
      </c>
      <c r="C25" s="428"/>
      <c r="D25" s="428" t="s">
        <v>360</v>
      </c>
      <c r="E25" s="491"/>
      <c r="F25" s="282" t="s">
        <v>789</v>
      </c>
      <c r="G25" s="421" t="s">
        <v>1031</v>
      </c>
      <c r="H25" s="490" t="s">
        <v>226</v>
      </c>
      <c r="I25" s="686">
        <f t="shared" si="0"/>
        <v>4</v>
      </c>
      <c r="J25" s="419">
        <f t="shared" si="1"/>
        <v>0</v>
      </c>
      <c r="K25" s="418" t="s">
        <v>46</v>
      </c>
      <c r="L25" s="417">
        <v>2.77</v>
      </c>
      <c r="M25" s="478">
        <v>5</v>
      </c>
      <c r="N25" s="120">
        <f t="shared" si="2"/>
        <v>228</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2.77</v>
      </c>
      <c r="AC25" s="276">
        <f t="shared" si="8"/>
        <v>0</v>
      </c>
      <c r="AD25" s="12" t="e">
        <f t="shared" si="15"/>
        <v>#DIV/0!</v>
      </c>
      <c r="AE25" s="595" t="e">
        <f t="shared" si="9"/>
        <v>#DIV/0!</v>
      </c>
      <c r="AF25" s="302"/>
    </row>
    <row r="26" spans="1:32" s="298" customFormat="1">
      <c r="A26" s="334"/>
      <c r="B26" s="418">
        <f t="shared" si="10"/>
        <v>17</v>
      </c>
      <c r="C26" s="428"/>
      <c r="D26" s="428" t="s">
        <v>360</v>
      </c>
      <c r="E26" s="491"/>
      <c r="F26" s="282" t="s">
        <v>790</v>
      </c>
      <c r="G26" s="421" t="s">
        <v>1031</v>
      </c>
      <c r="H26" s="490" t="s">
        <v>582</v>
      </c>
      <c r="I26" s="686">
        <f t="shared" si="0"/>
        <v>1</v>
      </c>
      <c r="J26" s="419">
        <f t="shared" si="1"/>
        <v>0</v>
      </c>
      <c r="K26" s="418" t="s">
        <v>46</v>
      </c>
      <c r="L26" s="417">
        <v>10.17</v>
      </c>
      <c r="M26" s="478">
        <v>2</v>
      </c>
      <c r="N26" s="120">
        <f t="shared" si="2"/>
        <v>91.2</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10.17</v>
      </c>
      <c r="AC26" s="276">
        <f t="shared" si="8"/>
        <v>0</v>
      </c>
      <c r="AD26" s="12" t="e">
        <f t="shared" si="15"/>
        <v>#DIV/0!</v>
      </c>
      <c r="AE26" s="595" t="e">
        <f t="shared" si="9"/>
        <v>#DIV/0!</v>
      </c>
      <c r="AF26" s="302"/>
    </row>
    <row r="27" spans="1:32" s="298" customFormat="1">
      <c r="A27" s="334"/>
      <c r="B27" s="418">
        <f t="shared" si="10"/>
        <v>18</v>
      </c>
      <c r="C27" s="428"/>
      <c r="D27" s="428" t="s">
        <v>791</v>
      </c>
      <c r="E27" s="491"/>
      <c r="F27" s="282" t="s">
        <v>792</v>
      </c>
      <c r="G27" s="421" t="s">
        <v>353</v>
      </c>
      <c r="H27" s="490" t="s">
        <v>505</v>
      </c>
      <c r="I27" s="686">
        <f t="shared" si="0"/>
        <v>3</v>
      </c>
      <c r="J27" s="419">
        <f t="shared" si="1"/>
        <v>0</v>
      </c>
      <c r="K27" s="418" t="s">
        <v>46</v>
      </c>
      <c r="L27" s="417">
        <v>5.33</v>
      </c>
      <c r="M27" s="478">
        <v>5</v>
      </c>
      <c r="N27" s="120">
        <f t="shared" si="2"/>
        <v>228</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5.33</v>
      </c>
      <c r="AC27" s="276">
        <f t="shared" si="8"/>
        <v>0</v>
      </c>
      <c r="AD27" s="12" t="e">
        <f t="shared" si="15"/>
        <v>#DIV/0!</v>
      </c>
      <c r="AE27" s="595" t="e">
        <f t="shared" si="9"/>
        <v>#DIV/0!</v>
      </c>
      <c r="AF27" s="302"/>
    </row>
    <row r="28" spans="1:32" s="298" customFormat="1">
      <c r="A28" s="334"/>
      <c r="B28" s="418">
        <f t="shared" si="10"/>
        <v>19</v>
      </c>
      <c r="C28" s="428"/>
      <c r="D28" s="428" t="s">
        <v>793</v>
      </c>
      <c r="E28" s="491"/>
      <c r="F28" s="282" t="s">
        <v>794</v>
      </c>
      <c r="G28" s="421" t="s">
        <v>353</v>
      </c>
      <c r="H28" s="490" t="s">
        <v>505</v>
      </c>
      <c r="I28" s="686">
        <f t="shared" si="0"/>
        <v>3</v>
      </c>
      <c r="J28" s="419">
        <f t="shared" si="1"/>
        <v>0</v>
      </c>
      <c r="K28" s="418" t="s">
        <v>46</v>
      </c>
      <c r="L28" s="417">
        <v>37.950000000000003</v>
      </c>
      <c r="M28" s="478">
        <v>5</v>
      </c>
      <c r="N28" s="120">
        <f t="shared" si="2"/>
        <v>228</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37.950000000000003</v>
      </c>
      <c r="AC28" s="276">
        <f t="shared" si="8"/>
        <v>0</v>
      </c>
      <c r="AD28" s="12" t="e">
        <f t="shared" si="15"/>
        <v>#DIV/0!</v>
      </c>
      <c r="AE28" s="595" t="e">
        <f t="shared" si="9"/>
        <v>#DIV/0!</v>
      </c>
      <c r="AF28" s="302"/>
    </row>
    <row r="29" spans="1:32" s="298" customFormat="1">
      <c r="A29" s="334"/>
      <c r="B29" s="418">
        <f t="shared" si="10"/>
        <v>20</v>
      </c>
      <c r="C29" s="428"/>
      <c r="D29" s="428" t="s">
        <v>793</v>
      </c>
      <c r="E29" s="491"/>
      <c r="F29" s="282" t="s">
        <v>795</v>
      </c>
      <c r="G29" s="421" t="s">
        <v>1031</v>
      </c>
      <c r="H29" s="490" t="s">
        <v>571</v>
      </c>
      <c r="I29" s="686">
        <f t="shared" si="0"/>
        <v>2</v>
      </c>
      <c r="J29" s="419">
        <f t="shared" si="1"/>
        <v>0</v>
      </c>
      <c r="K29" s="418" t="s">
        <v>46</v>
      </c>
      <c r="L29" s="417">
        <v>48.46</v>
      </c>
      <c r="M29" s="478">
        <v>5</v>
      </c>
      <c r="N29" s="120">
        <f t="shared" si="2"/>
        <v>228</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48.46</v>
      </c>
      <c r="AC29" s="276">
        <f t="shared" si="8"/>
        <v>0</v>
      </c>
      <c r="AD29" s="12" t="e">
        <f t="shared" si="15"/>
        <v>#DIV/0!</v>
      </c>
      <c r="AE29" s="595" t="e">
        <f t="shared" si="9"/>
        <v>#DIV/0!</v>
      </c>
      <c r="AF29" s="302"/>
    </row>
    <row r="30" spans="1:32" s="298" customFormat="1">
      <c r="A30" s="334"/>
      <c r="B30" s="418">
        <f t="shared" si="10"/>
        <v>21</v>
      </c>
      <c r="C30" s="428"/>
      <c r="D30" s="428" t="s">
        <v>793</v>
      </c>
      <c r="E30" s="491"/>
      <c r="F30" s="282" t="s">
        <v>796</v>
      </c>
      <c r="G30" s="421" t="s">
        <v>1031</v>
      </c>
      <c r="H30" s="490" t="s">
        <v>573</v>
      </c>
      <c r="I30" s="686">
        <f t="shared" si="0"/>
        <v>2</v>
      </c>
      <c r="J30" s="419">
        <f t="shared" si="1"/>
        <v>0</v>
      </c>
      <c r="K30" s="418" t="s">
        <v>46</v>
      </c>
      <c r="L30" s="417">
        <v>22.56</v>
      </c>
      <c r="M30" s="478">
        <v>5</v>
      </c>
      <c r="N30" s="120">
        <f t="shared" si="2"/>
        <v>228</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22.56</v>
      </c>
      <c r="AC30" s="276">
        <f t="shared" si="8"/>
        <v>0</v>
      </c>
      <c r="AD30" s="12" t="e">
        <f t="shared" si="15"/>
        <v>#DIV/0!</v>
      </c>
      <c r="AE30" s="595" t="e">
        <f t="shared" si="9"/>
        <v>#DIV/0!</v>
      </c>
      <c r="AF30" s="302"/>
    </row>
    <row r="31" spans="1:32" s="298" customFormat="1">
      <c r="A31" s="334"/>
      <c r="B31" s="418">
        <f t="shared" si="10"/>
        <v>22</v>
      </c>
      <c r="C31" s="428"/>
      <c r="D31" s="428" t="s">
        <v>793</v>
      </c>
      <c r="E31" s="491"/>
      <c r="F31" s="282" t="s">
        <v>797</v>
      </c>
      <c r="G31" s="421" t="s">
        <v>1031</v>
      </c>
      <c r="H31" s="490" t="s">
        <v>227</v>
      </c>
      <c r="I31" s="686">
        <f t="shared" si="0"/>
        <v>4</v>
      </c>
      <c r="J31" s="419">
        <f t="shared" si="1"/>
        <v>0</v>
      </c>
      <c r="K31" s="418" t="s">
        <v>46</v>
      </c>
      <c r="L31" s="417">
        <v>6.06</v>
      </c>
      <c r="M31" s="478">
        <v>5</v>
      </c>
      <c r="N31" s="120">
        <f t="shared" si="2"/>
        <v>228</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6.06</v>
      </c>
      <c r="AC31" s="276">
        <f t="shared" si="8"/>
        <v>0</v>
      </c>
      <c r="AD31" s="12" t="e">
        <f t="shared" si="15"/>
        <v>#DIV/0!</v>
      </c>
      <c r="AE31" s="595" t="e">
        <f t="shared" si="9"/>
        <v>#DIV/0!</v>
      </c>
      <c r="AF31" s="302"/>
    </row>
    <row r="32" spans="1:32" s="298" customFormat="1">
      <c r="A32" s="334"/>
      <c r="B32" s="418">
        <f t="shared" si="10"/>
        <v>23</v>
      </c>
      <c r="C32" s="428"/>
      <c r="D32" s="428" t="s">
        <v>793</v>
      </c>
      <c r="E32" s="491"/>
      <c r="F32" s="282" t="s">
        <v>798</v>
      </c>
      <c r="G32" s="421" t="s">
        <v>353</v>
      </c>
      <c r="H32" s="490" t="s">
        <v>581</v>
      </c>
      <c r="I32" s="686">
        <f t="shared" si="0"/>
        <v>1</v>
      </c>
      <c r="J32" s="419">
        <f t="shared" si="1"/>
        <v>0</v>
      </c>
      <c r="K32" s="418" t="s">
        <v>46</v>
      </c>
      <c r="L32" s="417">
        <v>11.81</v>
      </c>
      <c r="M32" s="478">
        <v>5</v>
      </c>
      <c r="N32" s="120">
        <f t="shared" si="2"/>
        <v>228</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11.81</v>
      </c>
      <c r="AC32" s="276">
        <f t="shared" si="8"/>
        <v>0</v>
      </c>
      <c r="AD32" s="12" t="e">
        <f t="shared" si="15"/>
        <v>#DIV/0!</v>
      </c>
      <c r="AE32" s="595" t="e">
        <f t="shared" si="9"/>
        <v>#DIV/0!</v>
      </c>
      <c r="AF32" s="302"/>
    </row>
    <row r="33" spans="1:32" s="298" customFormat="1">
      <c r="A33" s="334"/>
      <c r="B33" s="418">
        <f t="shared" si="10"/>
        <v>24</v>
      </c>
      <c r="C33" s="428"/>
      <c r="D33" s="428" t="s">
        <v>793</v>
      </c>
      <c r="E33" s="491"/>
      <c r="F33" s="282" t="s">
        <v>799</v>
      </c>
      <c r="G33" s="421" t="s">
        <v>1031</v>
      </c>
      <c r="H33" s="490" t="s">
        <v>571</v>
      </c>
      <c r="I33" s="686">
        <f t="shared" si="0"/>
        <v>2</v>
      </c>
      <c r="J33" s="419">
        <f t="shared" si="1"/>
        <v>0</v>
      </c>
      <c r="K33" s="418" t="s">
        <v>46</v>
      </c>
      <c r="L33" s="417">
        <v>48.59</v>
      </c>
      <c r="M33" s="478">
        <v>5</v>
      </c>
      <c r="N33" s="120">
        <f t="shared" si="2"/>
        <v>228</v>
      </c>
      <c r="O33" s="274">
        <f t="shared" si="3"/>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48.59</v>
      </c>
      <c r="AC33" s="276">
        <f t="shared" si="8"/>
        <v>0</v>
      </c>
      <c r="AD33" s="12" t="e">
        <f t="shared" si="15"/>
        <v>#DIV/0!</v>
      </c>
      <c r="AE33" s="595" t="e">
        <f t="shared" si="9"/>
        <v>#DIV/0!</v>
      </c>
      <c r="AF33" s="302"/>
    </row>
    <row r="34" spans="1:32" s="298" customFormat="1">
      <c r="A34" s="334"/>
      <c r="B34" s="418">
        <f t="shared" si="10"/>
        <v>25</v>
      </c>
      <c r="C34" s="428"/>
      <c r="D34" s="428" t="s">
        <v>793</v>
      </c>
      <c r="E34" s="491"/>
      <c r="F34" s="282" t="s">
        <v>800</v>
      </c>
      <c r="G34" s="421" t="s">
        <v>1031</v>
      </c>
      <c r="H34" s="490" t="s">
        <v>573</v>
      </c>
      <c r="I34" s="686">
        <f t="shared" si="0"/>
        <v>2</v>
      </c>
      <c r="J34" s="419">
        <f t="shared" si="1"/>
        <v>0</v>
      </c>
      <c r="K34" s="418" t="s">
        <v>46</v>
      </c>
      <c r="L34" s="417">
        <v>23.91</v>
      </c>
      <c r="M34" s="478">
        <v>5</v>
      </c>
      <c r="N34" s="120">
        <f t="shared" si="2"/>
        <v>228</v>
      </c>
      <c r="O34" s="274">
        <f t="shared" si="3"/>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23.91</v>
      </c>
      <c r="AC34" s="276">
        <f t="shared" si="8"/>
        <v>0</v>
      </c>
      <c r="AD34" s="12" t="e">
        <f t="shared" si="15"/>
        <v>#DIV/0!</v>
      </c>
      <c r="AE34" s="595" t="e">
        <f t="shared" si="9"/>
        <v>#DIV/0!</v>
      </c>
      <c r="AF34" s="302"/>
    </row>
    <row r="35" spans="1:32" s="298" customFormat="1">
      <c r="A35" s="334"/>
      <c r="B35" s="418">
        <f t="shared" si="10"/>
        <v>26</v>
      </c>
      <c r="C35" s="428"/>
      <c r="D35" s="428" t="s">
        <v>793</v>
      </c>
      <c r="E35" s="491"/>
      <c r="F35" s="282" t="s">
        <v>801</v>
      </c>
      <c r="G35" s="421" t="s">
        <v>353</v>
      </c>
      <c r="H35" s="490" t="s">
        <v>581</v>
      </c>
      <c r="I35" s="686">
        <f t="shared" si="0"/>
        <v>1</v>
      </c>
      <c r="J35" s="419">
        <f t="shared" si="1"/>
        <v>0</v>
      </c>
      <c r="K35" s="418" t="s">
        <v>46</v>
      </c>
      <c r="L35" s="417">
        <v>11.74</v>
      </c>
      <c r="M35" s="478">
        <v>5</v>
      </c>
      <c r="N35" s="120">
        <f t="shared" si="2"/>
        <v>228</v>
      </c>
      <c r="O35" s="274">
        <f t="shared" si="3"/>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11.74</v>
      </c>
      <c r="AC35" s="276">
        <f t="shared" si="8"/>
        <v>0</v>
      </c>
      <c r="AD35" s="12" t="e">
        <f t="shared" si="15"/>
        <v>#DIV/0!</v>
      </c>
      <c r="AE35" s="595" t="e">
        <f t="shared" si="9"/>
        <v>#DIV/0!</v>
      </c>
      <c r="AF35" s="302"/>
    </row>
    <row r="36" spans="1:32" s="298" customFormat="1">
      <c r="A36" s="334"/>
      <c r="B36" s="418">
        <f t="shared" si="10"/>
        <v>27</v>
      </c>
      <c r="C36" s="428"/>
      <c r="D36" s="428" t="s">
        <v>793</v>
      </c>
      <c r="E36" s="491"/>
      <c r="F36" s="282" t="s">
        <v>802</v>
      </c>
      <c r="G36" s="421" t="s">
        <v>1031</v>
      </c>
      <c r="H36" s="490" t="s">
        <v>227</v>
      </c>
      <c r="I36" s="686">
        <f t="shared" si="0"/>
        <v>4</v>
      </c>
      <c r="J36" s="419">
        <f t="shared" si="1"/>
        <v>0</v>
      </c>
      <c r="K36" s="418" t="s">
        <v>46</v>
      </c>
      <c r="L36" s="417">
        <v>5.81</v>
      </c>
      <c r="M36" s="478">
        <v>5</v>
      </c>
      <c r="N36" s="120">
        <f t="shared" si="2"/>
        <v>228</v>
      </c>
      <c r="O36" s="274">
        <f t="shared" si="3"/>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5.81</v>
      </c>
      <c r="AC36" s="276">
        <f t="shared" si="8"/>
        <v>0</v>
      </c>
      <c r="AD36" s="12" t="e">
        <f t="shared" si="15"/>
        <v>#DIV/0!</v>
      </c>
      <c r="AE36" s="595" t="e">
        <f t="shared" si="9"/>
        <v>#DIV/0!</v>
      </c>
      <c r="AF36" s="302"/>
    </row>
    <row r="37" spans="1:32" s="298" customFormat="1">
      <c r="A37" s="334"/>
      <c r="B37" s="418">
        <f t="shared" si="10"/>
        <v>28</v>
      </c>
      <c r="C37" s="428"/>
      <c r="D37" s="428" t="s">
        <v>360</v>
      </c>
      <c r="E37" s="491"/>
      <c r="F37" s="282" t="s">
        <v>803</v>
      </c>
      <c r="G37" s="421" t="s">
        <v>1031</v>
      </c>
      <c r="H37" s="490" t="s">
        <v>279</v>
      </c>
      <c r="I37" s="686">
        <f t="shared" si="0"/>
        <v>4</v>
      </c>
      <c r="J37" s="419">
        <f t="shared" si="1"/>
        <v>0</v>
      </c>
      <c r="K37" s="418" t="s">
        <v>46</v>
      </c>
      <c r="L37" s="417">
        <v>6.59</v>
      </c>
      <c r="M37" s="478">
        <v>0</v>
      </c>
      <c r="N37" s="120">
        <f t="shared" si="2"/>
        <v>0</v>
      </c>
      <c r="O37" s="274">
        <f t="shared" si="3"/>
        <v>0</v>
      </c>
      <c r="P37" s="958"/>
      <c r="Q37" s="12">
        <f t="shared" si="4"/>
        <v>0</v>
      </c>
      <c r="R37" s="12">
        <f>IF(O37&lt;&gt;0,Q37/O37,0)</f>
        <v>0</v>
      </c>
      <c r="S37" s="595">
        <f t="shared" si="5"/>
        <v>0</v>
      </c>
      <c r="T37" s="612">
        <f>N37*S37/12</f>
        <v>0</v>
      </c>
      <c r="U37" s="958"/>
      <c r="V37" s="959"/>
      <c r="W37" s="960"/>
      <c r="X37" s="961"/>
      <c r="Y37" s="182">
        <f>R37+V37</f>
        <v>0</v>
      </c>
      <c r="Z37" s="610">
        <f>T37+X37</f>
        <v>0</v>
      </c>
      <c r="AA37" s="184" t="str">
        <f t="shared" si="6"/>
        <v>Ja</v>
      </c>
      <c r="AB37" s="12">
        <f t="shared" si="7"/>
        <v>6.59</v>
      </c>
      <c r="AC37" s="276">
        <f t="shared" si="8"/>
        <v>0</v>
      </c>
      <c r="AD37" s="12" t="e">
        <f>IF(AB37&lt;&gt;0,AB37/AC37,0)</f>
        <v>#DIV/0!</v>
      </c>
      <c r="AE37" s="595" t="e">
        <f t="shared" si="9"/>
        <v>#DIV/0!</v>
      </c>
      <c r="AF37" s="302"/>
    </row>
    <row r="38" spans="1:32" s="298" customFormat="1">
      <c r="A38" s="334"/>
      <c r="B38" s="418">
        <f t="shared" si="10"/>
        <v>29</v>
      </c>
      <c r="C38" s="428"/>
      <c r="D38" s="428" t="s">
        <v>804</v>
      </c>
      <c r="E38" s="491"/>
      <c r="F38" s="282" t="s">
        <v>805</v>
      </c>
      <c r="G38" s="421" t="s">
        <v>353</v>
      </c>
      <c r="H38" s="490" t="s">
        <v>505</v>
      </c>
      <c r="I38" s="686">
        <f t="shared" si="0"/>
        <v>3</v>
      </c>
      <c r="J38" s="419">
        <f t="shared" si="1"/>
        <v>0</v>
      </c>
      <c r="K38" s="418" t="s">
        <v>46</v>
      </c>
      <c r="L38" s="417">
        <v>3.96</v>
      </c>
      <c r="M38" s="478">
        <v>5</v>
      </c>
      <c r="N38" s="120">
        <f t="shared" si="2"/>
        <v>228</v>
      </c>
      <c r="O38" s="274">
        <f t="shared" si="3"/>
        <v>0</v>
      </c>
      <c r="P38" s="958"/>
      <c r="Q38" s="12">
        <f t="shared" si="4"/>
        <v>0</v>
      </c>
      <c r="R38" s="12">
        <f>IF(O38&lt;&gt;0,Q38/O38,0)</f>
        <v>0</v>
      </c>
      <c r="S38" s="595">
        <f t="shared" si="5"/>
        <v>0</v>
      </c>
      <c r="T38" s="612">
        <f>N38*S38/12</f>
        <v>0</v>
      </c>
      <c r="U38" s="958"/>
      <c r="V38" s="959"/>
      <c r="W38" s="960"/>
      <c r="X38" s="961"/>
      <c r="Y38" s="182">
        <f>R38+V38</f>
        <v>0</v>
      </c>
      <c r="Z38" s="610">
        <f>T38+X38</f>
        <v>0</v>
      </c>
      <c r="AA38" s="184" t="str">
        <f t="shared" si="6"/>
        <v>Ja</v>
      </c>
      <c r="AB38" s="12">
        <f t="shared" si="7"/>
        <v>3.96</v>
      </c>
      <c r="AC38" s="276">
        <f t="shared" si="8"/>
        <v>0</v>
      </c>
      <c r="AD38" s="12" t="e">
        <f>IF(AB38&lt;&gt;0,AB38/AC38,0)</f>
        <v>#DIV/0!</v>
      </c>
      <c r="AE38" s="595" t="e">
        <f t="shared" si="9"/>
        <v>#DIV/0!</v>
      </c>
      <c r="AF38" s="302"/>
    </row>
    <row r="39" spans="1:32" s="298" customFormat="1">
      <c r="A39" s="334"/>
      <c r="B39" s="418">
        <f t="shared" si="10"/>
        <v>30</v>
      </c>
      <c r="C39" s="428"/>
      <c r="D39" s="428" t="s">
        <v>363</v>
      </c>
      <c r="E39" s="491"/>
      <c r="F39" s="282" t="s">
        <v>199</v>
      </c>
      <c r="G39" s="421" t="s">
        <v>1031</v>
      </c>
      <c r="H39" s="490" t="s">
        <v>554</v>
      </c>
      <c r="I39" s="686">
        <f t="shared" si="0"/>
        <v>2</v>
      </c>
      <c r="J39" s="419">
        <f t="shared" si="1"/>
        <v>0</v>
      </c>
      <c r="K39" s="418" t="s">
        <v>46</v>
      </c>
      <c r="L39" s="417">
        <v>49.49</v>
      </c>
      <c r="M39" s="478">
        <v>5</v>
      </c>
      <c r="N39" s="120">
        <f t="shared" si="2"/>
        <v>228</v>
      </c>
      <c r="O39" s="274">
        <f t="shared" si="3"/>
        <v>0</v>
      </c>
      <c r="P39" s="958"/>
      <c r="Q39" s="12">
        <f t="shared" si="4"/>
        <v>0</v>
      </c>
      <c r="R39" s="12">
        <f t="shared" ref="R39:R41" si="16">IF(O39&lt;&gt;0,Q39/O39,0)</f>
        <v>0</v>
      </c>
      <c r="S39" s="595">
        <f t="shared" si="5"/>
        <v>0</v>
      </c>
      <c r="T39" s="612">
        <f t="shared" ref="T39:T41" si="17">N39*S39/12</f>
        <v>0</v>
      </c>
      <c r="U39" s="958"/>
      <c r="V39" s="959"/>
      <c r="W39" s="960"/>
      <c r="X39" s="961"/>
      <c r="Y39" s="182">
        <f t="shared" ref="Y39:Y41" si="18">R39+V39</f>
        <v>0</v>
      </c>
      <c r="Z39" s="610">
        <f t="shared" ref="Z39:Z41" si="19">T39+X39</f>
        <v>0</v>
      </c>
      <c r="AA39" s="184" t="str">
        <f t="shared" si="6"/>
        <v>Ja</v>
      </c>
      <c r="AB39" s="12">
        <f t="shared" si="7"/>
        <v>49.49</v>
      </c>
      <c r="AC39" s="276">
        <f t="shared" si="8"/>
        <v>0</v>
      </c>
      <c r="AD39" s="12" t="e">
        <f t="shared" ref="AD39:AD41" si="20">IF(AB39&lt;&gt;0,AB39/AC39,0)</f>
        <v>#DIV/0!</v>
      </c>
      <c r="AE39" s="595" t="e">
        <f t="shared" si="9"/>
        <v>#DIV/0!</v>
      </c>
      <c r="AF39" s="302"/>
    </row>
    <row r="40" spans="1:32" s="298" customFormat="1">
      <c r="A40" s="334"/>
      <c r="B40" s="418">
        <f t="shared" si="10"/>
        <v>31</v>
      </c>
      <c r="C40" s="428"/>
      <c r="D40" s="428" t="s">
        <v>363</v>
      </c>
      <c r="E40" s="491"/>
      <c r="F40" s="282" t="s">
        <v>806</v>
      </c>
      <c r="G40" s="421" t="s">
        <v>1031</v>
      </c>
      <c r="H40" s="490" t="s">
        <v>554</v>
      </c>
      <c r="I40" s="686">
        <f t="shared" si="0"/>
        <v>2</v>
      </c>
      <c r="J40" s="419">
        <f t="shared" si="1"/>
        <v>0</v>
      </c>
      <c r="K40" s="418" t="s">
        <v>46</v>
      </c>
      <c r="L40" s="417">
        <v>7.25</v>
      </c>
      <c r="M40" s="478">
        <v>5</v>
      </c>
      <c r="N40" s="120">
        <f t="shared" si="2"/>
        <v>228</v>
      </c>
      <c r="O40" s="274">
        <f t="shared" si="3"/>
        <v>0</v>
      </c>
      <c r="P40" s="958"/>
      <c r="Q40" s="12">
        <f t="shared" si="4"/>
        <v>0</v>
      </c>
      <c r="R40" s="12">
        <f t="shared" si="16"/>
        <v>0</v>
      </c>
      <c r="S40" s="595">
        <f t="shared" si="5"/>
        <v>0</v>
      </c>
      <c r="T40" s="612">
        <f t="shared" si="17"/>
        <v>0</v>
      </c>
      <c r="U40" s="958"/>
      <c r="V40" s="959"/>
      <c r="W40" s="960"/>
      <c r="X40" s="961"/>
      <c r="Y40" s="182">
        <f t="shared" si="18"/>
        <v>0</v>
      </c>
      <c r="Z40" s="610">
        <f t="shared" si="19"/>
        <v>0</v>
      </c>
      <c r="AA40" s="184" t="str">
        <f t="shared" si="6"/>
        <v>Ja</v>
      </c>
      <c r="AB40" s="12">
        <f t="shared" si="7"/>
        <v>7.25</v>
      </c>
      <c r="AC40" s="276">
        <f t="shared" si="8"/>
        <v>0</v>
      </c>
      <c r="AD40" s="12" t="e">
        <f t="shared" si="20"/>
        <v>#DIV/0!</v>
      </c>
      <c r="AE40" s="595" t="e">
        <f t="shared" si="9"/>
        <v>#DIV/0!</v>
      </c>
      <c r="AF40" s="302"/>
    </row>
    <row r="41" spans="1:32" s="298" customFormat="1">
      <c r="A41" s="334"/>
      <c r="B41" s="418">
        <f t="shared" si="10"/>
        <v>32</v>
      </c>
      <c r="C41" s="428"/>
      <c r="D41" s="428" t="s">
        <v>363</v>
      </c>
      <c r="E41" s="491"/>
      <c r="F41" s="282" t="s">
        <v>807</v>
      </c>
      <c r="G41" s="421" t="s">
        <v>1031</v>
      </c>
      <c r="H41" s="490" t="s">
        <v>505</v>
      </c>
      <c r="I41" s="686">
        <f t="shared" si="0"/>
        <v>3</v>
      </c>
      <c r="J41" s="419">
        <f t="shared" si="1"/>
        <v>0</v>
      </c>
      <c r="K41" s="418" t="s">
        <v>46</v>
      </c>
      <c r="L41" s="417">
        <v>2.93</v>
      </c>
      <c r="M41" s="478">
        <v>5</v>
      </c>
      <c r="N41" s="120">
        <f t="shared" si="2"/>
        <v>228</v>
      </c>
      <c r="O41" s="274">
        <f t="shared" si="3"/>
        <v>0</v>
      </c>
      <c r="P41" s="958"/>
      <c r="Q41" s="12">
        <f t="shared" si="4"/>
        <v>0</v>
      </c>
      <c r="R41" s="12">
        <f t="shared" si="16"/>
        <v>0</v>
      </c>
      <c r="S41" s="595">
        <f t="shared" si="5"/>
        <v>0</v>
      </c>
      <c r="T41" s="612">
        <f t="shared" si="17"/>
        <v>0</v>
      </c>
      <c r="U41" s="958"/>
      <c r="V41" s="959"/>
      <c r="W41" s="960"/>
      <c r="X41" s="961"/>
      <c r="Y41" s="182">
        <f t="shared" si="18"/>
        <v>0</v>
      </c>
      <c r="Z41" s="610">
        <f t="shared" si="19"/>
        <v>0</v>
      </c>
      <c r="AA41" s="184" t="str">
        <f t="shared" si="6"/>
        <v>Ja</v>
      </c>
      <c r="AB41" s="12">
        <f t="shared" si="7"/>
        <v>2.93</v>
      </c>
      <c r="AC41" s="276">
        <f t="shared" si="8"/>
        <v>0</v>
      </c>
      <c r="AD41" s="12" t="e">
        <f t="shared" si="20"/>
        <v>#DIV/0!</v>
      </c>
      <c r="AE41" s="595" t="e">
        <f t="shared" si="9"/>
        <v>#DIV/0!</v>
      </c>
      <c r="AF41" s="302"/>
    </row>
    <row r="42" spans="1:32" s="298" customFormat="1" ht="13.5" customHeight="1">
      <c r="A42" s="334"/>
      <c r="B42" s="466"/>
      <c r="C42" s="753"/>
      <c r="D42" s="753"/>
      <c r="E42" s="753"/>
      <c r="F42" s="753"/>
      <c r="G42" s="334"/>
      <c r="H42" s="378"/>
      <c r="I42" s="405"/>
      <c r="J42" s="405"/>
      <c r="K42" s="333"/>
      <c r="L42" s="387"/>
      <c r="M42" s="387"/>
      <c r="N42" s="387"/>
      <c r="O42" s="387"/>
      <c r="P42" s="387"/>
      <c r="Q42" s="387"/>
      <c r="R42" s="337"/>
      <c r="S42" s="617"/>
      <c r="T42" s="617"/>
      <c r="U42" s="617"/>
      <c r="V42" s="337"/>
      <c r="W42" s="337"/>
      <c r="X42" s="617"/>
      <c r="Y42" s="337"/>
      <c r="Z42" s="602"/>
      <c r="AA42" s="337"/>
      <c r="AB42" s="337"/>
      <c r="AC42" s="333"/>
      <c r="AD42" s="333"/>
      <c r="AE42" s="617"/>
      <c r="AF42" s="302"/>
    </row>
    <row r="43" spans="1:32" s="298" customFormat="1" ht="13.5" customHeight="1" thickBot="1">
      <c r="A43" s="334"/>
      <c r="B43" s="466"/>
      <c r="C43" s="753"/>
      <c r="D43" s="753"/>
      <c r="E43" s="753"/>
      <c r="F43" s="753"/>
      <c r="G43" s="334"/>
      <c r="H43" s="333"/>
      <c r="I43" s="405"/>
      <c r="J43" s="405"/>
      <c r="K43" s="378"/>
      <c r="L43" s="402">
        <f>SUM(L10:L41)</f>
        <v>570.07999999999993</v>
      </c>
      <c r="M43" s="387"/>
      <c r="N43" s="387"/>
      <c r="O43" s="387"/>
      <c r="P43" s="387"/>
      <c r="Q43" s="402">
        <f>SUM(Q10:Q41)</f>
        <v>0</v>
      </c>
      <c r="R43" s="402">
        <f>SUM(R10:R41)</f>
        <v>0</v>
      </c>
      <c r="S43" s="617"/>
      <c r="T43" s="402">
        <f t="shared" ref="T43:Z43" si="21">SUM(T10:T41)</f>
        <v>0</v>
      </c>
      <c r="U43" s="402">
        <f t="shared" si="21"/>
        <v>0</v>
      </c>
      <c r="V43" s="402">
        <f t="shared" si="21"/>
        <v>0</v>
      </c>
      <c r="W43" s="603">
        <f t="shared" si="21"/>
        <v>0</v>
      </c>
      <c r="X43" s="603">
        <f t="shared" si="21"/>
        <v>0</v>
      </c>
      <c r="Y43" s="402">
        <f t="shared" si="21"/>
        <v>0</v>
      </c>
      <c r="Z43" s="603">
        <f t="shared" si="21"/>
        <v>0</v>
      </c>
      <c r="AA43" s="337"/>
      <c r="AB43" s="402">
        <f>SUM(AB10:AB41)</f>
        <v>570.07999999999993</v>
      </c>
      <c r="AC43" s="333"/>
      <c r="AD43" s="402" t="e">
        <f>SUM(AD10:AD41)</f>
        <v>#DIV/0!</v>
      </c>
      <c r="AE43" s="603" t="e">
        <f>SUM(AE10:AE41)</f>
        <v>#DIV/0!</v>
      </c>
      <c r="AF43" s="302"/>
    </row>
    <row r="44" spans="1:32" s="298" customFormat="1" ht="11" thickBot="1">
      <c r="A44" s="334"/>
      <c r="B44" s="466"/>
      <c r="C44" s="753"/>
      <c r="D44" s="753"/>
      <c r="E44" s="753"/>
      <c r="F44" s="753"/>
      <c r="G44" s="334"/>
      <c r="H44" s="400" t="s">
        <v>88</v>
      </c>
      <c r="I44" s="337"/>
      <c r="J44" s="337"/>
      <c r="K44" s="401">
        <f>COUNTIF(K10:K41,"K")</f>
        <v>0</v>
      </c>
      <c r="L44" s="399">
        <f>SUMIF($K$10:$K$41,"K",L10:L41)</f>
        <v>0</v>
      </c>
      <c r="M44" s="334"/>
      <c r="N44" s="398"/>
      <c r="O44" s="334"/>
      <c r="P44" s="334"/>
      <c r="Q44" s="334"/>
      <c r="R44" s="334"/>
      <c r="S44" s="599"/>
      <c r="T44" s="334"/>
      <c r="U44" s="334"/>
      <c r="V44" s="334"/>
      <c r="W44" s="334"/>
      <c r="X44" s="599"/>
      <c r="Y44" s="334"/>
      <c r="Z44" s="599"/>
      <c r="AA44" s="337"/>
      <c r="AB44" s="334"/>
      <c r="AC44" s="334"/>
      <c r="AD44" s="334"/>
      <c r="AE44" s="599"/>
      <c r="AF44" s="302"/>
    </row>
    <row r="45" spans="1:32" s="298" customFormat="1" ht="11" thickBot="1">
      <c r="A45" s="334"/>
      <c r="B45" s="466"/>
      <c r="C45" s="753"/>
      <c r="D45" s="753"/>
      <c r="E45" s="753"/>
      <c r="F45" s="753"/>
      <c r="G45" s="334"/>
      <c r="H45" s="396" t="s">
        <v>89</v>
      </c>
      <c r="I45" s="337"/>
      <c r="J45" s="337"/>
      <c r="K45" s="397">
        <f>COUNTIF(K10:K41,"E")</f>
        <v>0</v>
      </c>
      <c r="L45" s="395">
        <f>SUMIF($K$10:$K$41,"E",L10:L41)</f>
        <v>0</v>
      </c>
      <c r="M45" s="392"/>
      <c r="O45" s="329"/>
      <c r="P45" s="329"/>
      <c r="Q45" s="395">
        <f>SUMIF($K$10:$K$41,"E",Q10:Q41)</f>
        <v>0</v>
      </c>
      <c r="R45" s="395">
        <f>SUMIF($K$10:$K$41,"E",R10:R41)</f>
        <v>0</v>
      </c>
      <c r="S45" s="616"/>
      <c r="T45" s="395">
        <f t="shared" ref="T45:Z45" si="22">SUMIF($K$10:$K$41,"E",T10:T41)</f>
        <v>0</v>
      </c>
      <c r="U45" s="395">
        <f t="shared" si="22"/>
        <v>0</v>
      </c>
      <c r="V45" s="395">
        <f t="shared" si="22"/>
        <v>0</v>
      </c>
      <c r="W45" s="608">
        <f t="shared" si="22"/>
        <v>0</v>
      </c>
      <c r="X45" s="608">
        <f t="shared" si="22"/>
        <v>0</v>
      </c>
      <c r="Y45" s="395">
        <f t="shared" si="22"/>
        <v>0</v>
      </c>
      <c r="Z45" s="608">
        <f t="shared" si="22"/>
        <v>0</v>
      </c>
      <c r="AA45" s="337"/>
      <c r="AB45" s="337"/>
      <c r="AC45" s="337"/>
      <c r="AD45" s="337"/>
      <c r="AE45" s="617"/>
      <c r="AF45" s="302"/>
    </row>
    <row r="46" spans="1:32" s="298" customFormat="1" ht="11" thickBot="1">
      <c r="A46" s="334"/>
      <c r="B46" s="466"/>
      <c r="C46" s="753"/>
      <c r="D46" s="753"/>
      <c r="E46" s="753"/>
      <c r="F46" s="753"/>
      <c r="G46" s="378" t="s">
        <v>90</v>
      </c>
      <c r="H46" s="393" t="s">
        <v>91</v>
      </c>
      <c r="I46" s="337"/>
      <c r="J46" s="337"/>
      <c r="K46" s="394">
        <f>COUNTIF(K10:K41,"F")</f>
        <v>32</v>
      </c>
      <c r="L46" s="438">
        <f>SUMIF($K$10:$K$41,"F",L10:L41)</f>
        <v>570.07999999999993</v>
      </c>
      <c r="M46" s="392"/>
      <c r="N46" s="389"/>
      <c r="O46" s="378"/>
      <c r="P46" s="378"/>
      <c r="Q46" s="438">
        <f>SUMIF($K$10:$K$41,"F",Q10:Q41)</f>
        <v>0</v>
      </c>
      <c r="R46" s="438">
        <f>SUMIF($K$10:$K$41,"F",R10:R41)</f>
        <v>0</v>
      </c>
      <c r="S46" s="617"/>
      <c r="T46" s="438">
        <f t="shared" ref="T46:Z46" si="23">SUMIF($K$10:$K$41,"F",T10:T41)</f>
        <v>0</v>
      </c>
      <c r="U46" s="438">
        <f t="shared" si="23"/>
        <v>0</v>
      </c>
      <c r="V46" s="438">
        <f t="shared" si="23"/>
        <v>0</v>
      </c>
      <c r="W46" s="618">
        <f t="shared" si="23"/>
        <v>0</v>
      </c>
      <c r="X46" s="618">
        <f t="shared" si="23"/>
        <v>0</v>
      </c>
      <c r="Y46" s="438">
        <f t="shared" si="23"/>
        <v>0</v>
      </c>
      <c r="Z46" s="618">
        <f t="shared" si="23"/>
        <v>0</v>
      </c>
      <c r="AA46" s="337"/>
      <c r="AB46" s="438">
        <f>SUM(AB10:AB41)</f>
        <v>570.07999999999993</v>
      </c>
      <c r="AC46" s="377"/>
      <c r="AD46" s="438" t="e">
        <f>SUM(AD10:AD41)</f>
        <v>#DIV/0!</v>
      </c>
      <c r="AE46" s="618" t="e">
        <f>SUM(AE10:AE41)</f>
        <v>#DIV/0!</v>
      </c>
      <c r="AF46" s="302"/>
    </row>
    <row r="47" spans="1:32" s="298" customFormat="1" ht="10.5" thickBot="1">
      <c r="A47" s="334"/>
      <c r="B47" s="334"/>
      <c r="C47" s="334"/>
      <c r="D47" s="334"/>
      <c r="E47" s="433"/>
      <c r="F47" s="302"/>
      <c r="G47" s="753"/>
      <c r="H47" s="379"/>
      <c r="I47" s="337"/>
      <c r="J47" s="337"/>
      <c r="K47" s="379"/>
      <c r="L47" s="753"/>
      <c r="M47" s="387"/>
      <c r="N47" s="379"/>
      <c r="O47" s="379"/>
      <c r="P47" s="379"/>
      <c r="Q47" s="387"/>
      <c r="R47" s="387"/>
      <c r="S47" s="617"/>
      <c r="T47" s="598"/>
      <c r="U47" s="387"/>
      <c r="V47" s="387"/>
      <c r="W47" s="378"/>
      <c r="X47" s="598"/>
      <c r="Y47" s="378"/>
      <c r="Z47" s="598"/>
      <c r="AA47" s="337"/>
      <c r="AB47" s="378"/>
      <c r="AC47" s="388"/>
      <c r="AD47" s="378"/>
      <c r="AE47" s="598"/>
      <c r="AF47" s="302"/>
    </row>
    <row r="48" spans="1:32" s="298" customFormat="1" ht="12" thickBot="1">
      <c r="A48" s="334"/>
      <c r="B48" s="334"/>
      <c r="C48" s="334"/>
      <c r="D48" s="334"/>
      <c r="E48" s="433"/>
      <c r="F48" s="334"/>
      <c r="G48" s="386" t="s">
        <v>92</v>
      </c>
      <c r="I48" s="442"/>
      <c r="J48" s="442"/>
      <c r="K48" s="443">
        <f>SUM(K46:K47)</f>
        <v>32</v>
      </c>
      <c r="L48" s="382">
        <f>SUM(L46:L47)</f>
        <v>570.07999999999993</v>
      </c>
      <c r="M48" s="384"/>
      <c r="N48" s="384"/>
      <c r="O48" s="384"/>
      <c r="P48" s="384"/>
      <c r="Q48" s="382">
        <f>SUM(Q46:Q47)</f>
        <v>0</v>
      </c>
      <c r="R48" s="382">
        <f>SUM(R46:R47)</f>
        <v>0</v>
      </c>
      <c r="S48" s="646"/>
      <c r="T48" s="605">
        <f>ROUND(SUM(T46:T47),2)</f>
        <v>0</v>
      </c>
      <c r="U48" s="382">
        <f t="shared" ref="U48:W48" si="24">ROUND(SUM(U46:U47),2)</f>
        <v>0</v>
      </c>
      <c r="V48" s="382">
        <f t="shared" si="24"/>
        <v>0</v>
      </c>
      <c r="W48" s="605">
        <f t="shared" si="24"/>
        <v>0</v>
      </c>
      <c r="X48" s="605">
        <f>ROUND(SUM(X46:X47),2)</f>
        <v>0</v>
      </c>
      <c r="Y48" s="382">
        <f>ROUND(SUM(Y46:Y47),2)</f>
        <v>0</v>
      </c>
      <c r="Z48" s="605">
        <f>ROUND(SUM(Z46:Z47),2)</f>
        <v>0</v>
      </c>
      <c r="AA48" s="337"/>
      <c r="AB48" s="382">
        <f>SUM(AB46:AB47)</f>
        <v>570.07999999999993</v>
      </c>
      <c r="AC48" s="383"/>
      <c r="AD48" s="382" t="e">
        <f>ROUND(SUM(AD46:AD47),2)</f>
        <v>#DIV/0!</v>
      </c>
      <c r="AE48" s="605" t="e">
        <f>ROUND(SUM(AE46:AE47),2)</f>
        <v>#DIV/0!</v>
      </c>
      <c r="AF48" s="302"/>
    </row>
    <row r="49" spans="1:32" s="298" customFormat="1">
      <c r="A49" s="334"/>
      <c r="B49" s="334"/>
      <c r="C49" s="334"/>
      <c r="D49" s="334"/>
      <c r="E49" s="433"/>
      <c r="F49" s="334"/>
      <c r="G49" s="334"/>
      <c r="H49" s="334"/>
      <c r="I49" s="334"/>
      <c r="J49" s="334"/>
      <c r="K49" s="334"/>
      <c r="L49" s="334"/>
      <c r="M49" s="334"/>
      <c r="N49" s="334"/>
      <c r="O49" s="334"/>
      <c r="P49" s="334"/>
      <c r="Q49" s="334"/>
      <c r="R49" s="334"/>
      <c r="S49" s="628"/>
      <c r="T49" s="628"/>
      <c r="U49" s="628"/>
      <c r="V49" s="334"/>
      <c r="W49" s="334"/>
      <c r="X49" s="628"/>
      <c r="Y49" s="334"/>
      <c r="Z49" s="628"/>
      <c r="AA49" s="334"/>
      <c r="AB49" s="334"/>
      <c r="AC49" s="334"/>
      <c r="AD49" s="334"/>
      <c r="AE49" s="628"/>
      <c r="AF49" s="302"/>
    </row>
  </sheetData>
  <sheetProtection algorithmName="SHA-512" hashValue="+9lT7tbCBINxwhwQT0vCremgjmlEPNSBROMX9OOcIuWfFiYFZgmoro90f1G2p39cQQd44boNxDhIbjrnvdi4Bw==" saltValue="34jk+mVN5SybUoAPXwprxA==" spinCount="100000" sheet="1" objects="1" scenarios="1" formatColumns="0" formatRows="0" autoFilter="0"/>
  <autoFilter ref="B8:AE43" xr:uid="{00000000-0009-0000-0000-00002F000000}"/>
  <mergeCells count="1">
    <mergeCell ref="AA7:AE7"/>
  </mergeCells>
  <conditionalFormatting sqref="K10:K41">
    <cfRule type="containsText" dxfId="49" priority="4" operator="containsText" text="F">
      <formula>NOT(ISERROR(SEARCH("F",K10)))</formula>
    </cfRule>
    <cfRule type="containsText" dxfId="48" priority="5" operator="containsText" text="K">
      <formula>NOT(ISERROR(SEARCH("K",K10)))</formula>
    </cfRule>
    <cfRule type="containsText" dxfId="47"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0" orientation="landscape" r:id="rId1"/>
  <headerFooter alignWithMargins="0">
    <oddFooter>&amp;L&amp;D&amp;C&amp;F - &amp;A&amp;RSeite &amp;P von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7"/>
  </sheetPr>
  <dimension ref="A1:AF27"/>
  <sheetViews>
    <sheetView view="pageBreakPreview" zoomScaleNormal="115" zoomScaleSheetLayoutView="100" workbookViewId="0">
      <pane ySplit="8" topLeftCell="A9" activePane="bottomLeft" state="frozen"/>
      <selection activeCell="Q36" sqref="Q36"/>
      <selection pane="bottomLeft" activeCell="B3" sqref="B3"/>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7.1796875" style="636" customWidth="1"/>
    <col min="16" max="16" width="7.5429687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54296875" style="636" customWidth="1"/>
    <col min="24" max="24" width="8.72656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Z26*12</f>
        <v>0</v>
      </c>
      <c r="AF2" s="509"/>
    </row>
    <row r="3" spans="1:32" s="501" customFormat="1" ht="10.5">
      <c r="A3" s="334"/>
      <c r="B3" s="794" t="e">
        <f>Objektübersicht!#REF!</f>
        <v>#REF!</v>
      </c>
      <c r="C3" s="795"/>
      <c r="D3" s="795"/>
      <c r="E3" s="796"/>
      <c r="F3" s="785"/>
      <c r="G3" s="785"/>
      <c r="H3" s="785"/>
      <c r="I3" s="785"/>
      <c r="J3" s="796"/>
      <c r="K3" s="448" t="e">
        <f>Objektübersicht!#REF!</f>
        <v>#REF!</v>
      </c>
      <c r="L3" s="506" t="e">
        <f>Objektübersicht!#REF!</f>
        <v>#REF!</v>
      </c>
      <c r="M3" s="506" t="e">
        <f>Objektübersicht!#REF!</f>
        <v>#REF!</v>
      </c>
      <c r="N3" s="557" t="e">
        <f>Objektübersicht!#REF!</f>
        <v>#REF!</v>
      </c>
      <c r="O3" s="689">
        <f>Preisblatt!$E$36</f>
        <v>0</v>
      </c>
      <c r="P3" s="842" t="s">
        <v>4</v>
      </c>
      <c r="Q3" s="785"/>
      <c r="R3" s="786"/>
      <c r="S3" s="787"/>
      <c r="T3" s="787"/>
      <c r="U3" s="787"/>
      <c r="V3" s="786"/>
      <c r="W3" s="786"/>
      <c r="X3" s="787"/>
      <c r="Y3" s="786"/>
      <c r="Z3" s="787"/>
      <c r="AA3" s="504"/>
      <c r="AB3" s="504"/>
      <c r="AC3" s="505"/>
      <c r="AD3" s="507" t="s">
        <v>105</v>
      </c>
      <c r="AE3" s="593" t="e">
        <f>'Übersicht UR'!#REF!</f>
        <v>#REF!</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(AE3+AE2)/L26</f>
        <v>#REF!</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(AE2+AE3)/Q26</f>
        <v>#REF!</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780" t="s">
        <v>417</v>
      </c>
      <c r="V7" s="781"/>
      <c r="W7" s="781"/>
      <c r="X7" s="782"/>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431" t="s">
        <v>417</v>
      </c>
      <c r="K8" s="432" t="s">
        <v>86</v>
      </c>
      <c r="L8" s="429" t="s">
        <v>87</v>
      </c>
      <c r="M8" s="462" t="s">
        <v>133</v>
      </c>
      <c r="N8" s="462" t="s">
        <v>134</v>
      </c>
      <c r="O8" s="494" t="s">
        <v>9</v>
      </c>
      <c r="P8" s="954"/>
      <c r="Q8" s="431" t="s">
        <v>23</v>
      </c>
      <c r="R8" s="431" t="s">
        <v>24</v>
      </c>
      <c r="S8" s="613" t="s">
        <v>136</v>
      </c>
      <c r="T8" s="611" t="s">
        <v>137</v>
      </c>
      <c r="U8" s="777" t="s">
        <v>23</v>
      </c>
      <c r="V8" s="778" t="s">
        <v>415</v>
      </c>
      <c r="W8" s="779" t="s">
        <v>416</v>
      </c>
      <c r="X8" s="779" t="s">
        <v>414</v>
      </c>
      <c r="Y8" s="430" t="s">
        <v>163</v>
      </c>
      <c r="Z8" s="606" t="s">
        <v>166</v>
      </c>
      <c r="AA8" s="446"/>
      <c r="AB8" s="431" t="s">
        <v>135</v>
      </c>
      <c r="AC8" s="461" t="s">
        <v>9</v>
      </c>
      <c r="AD8" s="429" t="s">
        <v>93</v>
      </c>
      <c r="AE8" s="594" t="s">
        <v>49</v>
      </c>
      <c r="AF8" s="715"/>
    </row>
    <row r="9" spans="1:32" s="298" customFormat="1">
      <c r="A9" s="334"/>
      <c r="B9" s="422" t="e">
        <f>B3</f>
        <v>#REF!</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c r="E10" s="491"/>
      <c r="F10" s="428" t="s">
        <v>808</v>
      </c>
      <c r="G10" s="491" t="s">
        <v>402</v>
      </c>
      <c r="H10" s="282" t="s">
        <v>578</v>
      </c>
      <c r="I10" s="686">
        <f t="shared" ref="I10:I19" si="0">IF(VLOOKUP(H10,Gr_KG,TRUE)=H10,VLOOKUP(H10,Gr_KG,7),0)</f>
        <v>3</v>
      </c>
      <c r="J10" s="419">
        <f t="shared" ref="J10:J19" si="1">IF(VLOOKUP(H10,Gr_KG,TRUE)=H10,VLOOKUP(H10,Gr_KG,6),0)</f>
        <v>0</v>
      </c>
      <c r="K10" s="418" t="s">
        <v>47</v>
      </c>
      <c r="L10" s="417">
        <v>19.61</v>
      </c>
      <c r="M10" s="478">
        <v>5</v>
      </c>
      <c r="N10" s="120" t="e">
        <f>IF($L$3=Legenden!$B$5,(VLOOKUP(M10,Leg_1,2,)*TRUE),IF($L$3=Legenden!$E$5,(VLOOKUP(M10,Leg_2,2,)*TRUE),IF($L$3=Legenden!$H$5,(VLOOKUP(M10,Leg_3,2,)*TRUE),IF($L$3=Legenden!$K$5,(VLOOKUP(M10,Leg_4,2,)*TRUE),IF($L$3=Legenden!$B$27,(VLOOKUP(M10,Leg_5,2,)*TRUE),IF($L$3=Legenden!$E$27,(VLOOKUP(M10,Leg_6,2,)*TRUE),IF($L$3=Legenden!$H$27,(VLOOKUP(M10,Leg_7,2,)*TRUE),IF($L$3=Legenden!$K$27,(VLOOKUP(M10,Leg_8,2,)*TRUE),"0"))))))))</f>
        <v>#REF!</v>
      </c>
      <c r="O10" s="274">
        <f t="shared" ref="O10:O17" si="2">IF(VLOOKUP(H10,Gr_KG,TRUE)=H10,VLOOKUP(H10,Gr_KG,3),0)</f>
        <v>0</v>
      </c>
      <c r="P10" s="958"/>
      <c r="Q10" s="12">
        <f t="shared" ref="Q10:Q19" si="3">IF(O10&lt;&gt;0,L10*N10,0)</f>
        <v>0</v>
      </c>
      <c r="R10" s="12">
        <f>IF(O10&lt;&gt;0,Q10/O10,0)</f>
        <v>0</v>
      </c>
      <c r="S10" s="595">
        <f t="shared" ref="S10:S19" si="4">IF(Q10&lt;&gt;0,L10/O10*$O$2,0)</f>
        <v>0</v>
      </c>
      <c r="T10" s="612" t="e">
        <f>N10*S10/12</f>
        <v>#REF!</v>
      </c>
      <c r="U10" s="12">
        <f t="shared" ref="U10:U19" si="5">IF(P10&lt;&gt;0,L10*($N$3-N10),0)</f>
        <v>0</v>
      </c>
      <c r="V10" s="183">
        <f t="shared" ref="V10:V19" si="6">IF(AND(J10="ja",P10&lt;&gt;0),(X10*12/$O$2),0)</f>
        <v>0</v>
      </c>
      <c r="W10" s="595">
        <f t="shared" ref="W10:W19" si="7">IF(U10&lt;&gt;0,L10/P10*$O$2,0)</f>
        <v>0</v>
      </c>
      <c r="X10" s="610">
        <f t="shared" ref="X10:X19" si="8">IF(J10="ja",(($N$3-N10)*W10/12),0)</f>
        <v>0</v>
      </c>
      <c r="Y10" s="182">
        <f>R10+V10</f>
        <v>0</v>
      </c>
      <c r="Z10" s="610" t="e">
        <f>T10+X10</f>
        <v>#REF!</v>
      </c>
      <c r="AA10" s="184" t="str">
        <f t="shared" ref="AA10:AA19" si="9">IF(K10="F","Ja","Nein")</f>
        <v>Nein</v>
      </c>
      <c r="AB10" s="12">
        <f t="shared" ref="AB10:AB19" si="10">IF(AA10="Ja",L10,0)</f>
        <v>0</v>
      </c>
      <c r="AC10" s="276">
        <f t="shared" ref="AC10:AC19" si="11">IF(VLOOKUP(H10,Gr_KG,TRUE)=H10,VLOOKUP(H10,Gr_KG,4),0)</f>
        <v>0</v>
      </c>
      <c r="AD10" s="12">
        <f>IF(AB10&lt;&gt;0,AB10/AC10,0)</f>
        <v>0</v>
      </c>
      <c r="AE10" s="595">
        <f t="shared" ref="AE10:AE19" si="12">IF(AB10&lt;&gt;0,AB10/AC10*$O$3,0)</f>
        <v>0</v>
      </c>
      <c r="AF10" s="302"/>
    </row>
    <row r="11" spans="1:32" s="298" customFormat="1">
      <c r="A11" s="334"/>
      <c r="B11" s="418">
        <f t="shared" ref="B11:B19" si="13">B10+1</f>
        <v>2</v>
      </c>
      <c r="C11" s="428"/>
      <c r="D11" s="428"/>
      <c r="E11" s="491"/>
      <c r="F11" s="428" t="s">
        <v>186</v>
      </c>
      <c r="G11" s="491" t="s">
        <v>353</v>
      </c>
      <c r="H11" s="282" t="s">
        <v>581</v>
      </c>
      <c r="I11" s="686">
        <f t="shared" si="0"/>
        <v>1</v>
      </c>
      <c r="J11" s="419">
        <f t="shared" si="1"/>
        <v>0</v>
      </c>
      <c r="K11" s="418" t="s">
        <v>47</v>
      </c>
      <c r="L11" s="417">
        <v>6.15</v>
      </c>
      <c r="M11" s="478">
        <v>5</v>
      </c>
      <c r="N11" s="120" t="e">
        <f>IF($L$3=Legenden!$B$5,(VLOOKUP(M11,Leg_1,2,)*TRUE),IF($L$3=Legenden!$E$5,(VLOOKUP(M11,Leg_2,2,)*TRUE),IF($L$3=Legenden!$H$5,(VLOOKUP(M11,Leg_3,2,)*TRUE),IF($L$3=Legenden!$K$5,(VLOOKUP(M11,Leg_4,2,)*TRUE),IF($L$3=Legenden!$B$27,(VLOOKUP(M11,Leg_5,2,)*TRUE),IF($L$3=Legenden!$E$27,(VLOOKUP(M11,Leg_6,2,)*TRUE),IF($L$3=Legenden!$H$27,(VLOOKUP(M11,Leg_7,2,)*TRUE),IF($L$3=Legenden!$K$27,(VLOOKUP(M11,Leg_8,2,)*TRUE),"0"))))))))</f>
        <v>#REF!</v>
      </c>
      <c r="O11" s="274">
        <v>65</v>
      </c>
      <c r="P11" s="958"/>
      <c r="Q11" s="12" t="e">
        <f t="shared" si="3"/>
        <v>#REF!</v>
      </c>
      <c r="R11" s="12" t="e">
        <f>IF(O11&lt;&gt;0,Q11/O11,0)</f>
        <v>#REF!</v>
      </c>
      <c r="S11" s="595" t="e">
        <f t="shared" si="4"/>
        <v>#REF!</v>
      </c>
      <c r="T11" s="612" t="e">
        <f>N11*S11/12</f>
        <v>#REF!</v>
      </c>
      <c r="U11" s="12">
        <f t="shared" si="5"/>
        <v>0</v>
      </c>
      <c r="V11" s="183">
        <f t="shared" si="6"/>
        <v>0</v>
      </c>
      <c r="W11" s="595">
        <f t="shared" si="7"/>
        <v>0</v>
      </c>
      <c r="X11" s="610">
        <f t="shared" si="8"/>
        <v>0</v>
      </c>
      <c r="Y11" s="182" t="e">
        <f>R11+V11</f>
        <v>#REF!</v>
      </c>
      <c r="Z11" s="610" t="e">
        <f>T11+X11</f>
        <v>#REF!</v>
      </c>
      <c r="AA11" s="184" t="str">
        <f t="shared" si="9"/>
        <v>Nein</v>
      </c>
      <c r="AB11" s="12">
        <f t="shared" si="10"/>
        <v>0</v>
      </c>
      <c r="AC11" s="276">
        <f t="shared" si="11"/>
        <v>0</v>
      </c>
      <c r="AD11" s="12">
        <f>IF(AB11&lt;&gt;0,AB11/AC11,0)</f>
        <v>0</v>
      </c>
      <c r="AE11" s="595">
        <f t="shared" si="12"/>
        <v>0</v>
      </c>
      <c r="AF11" s="302"/>
    </row>
    <row r="12" spans="1:32" s="298" customFormat="1">
      <c r="A12" s="334"/>
      <c r="B12" s="418">
        <f t="shared" si="13"/>
        <v>3</v>
      </c>
      <c r="C12" s="428"/>
      <c r="D12" s="428"/>
      <c r="E12" s="491"/>
      <c r="F12" s="428" t="s">
        <v>186</v>
      </c>
      <c r="G12" s="491" t="s">
        <v>353</v>
      </c>
      <c r="H12" s="282" t="s">
        <v>581</v>
      </c>
      <c r="I12" s="686">
        <f t="shared" si="0"/>
        <v>1</v>
      </c>
      <c r="J12" s="419">
        <f t="shared" si="1"/>
        <v>0</v>
      </c>
      <c r="K12" s="418" t="s">
        <v>47</v>
      </c>
      <c r="L12" s="417">
        <v>6.07</v>
      </c>
      <c r="M12" s="478">
        <v>5</v>
      </c>
      <c r="N12" s="120" t="e">
        <f>IF($L$3=Legenden!$B$5,(VLOOKUP(M12,Leg_1,2,)*TRUE),IF($L$3=Legenden!$E$5,(VLOOKUP(M12,Leg_2,2,)*TRUE),IF($L$3=Legenden!$H$5,(VLOOKUP(M12,Leg_3,2,)*TRUE),IF($L$3=Legenden!$K$5,(VLOOKUP(M12,Leg_4,2,)*TRUE),IF($L$3=Legenden!$B$27,(VLOOKUP(M12,Leg_5,2,)*TRUE),IF($L$3=Legenden!$E$27,(VLOOKUP(M12,Leg_6,2,)*TRUE),IF($L$3=Legenden!$H$27,(VLOOKUP(M12,Leg_7,2,)*TRUE),IF($L$3=Legenden!$K$27,(VLOOKUP(M12,Leg_8,2,)*TRUE),"0"))))))))</f>
        <v>#REF!</v>
      </c>
      <c r="O12" s="274">
        <v>65</v>
      </c>
      <c r="P12" s="844">
        <f t="shared" ref="P12:P19" si="14">IF(VLOOKUP(H12,Gr_KG,TRUE)=H12,VLOOKUP(H12,Gr_KG,2),0)</f>
        <v>0</v>
      </c>
      <c r="Q12" s="12" t="e">
        <f t="shared" si="3"/>
        <v>#REF!</v>
      </c>
      <c r="R12" s="12" t="e">
        <f>IF(O12&lt;&gt;0,Q12/O12,0)</f>
        <v>#REF!</v>
      </c>
      <c r="S12" s="595" t="e">
        <f t="shared" si="4"/>
        <v>#REF!</v>
      </c>
      <c r="T12" s="612" t="e">
        <f>N12*S12/12</f>
        <v>#REF!</v>
      </c>
      <c r="U12" s="12">
        <f t="shared" si="5"/>
        <v>0</v>
      </c>
      <c r="V12" s="183">
        <f t="shared" si="6"/>
        <v>0</v>
      </c>
      <c r="W12" s="595">
        <f t="shared" si="7"/>
        <v>0</v>
      </c>
      <c r="X12" s="610">
        <f t="shared" si="8"/>
        <v>0</v>
      </c>
      <c r="Y12" s="182" t="e">
        <f>R12+V12</f>
        <v>#REF!</v>
      </c>
      <c r="Z12" s="610" t="e">
        <f>T12+X12</f>
        <v>#REF!</v>
      </c>
      <c r="AA12" s="184" t="str">
        <f t="shared" si="9"/>
        <v>Nein</v>
      </c>
      <c r="AB12" s="12">
        <f t="shared" si="10"/>
        <v>0</v>
      </c>
      <c r="AC12" s="276">
        <f t="shared" si="11"/>
        <v>0</v>
      </c>
      <c r="AD12" s="12">
        <f>IF(AB12&lt;&gt;0,AB12/AC12,0)</f>
        <v>0</v>
      </c>
      <c r="AE12" s="595">
        <f t="shared" si="12"/>
        <v>0</v>
      </c>
      <c r="AF12" s="302"/>
    </row>
    <row r="13" spans="1:32" s="298" customFormat="1">
      <c r="A13" s="334"/>
      <c r="B13" s="418">
        <f t="shared" si="13"/>
        <v>4</v>
      </c>
      <c r="C13" s="428"/>
      <c r="D13" s="428"/>
      <c r="E13" s="491"/>
      <c r="F13" s="428" t="s">
        <v>361</v>
      </c>
      <c r="G13" s="491" t="s">
        <v>353</v>
      </c>
      <c r="H13" s="282" t="s">
        <v>582</v>
      </c>
      <c r="I13" s="686">
        <f t="shared" si="0"/>
        <v>1</v>
      </c>
      <c r="J13" s="419">
        <f t="shared" si="1"/>
        <v>0</v>
      </c>
      <c r="K13" s="418" t="s">
        <v>47</v>
      </c>
      <c r="L13" s="417">
        <v>10.9</v>
      </c>
      <c r="M13" s="478">
        <v>5</v>
      </c>
      <c r="N13" s="120" t="e">
        <f>IF($L$3=Legenden!$B$5,(VLOOKUP(M13,Leg_1,2,)*TRUE),IF($L$3=Legenden!$E$5,(VLOOKUP(M13,Leg_2,2,)*TRUE),IF($L$3=Legenden!$H$5,(VLOOKUP(M13,Leg_3,2,)*TRUE),IF($L$3=Legenden!$K$5,(VLOOKUP(M13,Leg_4,2,)*TRUE),IF($L$3=Legenden!$B$27,(VLOOKUP(M13,Leg_5,2,)*TRUE),IF($L$3=Legenden!$E$27,(VLOOKUP(M13,Leg_6,2,)*TRUE),IF($L$3=Legenden!$H$27,(VLOOKUP(M13,Leg_7,2,)*TRUE),IF($L$3=Legenden!$K$27,(VLOOKUP(M13,Leg_8,2,)*TRUE),"0"))))))))</f>
        <v>#REF!</v>
      </c>
      <c r="O13" s="274">
        <v>65</v>
      </c>
      <c r="P13" s="844">
        <f t="shared" si="14"/>
        <v>0</v>
      </c>
      <c r="Q13" s="12" t="e">
        <f t="shared" si="3"/>
        <v>#REF!</v>
      </c>
      <c r="R13" s="12" t="e">
        <f t="shared" ref="R13:R19" si="15">IF(O13&lt;&gt;0,Q13/O13,0)</f>
        <v>#REF!</v>
      </c>
      <c r="S13" s="595" t="e">
        <f t="shared" si="4"/>
        <v>#REF!</v>
      </c>
      <c r="T13" s="612" t="e">
        <f t="shared" ref="T13:T19" si="16">N13*S13/12</f>
        <v>#REF!</v>
      </c>
      <c r="U13" s="12">
        <f t="shared" si="5"/>
        <v>0</v>
      </c>
      <c r="V13" s="183">
        <f t="shared" si="6"/>
        <v>0</v>
      </c>
      <c r="W13" s="595">
        <f t="shared" si="7"/>
        <v>0</v>
      </c>
      <c r="X13" s="610">
        <f t="shared" si="8"/>
        <v>0</v>
      </c>
      <c r="Y13" s="182" t="e">
        <f t="shared" ref="Y13:Y19" si="17">R13+V13</f>
        <v>#REF!</v>
      </c>
      <c r="Z13" s="610" t="e">
        <f t="shared" ref="Z13:Z19" si="18">T13+X13</f>
        <v>#REF!</v>
      </c>
      <c r="AA13" s="184" t="str">
        <f t="shared" si="9"/>
        <v>Nein</v>
      </c>
      <c r="AB13" s="12">
        <f t="shared" si="10"/>
        <v>0</v>
      </c>
      <c r="AC13" s="276">
        <f t="shared" si="11"/>
        <v>0</v>
      </c>
      <c r="AD13" s="12">
        <f t="shared" ref="AD13:AD19" si="19">IF(AB13&lt;&gt;0,AB13/AC13,0)</f>
        <v>0</v>
      </c>
      <c r="AE13" s="595">
        <f t="shared" si="12"/>
        <v>0</v>
      </c>
      <c r="AF13" s="302"/>
    </row>
    <row r="14" spans="1:32" s="298" customFormat="1">
      <c r="A14" s="334"/>
      <c r="B14" s="418">
        <f t="shared" si="13"/>
        <v>5</v>
      </c>
      <c r="C14" s="428"/>
      <c r="D14" s="428"/>
      <c r="E14" s="491"/>
      <c r="F14" s="428" t="s">
        <v>184</v>
      </c>
      <c r="G14" s="491" t="s">
        <v>353</v>
      </c>
      <c r="H14" s="282" t="s">
        <v>543</v>
      </c>
      <c r="I14" s="686">
        <f t="shared" si="0"/>
        <v>1</v>
      </c>
      <c r="J14" s="419">
        <f t="shared" si="1"/>
        <v>0</v>
      </c>
      <c r="K14" s="418" t="s">
        <v>47</v>
      </c>
      <c r="L14" s="417">
        <v>6.12</v>
      </c>
      <c r="M14" s="478">
        <v>5</v>
      </c>
      <c r="N14" s="120" t="e">
        <f>IF($L$3=Legenden!$B$5,(VLOOKUP(M14,Leg_1,2,)*TRUE),IF($L$3=Legenden!$E$5,(VLOOKUP(M14,Leg_2,2,)*TRUE),IF($L$3=Legenden!$H$5,(VLOOKUP(M14,Leg_3,2,)*TRUE),IF($L$3=Legenden!$K$5,(VLOOKUP(M14,Leg_4,2,)*TRUE),IF($L$3=Legenden!$B$27,(VLOOKUP(M14,Leg_5,2,)*TRUE),IF($L$3=Legenden!$E$27,(VLOOKUP(M14,Leg_6,2,)*TRUE),IF($L$3=Legenden!$H$27,(VLOOKUP(M14,Leg_7,2,)*TRUE),IF($L$3=Legenden!$K$27,(VLOOKUP(M14,Leg_8,2,)*TRUE),"0"))))))))</f>
        <v>#REF!</v>
      </c>
      <c r="O14" s="274">
        <v>140</v>
      </c>
      <c r="P14" s="844">
        <f t="shared" si="14"/>
        <v>0</v>
      </c>
      <c r="Q14" s="12" t="e">
        <f t="shared" si="3"/>
        <v>#REF!</v>
      </c>
      <c r="R14" s="12" t="e">
        <f t="shared" si="15"/>
        <v>#REF!</v>
      </c>
      <c r="S14" s="595" t="e">
        <f t="shared" si="4"/>
        <v>#REF!</v>
      </c>
      <c r="T14" s="612" t="e">
        <f t="shared" si="16"/>
        <v>#REF!</v>
      </c>
      <c r="U14" s="12">
        <f t="shared" si="5"/>
        <v>0</v>
      </c>
      <c r="V14" s="183">
        <f t="shared" si="6"/>
        <v>0</v>
      </c>
      <c r="W14" s="595">
        <f t="shared" si="7"/>
        <v>0</v>
      </c>
      <c r="X14" s="610">
        <f t="shared" si="8"/>
        <v>0</v>
      </c>
      <c r="Y14" s="182" t="e">
        <f t="shared" si="17"/>
        <v>#REF!</v>
      </c>
      <c r="Z14" s="610" t="e">
        <f t="shared" si="18"/>
        <v>#REF!</v>
      </c>
      <c r="AA14" s="184" t="str">
        <f t="shared" si="9"/>
        <v>Nein</v>
      </c>
      <c r="AB14" s="12">
        <f t="shared" si="10"/>
        <v>0</v>
      </c>
      <c r="AC14" s="276">
        <f t="shared" si="11"/>
        <v>0</v>
      </c>
      <c r="AD14" s="12">
        <f t="shared" si="19"/>
        <v>0</v>
      </c>
      <c r="AE14" s="595">
        <f t="shared" si="12"/>
        <v>0</v>
      </c>
      <c r="AF14" s="302"/>
    </row>
    <row r="15" spans="1:32" s="298" customFormat="1">
      <c r="A15" s="334"/>
      <c r="B15" s="418">
        <f t="shared" si="13"/>
        <v>6</v>
      </c>
      <c r="C15" s="428"/>
      <c r="D15" s="428"/>
      <c r="E15" s="491"/>
      <c r="F15" s="428" t="s">
        <v>409</v>
      </c>
      <c r="G15" s="491" t="s">
        <v>353</v>
      </c>
      <c r="H15" s="282" t="s">
        <v>574</v>
      </c>
      <c r="I15" s="686">
        <f t="shared" si="0"/>
        <v>2</v>
      </c>
      <c r="J15" s="419">
        <f t="shared" si="1"/>
        <v>0</v>
      </c>
      <c r="K15" s="418" t="s">
        <v>47</v>
      </c>
      <c r="L15" s="417">
        <v>14.61</v>
      </c>
      <c r="M15" s="478">
        <v>5</v>
      </c>
      <c r="N15" s="120" t="e">
        <f>IF($L$3=Legenden!$B$5,(VLOOKUP(M15,Leg_1,2,)*TRUE),IF($L$3=Legenden!$E$5,(VLOOKUP(M15,Leg_2,2,)*TRUE),IF($L$3=Legenden!$H$5,(VLOOKUP(M15,Leg_3,2,)*TRUE),IF($L$3=Legenden!$K$5,(VLOOKUP(M15,Leg_4,2,)*TRUE),IF($L$3=Legenden!$B$27,(VLOOKUP(M15,Leg_5,2,)*TRUE),IF($L$3=Legenden!$E$27,(VLOOKUP(M15,Leg_6,2,)*TRUE),IF($L$3=Legenden!$H$27,(VLOOKUP(M15,Leg_7,2,)*TRUE),IF($L$3=Legenden!$K$27,(VLOOKUP(M15,Leg_8,2,)*TRUE),"0"))))))))</f>
        <v>#REF!</v>
      </c>
      <c r="O15" s="274">
        <v>180</v>
      </c>
      <c r="P15" s="844">
        <f t="shared" si="14"/>
        <v>0</v>
      </c>
      <c r="Q15" s="12" t="e">
        <f t="shared" si="3"/>
        <v>#REF!</v>
      </c>
      <c r="R15" s="12" t="e">
        <f t="shared" si="15"/>
        <v>#REF!</v>
      </c>
      <c r="S15" s="595" t="e">
        <f t="shared" si="4"/>
        <v>#REF!</v>
      </c>
      <c r="T15" s="612" t="e">
        <f t="shared" si="16"/>
        <v>#REF!</v>
      </c>
      <c r="U15" s="12">
        <f t="shared" si="5"/>
        <v>0</v>
      </c>
      <c r="V15" s="183">
        <f t="shared" si="6"/>
        <v>0</v>
      </c>
      <c r="W15" s="595">
        <f t="shared" si="7"/>
        <v>0</v>
      </c>
      <c r="X15" s="610">
        <f t="shared" si="8"/>
        <v>0</v>
      </c>
      <c r="Y15" s="182" t="e">
        <f t="shared" si="17"/>
        <v>#REF!</v>
      </c>
      <c r="Z15" s="610" t="e">
        <f t="shared" si="18"/>
        <v>#REF!</v>
      </c>
      <c r="AA15" s="184" t="str">
        <f t="shared" si="9"/>
        <v>Nein</v>
      </c>
      <c r="AB15" s="12">
        <f t="shared" si="10"/>
        <v>0</v>
      </c>
      <c r="AC15" s="276">
        <f t="shared" si="11"/>
        <v>0</v>
      </c>
      <c r="AD15" s="12">
        <f t="shared" si="19"/>
        <v>0</v>
      </c>
      <c r="AE15" s="595">
        <f t="shared" si="12"/>
        <v>0</v>
      </c>
      <c r="AF15" s="302"/>
    </row>
    <row r="16" spans="1:32" s="298" customFormat="1">
      <c r="A16" s="334"/>
      <c r="B16" s="418">
        <f t="shared" si="13"/>
        <v>7</v>
      </c>
      <c r="C16" s="428"/>
      <c r="D16" s="428"/>
      <c r="E16" s="491"/>
      <c r="F16" s="428" t="s">
        <v>197</v>
      </c>
      <c r="G16" s="491" t="s">
        <v>402</v>
      </c>
      <c r="H16" s="282" t="s">
        <v>571</v>
      </c>
      <c r="I16" s="686">
        <f t="shared" si="0"/>
        <v>2</v>
      </c>
      <c r="J16" s="419">
        <f t="shared" si="1"/>
        <v>0</v>
      </c>
      <c r="K16" s="418" t="s">
        <v>47</v>
      </c>
      <c r="L16" s="417">
        <v>69.63</v>
      </c>
      <c r="M16" s="478">
        <v>5</v>
      </c>
      <c r="N16" s="120" t="e">
        <f>IF($L$3=Legenden!$B$5,(VLOOKUP(M16,Leg_1,2,)*TRUE),IF($L$3=Legenden!$E$5,(VLOOKUP(M16,Leg_2,2,)*TRUE),IF($L$3=Legenden!$H$5,(VLOOKUP(M16,Leg_3,2,)*TRUE),IF($L$3=Legenden!$K$5,(VLOOKUP(M16,Leg_4,2,)*TRUE),IF($L$3=Legenden!$B$27,(VLOOKUP(M16,Leg_5,2,)*TRUE),IF($L$3=Legenden!$E$27,(VLOOKUP(M16,Leg_6,2,)*TRUE),IF($L$3=Legenden!$H$27,(VLOOKUP(M16,Leg_7,2,)*TRUE),IF($L$3=Legenden!$K$27,(VLOOKUP(M16,Leg_8,2,)*TRUE),"0"))))))))</f>
        <v>#REF!</v>
      </c>
      <c r="O16" s="274">
        <v>160</v>
      </c>
      <c r="P16" s="844">
        <f t="shared" si="14"/>
        <v>0</v>
      </c>
      <c r="Q16" s="12" t="e">
        <f t="shared" si="3"/>
        <v>#REF!</v>
      </c>
      <c r="R16" s="12" t="e">
        <f t="shared" si="15"/>
        <v>#REF!</v>
      </c>
      <c r="S16" s="595" t="e">
        <f t="shared" si="4"/>
        <v>#REF!</v>
      </c>
      <c r="T16" s="612" t="e">
        <f t="shared" si="16"/>
        <v>#REF!</v>
      </c>
      <c r="U16" s="12">
        <f t="shared" si="5"/>
        <v>0</v>
      </c>
      <c r="V16" s="183">
        <f t="shared" si="6"/>
        <v>0</v>
      </c>
      <c r="W16" s="595">
        <f t="shared" si="7"/>
        <v>0</v>
      </c>
      <c r="X16" s="610">
        <f t="shared" si="8"/>
        <v>0</v>
      </c>
      <c r="Y16" s="182" t="e">
        <f t="shared" si="17"/>
        <v>#REF!</v>
      </c>
      <c r="Z16" s="610" t="e">
        <f t="shared" si="18"/>
        <v>#REF!</v>
      </c>
      <c r="AA16" s="184" t="str">
        <f t="shared" si="9"/>
        <v>Nein</v>
      </c>
      <c r="AB16" s="12">
        <f t="shared" si="10"/>
        <v>0</v>
      </c>
      <c r="AC16" s="276">
        <f t="shared" si="11"/>
        <v>0</v>
      </c>
      <c r="AD16" s="12">
        <f t="shared" si="19"/>
        <v>0</v>
      </c>
      <c r="AE16" s="595">
        <f t="shared" si="12"/>
        <v>0</v>
      </c>
      <c r="AF16" s="302"/>
    </row>
    <row r="17" spans="1:32" s="298" customFormat="1">
      <c r="A17" s="334"/>
      <c r="B17" s="418">
        <f t="shared" si="13"/>
        <v>8</v>
      </c>
      <c r="C17" s="428"/>
      <c r="D17" s="428"/>
      <c r="E17" s="491"/>
      <c r="F17" s="428" t="s">
        <v>188</v>
      </c>
      <c r="G17" s="491" t="s">
        <v>402</v>
      </c>
      <c r="H17" s="282" t="s">
        <v>226</v>
      </c>
      <c r="I17" s="686">
        <f t="shared" si="0"/>
        <v>4</v>
      </c>
      <c r="J17" s="419">
        <f t="shared" si="1"/>
        <v>0</v>
      </c>
      <c r="K17" s="418" t="s">
        <v>47</v>
      </c>
      <c r="L17" s="417">
        <v>5.2</v>
      </c>
      <c r="M17" s="478">
        <v>5</v>
      </c>
      <c r="N17" s="120" t="e">
        <f>IF($L$3=Legenden!$B$5,(VLOOKUP(M17,Leg_1,2,)*TRUE),IF($L$3=Legenden!$E$5,(VLOOKUP(M17,Leg_2,2,)*TRUE),IF($L$3=Legenden!$H$5,(VLOOKUP(M17,Leg_3,2,)*TRUE),IF($L$3=Legenden!$K$5,(VLOOKUP(M17,Leg_4,2,)*TRUE),IF($L$3=Legenden!$B$27,(VLOOKUP(M17,Leg_5,2,)*TRUE),IF($L$3=Legenden!$E$27,(VLOOKUP(M17,Leg_6,2,)*TRUE),IF($L$3=Legenden!$H$27,(VLOOKUP(M17,Leg_7,2,)*TRUE),IF($L$3=Legenden!$K$27,(VLOOKUP(M17,Leg_8,2,)*TRUE),"0"))))))))</f>
        <v>#REF!</v>
      </c>
      <c r="O17" s="274">
        <f t="shared" si="2"/>
        <v>0</v>
      </c>
      <c r="P17" s="844">
        <f t="shared" si="14"/>
        <v>0</v>
      </c>
      <c r="Q17" s="12">
        <f t="shared" si="3"/>
        <v>0</v>
      </c>
      <c r="R17" s="12">
        <f t="shared" si="15"/>
        <v>0</v>
      </c>
      <c r="S17" s="595">
        <f t="shared" si="4"/>
        <v>0</v>
      </c>
      <c r="T17" s="612" t="e">
        <f t="shared" si="16"/>
        <v>#REF!</v>
      </c>
      <c r="U17" s="12">
        <f t="shared" si="5"/>
        <v>0</v>
      </c>
      <c r="V17" s="183">
        <f t="shared" si="6"/>
        <v>0</v>
      </c>
      <c r="W17" s="595">
        <f t="shared" si="7"/>
        <v>0</v>
      </c>
      <c r="X17" s="610">
        <f t="shared" si="8"/>
        <v>0</v>
      </c>
      <c r="Y17" s="182">
        <f t="shared" si="17"/>
        <v>0</v>
      </c>
      <c r="Z17" s="610" t="e">
        <f t="shared" si="18"/>
        <v>#REF!</v>
      </c>
      <c r="AA17" s="184" t="str">
        <f t="shared" si="9"/>
        <v>Nein</v>
      </c>
      <c r="AB17" s="12">
        <f t="shared" si="10"/>
        <v>0</v>
      </c>
      <c r="AC17" s="276">
        <f t="shared" si="11"/>
        <v>0</v>
      </c>
      <c r="AD17" s="12">
        <f t="shared" si="19"/>
        <v>0</v>
      </c>
      <c r="AE17" s="595">
        <f t="shared" si="12"/>
        <v>0</v>
      </c>
      <c r="AF17" s="302"/>
    </row>
    <row r="18" spans="1:32" s="298" customFormat="1">
      <c r="A18" s="334"/>
      <c r="B18" s="418">
        <f t="shared" si="13"/>
        <v>9</v>
      </c>
      <c r="C18" s="428"/>
      <c r="D18" s="428"/>
      <c r="E18" s="491"/>
      <c r="F18" s="428" t="s">
        <v>187</v>
      </c>
      <c r="G18" s="491" t="s">
        <v>402</v>
      </c>
      <c r="H18" s="282" t="s">
        <v>370</v>
      </c>
      <c r="I18" s="686">
        <f t="shared" si="0"/>
        <v>2</v>
      </c>
      <c r="J18" s="419">
        <f t="shared" si="1"/>
        <v>0</v>
      </c>
      <c r="K18" s="418" t="s">
        <v>47</v>
      </c>
      <c r="L18" s="417">
        <v>19.02</v>
      </c>
      <c r="M18" s="478">
        <v>5</v>
      </c>
      <c r="N18" s="120" t="e">
        <f>IF($L$3=Legenden!$B$5,(VLOOKUP(M18,Leg_1,2,)*TRUE),IF($L$3=Legenden!$E$5,(VLOOKUP(M18,Leg_2,2,)*TRUE),IF($L$3=Legenden!$H$5,(VLOOKUP(M18,Leg_3,2,)*TRUE),IF($L$3=Legenden!$K$5,(VLOOKUP(M18,Leg_4,2,)*TRUE),IF($L$3=Legenden!$B$27,(VLOOKUP(M18,Leg_5,2,)*TRUE),IF($L$3=Legenden!$E$27,(VLOOKUP(M18,Leg_6,2,)*TRUE),IF($L$3=Legenden!$H$27,(VLOOKUP(M18,Leg_7,2,)*TRUE),IF($L$3=Legenden!$K$27,(VLOOKUP(M18,Leg_8,2,)*TRUE),"0"))))))))</f>
        <v>#REF!</v>
      </c>
      <c r="O18" s="274">
        <v>160</v>
      </c>
      <c r="P18" s="844">
        <f t="shared" si="14"/>
        <v>0</v>
      </c>
      <c r="Q18" s="12" t="e">
        <f t="shared" si="3"/>
        <v>#REF!</v>
      </c>
      <c r="R18" s="12" t="e">
        <f t="shared" si="15"/>
        <v>#REF!</v>
      </c>
      <c r="S18" s="595" t="e">
        <f t="shared" si="4"/>
        <v>#REF!</v>
      </c>
      <c r="T18" s="612" t="e">
        <f t="shared" si="16"/>
        <v>#REF!</v>
      </c>
      <c r="U18" s="12">
        <f t="shared" si="5"/>
        <v>0</v>
      </c>
      <c r="V18" s="183">
        <f t="shared" si="6"/>
        <v>0</v>
      </c>
      <c r="W18" s="595">
        <f t="shared" si="7"/>
        <v>0</v>
      </c>
      <c r="X18" s="610">
        <f t="shared" si="8"/>
        <v>0</v>
      </c>
      <c r="Y18" s="182" t="e">
        <f t="shared" si="17"/>
        <v>#REF!</v>
      </c>
      <c r="Z18" s="610" t="e">
        <f t="shared" si="18"/>
        <v>#REF!</v>
      </c>
      <c r="AA18" s="184" t="str">
        <f t="shared" si="9"/>
        <v>Nein</v>
      </c>
      <c r="AB18" s="12">
        <f t="shared" si="10"/>
        <v>0</v>
      </c>
      <c r="AC18" s="276">
        <f t="shared" si="11"/>
        <v>0</v>
      </c>
      <c r="AD18" s="12">
        <f t="shared" si="19"/>
        <v>0</v>
      </c>
      <c r="AE18" s="595">
        <f t="shared" si="12"/>
        <v>0</v>
      </c>
      <c r="AF18" s="302"/>
    </row>
    <row r="19" spans="1:32" s="298" customFormat="1">
      <c r="A19" s="334"/>
      <c r="B19" s="418">
        <f t="shared" si="13"/>
        <v>10</v>
      </c>
      <c r="C19" s="428"/>
      <c r="D19" s="428"/>
      <c r="E19" s="491"/>
      <c r="F19" s="428" t="s">
        <v>197</v>
      </c>
      <c r="G19" s="491" t="s">
        <v>402</v>
      </c>
      <c r="H19" s="282" t="s">
        <v>571</v>
      </c>
      <c r="I19" s="686">
        <f t="shared" si="0"/>
        <v>2</v>
      </c>
      <c r="J19" s="419">
        <f t="shared" si="1"/>
        <v>0</v>
      </c>
      <c r="K19" s="418" t="s">
        <v>47</v>
      </c>
      <c r="L19" s="417">
        <v>31.69</v>
      </c>
      <c r="M19" s="478">
        <v>5</v>
      </c>
      <c r="N19" s="120" t="e">
        <f>IF($L$3=Legenden!$B$5,(VLOOKUP(M19,Leg_1,2,)*TRUE),IF($L$3=Legenden!$E$5,(VLOOKUP(M19,Leg_2,2,)*TRUE),IF($L$3=Legenden!$H$5,(VLOOKUP(M19,Leg_3,2,)*TRUE),IF($L$3=Legenden!$K$5,(VLOOKUP(M19,Leg_4,2,)*TRUE),IF($L$3=Legenden!$B$27,(VLOOKUP(M19,Leg_5,2,)*TRUE),IF($L$3=Legenden!$E$27,(VLOOKUP(M19,Leg_6,2,)*TRUE),IF($L$3=Legenden!$H$27,(VLOOKUP(M19,Leg_7,2,)*TRUE),IF($L$3=Legenden!$K$27,(VLOOKUP(M19,Leg_8,2,)*TRUE),"0"))))))))</f>
        <v>#REF!</v>
      </c>
      <c r="O19" s="274">
        <v>160</v>
      </c>
      <c r="P19" s="844">
        <f t="shared" si="14"/>
        <v>0</v>
      </c>
      <c r="Q19" s="12" t="e">
        <f t="shared" si="3"/>
        <v>#REF!</v>
      </c>
      <c r="R19" s="12" t="e">
        <f t="shared" si="15"/>
        <v>#REF!</v>
      </c>
      <c r="S19" s="595" t="e">
        <f t="shared" si="4"/>
        <v>#REF!</v>
      </c>
      <c r="T19" s="612" t="e">
        <f t="shared" si="16"/>
        <v>#REF!</v>
      </c>
      <c r="U19" s="12">
        <f t="shared" si="5"/>
        <v>0</v>
      </c>
      <c r="V19" s="183">
        <f t="shared" si="6"/>
        <v>0</v>
      </c>
      <c r="W19" s="595">
        <f t="shared" si="7"/>
        <v>0</v>
      </c>
      <c r="X19" s="610">
        <f t="shared" si="8"/>
        <v>0</v>
      </c>
      <c r="Y19" s="182" t="e">
        <f t="shared" si="17"/>
        <v>#REF!</v>
      </c>
      <c r="Z19" s="610" t="e">
        <f t="shared" si="18"/>
        <v>#REF!</v>
      </c>
      <c r="AA19" s="184" t="str">
        <f t="shared" si="9"/>
        <v>Nein</v>
      </c>
      <c r="AB19" s="12">
        <f t="shared" si="10"/>
        <v>0</v>
      </c>
      <c r="AC19" s="276">
        <f t="shared" si="11"/>
        <v>0</v>
      </c>
      <c r="AD19" s="12">
        <f t="shared" si="19"/>
        <v>0</v>
      </c>
      <c r="AE19" s="595">
        <f t="shared" si="12"/>
        <v>0</v>
      </c>
      <c r="AF19" s="302"/>
    </row>
    <row r="20" spans="1:32" s="298" customFormat="1" ht="13.5" customHeight="1">
      <c r="A20" s="334"/>
      <c r="B20" s="466"/>
      <c r="C20" s="753"/>
      <c r="D20" s="753"/>
      <c r="E20" s="753"/>
      <c r="F20" s="753"/>
      <c r="G20" s="334"/>
      <c r="H20" s="378"/>
      <c r="I20" s="405"/>
      <c r="J20" s="405"/>
      <c r="K20" s="333"/>
      <c r="L20" s="387"/>
      <c r="M20" s="387"/>
      <c r="N20" s="387"/>
      <c r="O20" s="387"/>
      <c r="P20" s="859"/>
      <c r="Q20" s="387"/>
      <c r="R20" s="337"/>
      <c r="S20" s="617"/>
      <c r="T20" s="617"/>
      <c r="U20" s="617"/>
      <c r="V20" s="337"/>
      <c r="W20" s="337"/>
      <c r="X20" s="617"/>
      <c r="Y20" s="337"/>
      <c r="Z20" s="602"/>
      <c r="AA20" s="337"/>
      <c r="AB20" s="337"/>
      <c r="AC20" s="333"/>
      <c r="AD20" s="333"/>
      <c r="AE20" s="617"/>
      <c r="AF20" s="302"/>
    </row>
    <row r="21" spans="1:32" s="298" customFormat="1" ht="13.5" customHeight="1" thickBot="1">
      <c r="A21" s="334"/>
      <c r="B21" s="466"/>
      <c r="C21" s="753"/>
      <c r="D21" s="753"/>
      <c r="E21" s="753"/>
      <c r="F21" s="753"/>
      <c r="G21" s="334"/>
      <c r="H21" s="333"/>
      <c r="I21" s="405"/>
      <c r="J21" s="405"/>
      <c r="K21" s="378"/>
      <c r="L21" s="402">
        <f>SUM(L10:L19)</f>
        <v>188.99999999999997</v>
      </c>
      <c r="M21" s="387"/>
      <c r="N21" s="387"/>
      <c r="O21" s="387"/>
      <c r="P21" s="859"/>
      <c r="Q21" s="402" t="e">
        <f>SUM(Q10:Q19)</f>
        <v>#REF!</v>
      </c>
      <c r="R21" s="402" t="e">
        <f>SUM(R10:R19)</f>
        <v>#REF!</v>
      </c>
      <c r="S21" s="617"/>
      <c r="T21" s="402" t="e">
        <f t="shared" ref="T21:Z21" si="20">SUM(T10:T19)</f>
        <v>#REF!</v>
      </c>
      <c r="U21" s="402">
        <f t="shared" si="20"/>
        <v>0</v>
      </c>
      <c r="V21" s="402">
        <f t="shared" si="20"/>
        <v>0</v>
      </c>
      <c r="W21" s="603">
        <f t="shared" si="20"/>
        <v>0</v>
      </c>
      <c r="X21" s="603">
        <f t="shared" si="20"/>
        <v>0</v>
      </c>
      <c r="Y21" s="402" t="e">
        <f t="shared" si="20"/>
        <v>#REF!</v>
      </c>
      <c r="Z21" s="603" t="e">
        <f t="shared" si="20"/>
        <v>#REF!</v>
      </c>
      <c r="AA21" s="337"/>
      <c r="AB21" s="402">
        <f>SUM(AB10:AB19)</f>
        <v>0</v>
      </c>
      <c r="AC21" s="333"/>
      <c r="AD21" s="402">
        <f>SUM(AD10:AD19)</f>
        <v>0</v>
      </c>
      <c r="AE21" s="603">
        <f>SUM(AE10:AE19)</f>
        <v>0</v>
      </c>
      <c r="AF21" s="302"/>
    </row>
    <row r="22" spans="1:32" s="298" customFormat="1" ht="11" thickBot="1">
      <c r="A22" s="334"/>
      <c r="B22" s="466"/>
      <c r="C22" s="753"/>
      <c r="D22" s="753"/>
      <c r="E22" s="753"/>
      <c r="F22" s="753"/>
      <c r="G22" s="334"/>
      <c r="H22" s="400" t="s">
        <v>88</v>
      </c>
      <c r="I22" s="337"/>
      <c r="J22" s="337"/>
      <c r="K22" s="401">
        <f>COUNTIF(K10:K19,"K")</f>
        <v>10</v>
      </c>
      <c r="L22" s="399">
        <f>SUMIF($K$10:$K$19,"K",L10:L19)</f>
        <v>188.99999999999997</v>
      </c>
      <c r="M22" s="334"/>
      <c r="N22" s="398"/>
      <c r="O22" s="334"/>
      <c r="P22" s="845"/>
      <c r="Q22" s="334"/>
      <c r="R22" s="334"/>
      <c r="S22" s="599"/>
      <c r="T22" s="334"/>
      <c r="U22" s="334"/>
      <c r="V22" s="334"/>
      <c r="W22" s="334"/>
      <c r="X22" s="599"/>
      <c r="Y22" s="334"/>
      <c r="Z22" s="599"/>
      <c r="AA22" s="337"/>
      <c r="AB22" s="334"/>
      <c r="AC22" s="334"/>
      <c r="AD22" s="334"/>
      <c r="AE22" s="599"/>
      <c r="AF22" s="302"/>
    </row>
    <row r="23" spans="1:32" s="298" customFormat="1" ht="11" thickBot="1">
      <c r="A23" s="334"/>
      <c r="B23" s="466"/>
      <c r="C23" s="753"/>
      <c r="D23" s="753"/>
      <c r="E23" s="753"/>
      <c r="F23" s="753"/>
      <c r="G23" s="334"/>
      <c r="H23" s="396" t="s">
        <v>89</v>
      </c>
      <c r="I23" s="337"/>
      <c r="J23" s="337"/>
      <c r="K23" s="397">
        <f>COUNTIF(K10:K19,"E")</f>
        <v>0</v>
      </c>
      <c r="L23" s="395">
        <f>SUMIF($K$10:$K$19,"E",L10:L19)</f>
        <v>0</v>
      </c>
      <c r="M23" s="392"/>
      <c r="O23" s="329"/>
      <c r="P23" s="846"/>
      <c r="Q23" s="395">
        <f>SUMIF($K$10:$K$19,"E",Q10:Q19)</f>
        <v>0</v>
      </c>
      <c r="R23" s="395">
        <f>SUMIF($K$10:$K$19,"E",R10:R19)</f>
        <v>0</v>
      </c>
      <c r="S23" s="616"/>
      <c r="T23" s="395">
        <f t="shared" ref="T23:Z23" si="21">SUMIF($K$10:$K$19,"E",T10:T19)</f>
        <v>0</v>
      </c>
      <c r="U23" s="395">
        <f t="shared" si="21"/>
        <v>0</v>
      </c>
      <c r="V23" s="395">
        <f t="shared" si="21"/>
        <v>0</v>
      </c>
      <c r="W23" s="608">
        <f t="shared" si="21"/>
        <v>0</v>
      </c>
      <c r="X23" s="608">
        <f t="shared" si="21"/>
        <v>0</v>
      </c>
      <c r="Y23" s="395">
        <f t="shared" si="21"/>
        <v>0</v>
      </c>
      <c r="Z23" s="608">
        <f t="shared" si="21"/>
        <v>0</v>
      </c>
      <c r="AA23" s="337"/>
      <c r="AB23" s="337"/>
      <c r="AC23" s="337"/>
      <c r="AD23" s="337"/>
      <c r="AE23" s="617"/>
      <c r="AF23" s="302"/>
    </row>
    <row r="24" spans="1:32" s="298" customFormat="1" ht="11" thickBot="1">
      <c r="A24" s="334"/>
      <c r="B24" s="466"/>
      <c r="C24" s="753"/>
      <c r="D24" s="753"/>
      <c r="E24" s="753"/>
      <c r="F24" s="753"/>
      <c r="G24" s="378" t="s">
        <v>90</v>
      </c>
      <c r="H24" s="393" t="s">
        <v>91</v>
      </c>
      <c r="I24" s="337"/>
      <c r="J24" s="337"/>
      <c r="K24" s="394">
        <f>COUNTIF(K10:K19,"F")</f>
        <v>0</v>
      </c>
      <c r="L24" s="438">
        <f>SUMIF($K$10:$K$19,"F",L10:L19)</f>
        <v>0</v>
      </c>
      <c r="M24" s="392"/>
      <c r="N24" s="389"/>
      <c r="O24" s="378"/>
      <c r="P24" s="846"/>
      <c r="Q24" s="438">
        <f>SUMIF($K$10:$K$19,"F",Q10:Q19)</f>
        <v>0</v>
      </c>
      <c r="R24" s="438">
        <f>SUMIF($K$10:$K$19,"F",R10:R19)</f>
        <v>0</v>
      </c>
      <c r="S24" s="617"/>
      <c r="T24" s="438">
        <f t="shared" ref="T24:Z24" si="22">SUMIF($K$10:$K$19,"F",T10:T19)</f>
        <v>0</v>
      </c>
      <c r="U24" s="438">
        <f t="shared" si="22"/>
        <v>0</v>
      </c>
      <c r="V24" s="438">
        <f t="shared" si="22"/>
        <v>0</v>
      </c>
      <c r="W24" s="618">
        <f t="shared" si="22"/>
        <v>0</v>
      </c>
      <c r="X24" s="618">
        <f t="shared" si="22"/>
        <v>0</v>
      </c>
      <c r="Y24" s="438">
        <f t="shared" si="22"/>
        <v>0</v>
      </c>
      <c r="Z24" s="618">
        <f t="shared" si="22"/>
        <v>0</v>
      </c>
      <c r="AA24" s="337"/>
      <c r="AB24" s="438">
        <f>SUM(AB10:AB19)</f>
        <v>0</v>
      </c>
      <c r="AC24" s="377"/>
      <c r="AD24" s="438">
        <f>SUM(AD10:AD19)</f>
        <v>0</v>
      </c>
      <c r="AE24" s="618">
        <f>SUM(AE10:AE19)</f>
        <v>0</v>
      </c>
      <c r="AF24" s="302"/>
    </row>
    <row r="25" spans="1:32" s="298" customFormat="1" ht="10.5" thickBot="1">
      <c r="A25" s="334"/>
      <c r="B25" s="334"/>
      <c r="C25" s="334"/>
      <c r="D25" s="334"/>
      <c r="E25" s="433"/>
      <c r="F25" s="302"/>
      <c r="G25" s="753"/>
      <c r="H25" s="379"/>
      <c r="I25" s="337"/>
      <c r="J25" s="337"/>
      <c r="K25" s="379"/>
      <c r="L25" s="753"/>
      <c r="M25" s="387"/>
      <c r="N25" s="379"/>
      <c r="O25" s="379"/>
      <c r="P25" s="847"/>
      <c r="Q25" s="387"/>
      <c r="R25" s="387"/>
      <c r="S25" s="617"/>
      <c r="T25" s="598"/>
      <c r="U25" s="387"/>
      <c r="V25" s="387"/>
      <c r="W25" s="378"/>
      <c r="X25" s="598"/>
      <c r="Y25" s="378"/>
      <c r="Z25" s="598"/>
      <c r="AA25" s="337"/>
      <c r="AB25" s="378"/>
      <c r="AC25" s="388"/>
      <c r="AD25" s="378"/>
      <c r="AE25" s="598"/>
      <c r="AF25" s="302"/>
    </row>
    <row r="26" spans="1:32" s="298" customFormat="1" ht="12" thickBot="1">
      <c r="A26" s="334"/>
      <c r="B26" s="334"/>
      <c r="C26" s="334"/>
      <c r="D26" s="334"/>
      <c r="E26" s="433"/>
      <c r="F26" s="334"/>
      <c r="G26" s="386" t="s">
        <v>92</v>
      </c>
      <c r="I26" s="442"/>
      <c r="J26" s="442"/>
      <c r="K26" s="443">
        <f>SUM(K24:K25)</f>
        <v>0</v>
      </c>
      <c r="L26" s="382">
        <f>SUM(L24:L25)</f>
        <v>0</v>
      </c>
      <c r="M26" s="384"/>
      <c r="N26" s="384"/>
      <c r="O26" s="384"/>
      <c r="P26" s="848"/>
      <c r="Q26" s="382">
        <f>SUM(Q24:Q25)</f>
        <v>0</v>
      </c>
      <c r="R26" s="382">
        <f>SUM(R24:R25)</f>
        <v>0</v>
      </c>
      <c r="S26" s="646"/>
      <c r="T26" s="605">
        <f>ROUND(SUM(T24:T25),2)</f>
        <v>0</v>
      </c>
      <c r="U26" s="382">
        <f t="shared" ref="U26:W26" si="23">ROUND(SUM(U24:U25),2)</f>
        <v>0</v>
      </c>
      <c r="V26" s="382">
        <f t="shared" si="23"/>
        <v>0</v>
      </c>
      <c r="W26" s="605">
        <f t="shared" si="23"/>
        <v>0</v>
      </c>
      <c r="X26" s="605">
        <f>ROUND(SUM(X24:X25),2)</f>
        <v>0</v>
      </c>
      <c r="Y26" s="382">
        <f>ROUND(SUM(Y24:Y25),2)</f>
        <v>0</v>
      </c>
      <c r="Z26" s="605">
        <f>ROUND(SUM(Z24:Z25),2)</f>
        <v>0</v>
      </c>
      <c r="AA26" s="337"/>
      <c r="AB26" s="382">
        <f>SUM(AB24:AB25)</f>
        <v>0</v>
      </c>
      <c r="AC26" s="383"/>
      <c r="AD26" s="382">
        <f>ROUND(SUM(AD24:AD25),2)</f>
        <v>0</v>
      </c>
      <c r="AE26" s="605">
        <f>ROUND(SUM(AE24:AE25),2)</f>
        <v>0</v>
      </c>
      <c r="AF26" s="302"/>
    </row>
    <row r="27" spans="1:32" s="298" customFormat="1">
      <c r="A27" s="334"/>
      <c r="B27" s="334"/>
      <c r="C27" s="334"/>
      <c r="D27" s="334"/>
      <c r="E27" s="433"/>
      <c r="F27" s="334"/>
      <c r="G27" s="334"/>
      <c r="H27" s="334"/>
      <c r="I27" s="334"/>
      <c r="J27" s="334"/>
      <c r="K27" s="334"/>
      <c r="L27" s="334"/>
      <c r="M27" s="334"/>
      <c r="N27" s="334"/>
      <c r="O27" s="334"/>
      <c r="P27" s="841"/>
      <c r="Q27" s="334"/>
      <c r="R27" s="334"/>
      <c r="S27" s="628"/>
      <c r="T27" s="628"/>
      <c r="U27" s="628"/>
      <c r="V27" s="334"/>
      <c r="W27" s="334"/>
      <c r="X27" s="628"/>
      <c r="Y27" s="334"/>
      <c r="Z27" s="628"/>
      <c r="AA27" s="334"/>
      <c r="AB27" s="334"/>
      <c r="AC27" s="334"/>
      <c r="AD27" s="334"/>
      <c r="AE27" s="628"/>
      <c r="AF27" s="302"/>
    </row>
  </sheetData>
  <sheetProtection algorithmName="SHA-512" hashValue="JTld4iaxmmBTgjckqE/QnBAK4DPYhA85iHtLtJUeDjnjCDeYjUIcQbUPaP7M+eTx8VcHeWfAaiMvqPxVVe70jw==" saltValue="YyZN03nU7RICYVXnHniidQ==" spinCount="100000" sheet="1" objects="1" scenarios="1" formatColumns="0" formatRows="0" autoFilter="0"/>
  <autoFilter ref="B8:AE21" xr:uid="{00000000-0009-0000-0000-000030000000}"/>
  <mergeCells count="1">
    <mergeCell ref="AA7:AE7"/>
  </mergeCells>
  <conditionalFormatting sqref="K10:K19">
    <cfRule type="containsText" dxfId="46" priority="10" operator="containsText" text="F">
      <formula>NOT(ISERROR(SEARCH("F",K10)))</formula>
    </cfRule>
    <cfRule type="containsText" dxfId="45" priority="11" operator="containsText" text="K">
      <formula>NOT(ISERROR(SEARCH("K",K10)))</formula>
    </cfRule>
    <cfRule type="containsText" dxfId="44" priority="12"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7"/>
  </sheetPr>
  <dimension ref="A1:AF33"/>
  <sheetViews>
    <sheetView view="pageBreakPreview" zoomScale="115" zoomScaleNormal="115" zoomScaleSheetLayoutView="115" workbookViewId="0">
      <pane ySplit="8" topLeftCell="A9" activePane="bottomLeft" state="frozen"/>
      <selection activeCell="O30" sqref="O30"/>
      <selection pane="bottomLeft" activeCell="O10" sqref="O10:O25"/>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16.81640625" style="636" bestFit="1"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8.179687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Z32*12</f>
        <v>0</v>
      </c>
      <c r="AF2" s="509"/>
    </row>
    <row r="3" spans="1:32" s="501" customFormat="1" ht="10.5">
      <c r="A3" s="334"/>
      <c r="B3" s="794" t="str">
        <f>Objektübersicht!E21</f>
        <v>Kita Löwenzahn</v>
      </c>
      <c r="C3" s="795"/>
      <c r="D3" s="795"/>
      <c r="E3" s="796"/>
      <c r="F3" s="785"/>
      <c r="G3" s="785"/>
      <c r="H3" s="785"/>
      <c r="I3" s="785"/>
      <c r="J3" s="796"/>
      <c r="K3" s="448">
        <f>Objektübersicht!I21</f>
        <v>4</v>
      </c>
      <c r="L3" s="506">
        <f>Objektübersicht!O21</f>
        <v>48</v>
      </c>
      <c r="M3" s="506">
        <f>Objektübersicht!P21</f>
        <v>5</v>
      </c>
      <c r="N3" s="557">
        <f>Objektübersicht!Q21</f>
        <v>232</v>
      </c>
      <c r="O3" s="689">
        <f>Preisblatt!$E$36</f>
        <v>0</v>
      </c>
      <c r="P3" s="842" t="s">
        <v>4</v>
      </c>
      <c r="Q3" s="785"/>
      <c r="R3" s="786"/>
      <c r="S3" s="787"/>
      <c r="T3" s="787"/>
      <c r="U3" s="787"/>
      <c r="V3" s="786"/>
      <c r="W3" s="786"/>
      <c r="X3" s="787"/>
      <c r="Y3" s="786"/>
      <c r="Z3" s="787"/>
      <c r="AA3" s="504"/>
      <c r="AB3" s="504"/>
      <c r="AC3" s="505"/>
      <c r="AD3" s="507" t="s">
        <v>105</v>
      </c>
      <c r="AE3" s="593" t="e">
        <f>'Übersicht UR'!X22</f>
        <v>#DIV/0!</v>
      </c>
      <c r="AF3" s="509"/>
    </row>
    <row r="4" spans="1:32" s="501" customFormat="1" ht="10.5">
      <c r="A4" s="334"/>
      <c r="B4" s="872" t="s">
        <v>688</v>
      </c>
      <c r="C4" s="867"/>
      <c r="D4" s="867"/>
      <c r="E4" s="867"/>
      <c r="F4" s="867"/>
      <c r="G4" s="867"/>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(AE3+AE2)/L32</f>
        <v>#DIV/0!</v>
      </c>
      <c r="AF4" s="509"/>
    </row>
    <row r="5" spans="1:32" s="501" customFormat="1" ht="10.9" customHeight="1">
      <c r="A5" s="334"/>
      <c r="B5" s="873" t="s">
        <v>1035</v>
      </c>
      <c r="C5" s="871"/>
      <c r="D5" s="871"/>
      <c r="E5" s="871"/>
      <c r="F5" s="871"/>
      <c r="G5" s="871"/>
      <c r="H5" s="871"/>
      <c r="I5" s="871"/>
      <c r="J5" s="871"/>
      <c r="K5" s="874"/>
      <c r="L5" s="874"/>
      <c r="M5" s="874"/>
      <c r="N5" s="874"/>
      <c r="O5" s="874"/>
      <c r="P5" s="874"/>
      <c r="Q5" s="874"/>
      <c r="R5" s="874"/>
      <c r="S5" s="874"/>
      <c r="T5" s="874"/>
      <c r="U5" s="874"/>
      <c r="V5" s="789"/>
      <c r="W5" s="789"/>
      <c r="X5" s="790"/>
      <c r="Y5" s="789"/>
      <c r="Z5" s="790"/>
      <c r="AA5" s="504"/>
      <c r="AB5" s="504"/>
      <c r="AC5" s="505"/>
      <c r="AD5" s="507" t="s">
        <v>20</v>
      </c>
      <c r="AE5" s="593" t="e">
        <f>(AE2+AE3)/Q32</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Löwenzahn</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220</v>
      </c>
      <c r="G10" s="421"/>
      <c r="H10" s="490" t="s">
        <v>578</v>
      </c>
      <c r="I10" s="686">
        <f t="shared" ref="I10:I25" si="0">IF(VLOOKUP(H10,Gr_KG,TRUE)=H10,VLOOKUP(H10,Gr_KG,7),0)</f>
        <v>3</v>
      </c>
      <c r="J10" s="419">
        <f t="shared" ref="J10:J25" si="1">IF(VLOOKUP(H10,Gr_KG,TRUE)=H10,VLOOKUP(H10,Gr_KG,6),0)</f>
        <v>0</v>
      </c>
      <c r="K10" s="418" t="s">
        <v>46</v>
      </c>
      <c r="L10" s="417">
        <v>25.08</v>
      </c>
      <c r="M10" s="478">
        <v>5</v>
      </c>
      <c r="N10" s="120">
        <f t="shared" ref="N10:N25" si="2">IF(M10=5,$N$3,IF(M10=2,($N$3/5)*M10,IF(M10=1,($N$3/5),IF(M10="1m",11,0))))</f>
        <v>232</v>
      </c>
      <c r="O10" s="274">
        <f t="shared" ref="O10:O25" si="3">IF(VLOOKUP(H10,Gr_KG,TRUE)=H10,VLOOKUP(H10,Gr_KG,3),0)</f>
        <v>0</v>
      </c>
      <c r="P10" s="958"/>
      <c r="Q10" s="12">
        <f t="shared" ref="Q10:Q25" si="4">IF(O10&lt;&gt;0,L10*N10,0)</f>
        <v>0</v>
      </c>
      <c r="R10" s="12">
        <f>IF(O10&lt;&gt;0,Q10/O10,0)</f>
        <v>0</v>
      </c>
      <c r="S10" s="595">
        <f t="shared" ref="S10:S25" si="5">IF(Q10&lt;&gt;0,L10/O10*$O$2,0)</f>
        <v>0</v>
      </c>
      <c r="T10" s="612">
        <f>N10*S10/12</f>
        <v>0</v>
      </c>
      <c r="U10" s="958"/>
      <c r="V10" s="959"/>
      <c r="W10" s="960"/>
      <c r="X10" s="961"/>
      <c r="Y10" s="182">
        <f>R10+V10</f>
        <v>0</v>
      </c>
      <c r="Z10" s="610">
        <f>T10+X10</f>
        <v>0</v>
      </c>
      <c r="AA10" s="184" t="str">
        <f t="shared" ref="AA10:AA25" si="6">IF(K10="F","Ja","Nein")</f>
        <v>Ja</v>
      </c>
      <c r="AB10" s="12">
        <f t="shared" ref="AB10:AB25" si="7">IF(AA10="Ja",L10,0)</f>
        <v>25.08</v>
      </c>
      <c r="AC10" s="276">
        <f t="shared" ref="AC10:AC25" si="8">IF(VLOOKUP(H10,Gr_KG,TRUE)=H10,VLOOKUP(H10,Gr_KG,4),0)</f>
        <v>0</v>
      </c>
      <c r="AD10" s="12" t="e">
        <f>IF(AB10&lt;&gt;0,AB10/AC10,0)</f>
        <v>#DIV/0!</v>
      </c>
      <c r="AE10" s="595" t="e">
        <f t="shared" ref="AE10:AE25" si="9">IF(AB10&lt;&gt;0,AB10/AC10*$O$3,0)</f>
        <v>#DIV/0!</v>
      </c>
      <c r="AF10" s="302"/>
    </row>
    <row r="11" spans="1:32" s="298" customFormat="1">
      <c r="A11" s="334"/>
      <c r="B11" s="418">
        <f t="shared" ref="B11:B25" si="10">B10+1</f>
        <v>2</v>
      </c>
      <c r="C11" s="428"/>
      <c r="D11" s="428" t="s">
        <v>360</v>
      </c>
      <c r="E11" s="491"/>
      <c r="F11" s="282" t="s">
        <v>809</v>
      </c>
      <c r="G11" s="421"/>
      <c r="H11" s="490" t="s">
        <v>226</v>
      </c>
      <c r="I11" s="686">
        <f t="shared" si="0"/>
        <v>4</v>
      </c>
      <c r="J11" s="419">
        <f t="shared" si="1"/>
        <v>0</v>
      </c>
      <c r="K11" s="418" t="s">
        <v>46</v>
      </c>
      <c r="L11" s="417">
        <v>2</v>
      </c>
      <c r="M11" s="478" t="s">
        <v>64</v>
      </c>
      <c r="N11" s="120">
        <f t="shared" si="2"/>
        <v>11</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2</v>
      </c>
      <c r="AC11" s="276">
        <f t="shared" si="8"/>
        <v>0</v>
      </c>
      <c r="AD11" s="12" t="e">
        <f>IF(AB11&lt;&gt;0,AB11/AC11,0)</f>
        <v>#DIV/0!</v>
      </c>
      <c r="AE11" s="595" t="e">
        <f t="shared" si="9"/>
        <v>#DIV/0!</v>
      </c>
      <c r="AF11" s="302"/>
    </row>
    <row r="12" spans="1:32" s="298" customFormat="1">
      <c r="A12" s="334"/>
      <c r="B12" s="418">
        <f t="shared" si="10"/>
        <v>3</v>
      </c>
      <c r="C12" s="428"/>
      <c r="D12" s="428" t="s">
        <v>691</v>
      </c>
      <c r="E12" s="491"/>
      <c r="F12" s="282" t="s">
        <v>204</v>
      </c>
      <c r="G12" s="421"/>
      <c r="H12" s="490" t="s">
        <v>345</v>
      </c>
      <c r="I12" s="686">
        <f t="shared" si="0"/>
        <v>3</v>
      </c>
      <c r="J12" s="419">
        <f t="shared" si="1"/>
        <v>0</v>
      </c>
      <c r="K12" s="418" t="s">
        <v>46</v>
      </c>
      <c r="L12" s="417">
        <v>8.5399999999999991</v>
      </c>
      <c r="M12" s="478">
        <v>5</v>
      </c>
      <c r="N12" s="120">
        <f t="shared" si="2"/>
        <v>232</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8.5399999999999991</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287</v>
      </c>
      <c r="G13" s="421"/>
      <c r="H13" s="490" t="s">
        <v>571</v>
      </c>
      <c r="I13" s="686">
        <f t="shared" si="0"/>
        <v>2</v>
      </c>
      <c r="J13" s="419">
        <f t="shared" si="1"/>
        <v>0</v>
      </c>
      <c r="K13" s="418" t="s">
        <v>46</v>
      </c>
      <c r="L13" s="417">
        <v>30.13</v>
      </c>
      <c r="M13" s="478">
        <v>5</v>
      </c>
      <c r="N13" s="120">
        <f t="shared" si="2"/>
        <v>232</v>
      </c>
      <c r="O13" s="274">
        <f t="shared" si="3"/>
        <v>0</v>
      </c>
      <c r="P13" s="958"/>
      <c r="Q13" s="12">
        <f t="shared" si="4"/>
        <v>0</v>
      </c>
      <c r="R13" s="12">
        <f t="shared" ref="R13:R25" si="11">IF(O13&lt;&gt;0,Q13/O13,0)</f>
        <v>0</v>
      </c>
      <c r="S13" s="595">
        <f t="shared" si="5"/>
        <v>0</v>
      </c>
      <c r="T13" s="612">
        <f t="shared" ref="T13:T25" si="12">N13*S13/12</f>
        <v>0</v>
      </c>
      <c r="U13" s="958"/>
      <c r="V13" s="959"/>
      <c r="W13" s="960"/>
      <c r="X13" s="961"/>
      <c r="Y13" s="182">
        <f t="shared" ref="Y13:Y25" si="13">R13+V13</f>
        <v>0</v>
      </c>
      <c r="Z13" s="610">
        <f t="shared" ref="Z13:Z25" si="14">T13+X13</f>
        <v>0</v>
      </c>
      <c r="AA13" s="184" t="str">
        <f t="shared" si="6"/>
        <v>Ja</v>
      </c>
      <c r="AB13" s="12">
        <f t="shared" si="7"/>
        <v>30.13</v>
      </c>
      <c r="AC13" s="276">
        <f t="shared" si="8"/>
        <v>0</v>
      </c>
      <c r="AD13" s="12" t="e">
        <f t="shared" ref="AD13:AD25" si="15">IF(AB13&lt;&gt;0,AB13/AC13,0)</f>
        <v>#DIV/0!</v>
      </c>
      <c r="AE13" s="595" t="e">
        <f t="shared" si="9"/>
        <v>#DIV/0!</v>
      </c>
      <c r="AF13" s="302"/>
    </row>
    <row r="14" spans="1:32" s="298" customFormat="1">
      <c r="A14" s="334"/>
      <c r="B14" s="418">
        <f t="shared" si="10"/>
        <v>5</v>
      </c>
      <c r="C14" s="428"/>
      <c r="D14" s="428" t="s">
        <v>360</v>
      </c>
      <c r="E14" s="491"/>
      <c r="F14" s="282" t="s">
        <v>738</v>
      </c>
      <c r="G14" s="421"/>
      <c r="H14" s="490" t="s">
        <v>573</v>
      </c>
      <c r="I14" s="686">
        <f t="shared" si="0"/>
        <v>2</v>
      </c>
      <c r="J14" s="419">
        <f t="shared" si="1"/>
        <v>0</v>
      </c>
      <c r="K14" s="418" t="s">
        <v>46</v>
      </c>
      <c r="L14" s="417">
        <v>20.74</v>
      </c>
      <c r="M14" s="478">
        <v>5</v>
      </c>
      <c r="N14" s="120">
        <f t="shared" si="2"/>
        <v>232</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20.74</v>
      </c>
      <c r="AC14" s="276">
        <f t="shared" si="8"/>
        <v>0</v>
      </c>
      <c r="AD14" s="12" t="e">
        <f t="shared" si="15"/>
        <v>#DIV/0!</v>
      </c>
      <c r="AE14" s="595" t="e">
        <f t="shared" si="9"/>
        <v>#DIV/0!</v>
      </c>
      <c r="AF14" s="302"/>
    </row>
    <row r="15" spans="1:32" s="298" customFormat="1">
      <c r="A15" s="334"/>
      <c r="B15" s="418">
        <f t="shared" si="10"/>
        <v>6</v>
      </c>
      <c r="C15" s="428"/>
      <c r="D15" s="428" t="s">
        <v>360</v>
      </c>
      <c r="E15" s="491"/>
      <c r="F15" s="282" t="s">
        <v>288</v>
      </c>
      <c r="G15" s="421"/>
      <c r="H15" s="490" t="s">
        <v>571</v>
      </c>
      <c r="I15" s="686">
        <f t="shared" si="0"/>
        <v>2</v>
      </c>
      <c r="J15" s="419">
        <f t="shared" si="1"/>
        <v>0</v>
      </c>
      <c r="K15" s="418" t="s">
        <v>46</v>
      </c>
      <c r="L15" s="417">
        <v>38.85</v>
      </c>
      <c r="M15" s="478">
        <v>5</v>
      </c>
      <c r="N15" s="120">
        <f t="shared" si="2"/>
        <v>232</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38.85</v>
      </c>
      <c r="AC15" s="276">
        <f t="shared" si="8"/>
        <v>0</v>
      </c>
      <c r="AD15" s="12" t="e">
        <f t="shared" si="15"/>
        <v>#DIV/0!</v>
      </c>
      <c r="AE15" s="595" t="e">
        <f t="shared" si="9"/>
        <v>#DIV/0!</v>
      </c>
      <c r="AF15" s="302"/>
    </row>
    <row r="16" spans="1:32" s="298" customFormat="1">
      <c r="A16" s="334"/>
      <c r="B16" s="418">
        <f t="shared" si="10"/>
        <v>7</v>
      </c>
      <c r="C16" s="428"/>
      <c r="D16" s="428" t="s">
        <v>360</v>
      </c>
      <c r="E16" s="491"/>
      <c r="F16" s="282" t="s">
        <v>740</v>
      </c>
      <c r="G16" s="421"/>
      <c r="H16" s="490" t="s">
        <v>573</v>
      </c>
      <c r="I16" s="686">
        <f t="shared" si="0"/>
        <v>2</v>
      </c>
      <c r="J16" s="419">
        <f t="shared" si="1"/>
        <v>0</v>
      </c>
      <c r="K16" s="418" t="s">
        <v>46</v>
      </c>
      <c r="L16" s="417">
        <v>19.55</v>
      </c>
      <c r="M16" s="478">
        <v>5</v>
      </c>
      <c r="N16" s="120">
        <f t="shared" si="2"/>
        <v>232</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19.55</v>
      </c>
      <c r="AC16" s="276">
        <f t="shared" si="8"/>
        <v>0</v>
      </c>
      <c r="AD16" s="12" t="e">
        <f t="shared" si="15"/>
        <v>#DIV/0!</v>
      </c>
      <c r="AE16" s="595" t="e">
        <f t="shared" si="9"/>
        <v>#DIV/0!</v>
      </c>
      <c r="AF16" s="302"/>
    </row>
    <row r="17" spans="1:32" s="298" customFormat="1">
      <c r="A17" s="334"/>
      <c r="B17" s="418">
        <f t="shared" si="10"/>
        <v>8</v>
      </c>
      <c r="C17" s="428"/>
      <c r="D17" s="428" t="s">
        <v>360</v>
      </c>
      <c r="E17" s="491"/>
      <c r="F17" s="282" t="s">
        <v>186</v>
      </c>
      <c r="G17" s="421"/>
      <c r="H17" s="490" t="s">
        <v>581</v>
      </c>
      <c r="I17" s="686">
        <f t="shared" si="0"/>
        <v>1</v>
      </c>
      <c r="J17" s="419">
        <f t="shared" si="1"/>
        <v>0</v>
      </c>
      <c r="K17" s="418" t="s">
        <v>46</v>
      </c>
      <c r="L17" s="417">
        <v>5.8</v>
      </c>
      <c r="M17" s="478">
        <v>5</v>
      </c>
      <c r="N17" s="120">
        <f t="shared" si="2"/>
        <v>232</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5.8</v>
      </c>
      <c r="AC17" s="276">
        <f t="shared" si="8"/>
        <v>0</v>
      </c>
      <c r="AD17" s="12" t="e">
        <f t="shared" si="15"/>
        <v>#DIV/0!</v>
      </c>
      <c r="AE17" s="595" t="e">
        <f t="shared" si="9"/>
        <v>#DIV/0!</v>
      </c>
      <c r="AF17" s="302"/>
    </row>
    <row r="18" spans="1:32" s="298" customFormat="1">
      <c r="A18" s="334"/>
      <c r="B18" s="418">
        <f t="shared" si="10"/>
        <v>9</v>
      </c>
      <c r="C18" s="428"/>
      <c r="D18" s="428" t="s">
        <v>360</v>
      </c>
      <c r="E18" s="491"/>
      <c r="F18" s="282" t="s">
        <v>186</v>
      </c>
      <c r="G18" s="421"/>
      <c r="H18" s="490" t="s">
        <v>581</v>
      </c>
      <c r="I18" s="686">
        <f t="shared" si="0"/>
        <v>1</v>
      </c>
      <c r="J18" s="419">
        <f t="shared" si="1"/>
        <v>0</v>
      </c>
      <c r="K18" s="418" t="s">
        <v>46</v>
      </c>
      <c r="L18" s="417">
        <v>5.73</v>
      </c>
      <c r="M18" s="478">
        <v>5</v>
      </c>
      <c r="N18" s="120">
        <f t="shared" si="2"/>
        <v>232</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5.73</v>
      </c>
      <c r="AC18" s="276">
        <f t="shared" si="8"/>
        <v>0</v>
      </c>
      <c r="AD18" s="12" t="e">
        <f t="shared" si="15"/>
        <v>#DIV/0!</v>
      </c>
      <c r="AE18" s="595" t="e">
        <f t="shared" si="9"/>
        <v>#DIV/0!</v>
      </c>
      <c r="AF18" s="302"/>
    </row>
    <row r="19" spans="1:32" s="298" customFormat="1">
      <c r="A19" s="334"/>
      <c r="B19" s="418">
        <f t="shared" si="10"/>
        <v>10</v>
      </c>
      <c r="C19" s="428"/>
      <c r="D19" s="428" t="s">
        <v>371</v>
      </c>
      <c r="E19" s="491"/>
      <c r="F19" s="282" t="s">
        <v>810</v>
      </c>
      <c r="G19" s="421"/>
      <c r="H19" s="490" t="s">
        <v>505</v>
      </c>
      <c r="I19" s="686">
        <f t="shared" si="0"/>
        <v>3</v>
      </c>
      <c r="J19" s="419">
        <f t="shared" si="1"/>
        <v>0</v>
      </c>
      <c r="K19" s="418" t="s">
        <v>46</v>
      </c>
      <c r="L19" s="417">
        <v>38.11</v>
      </c>
      <c r="M19" s="478">
        <v>5</v>
      </c>
      <c r="N19" s="120">
        <f t="shared" si="2"/>
        <v>232</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38.11</v>
      </c>
      <c r="AC19" s="276">
        <f t="shared" si="8"/>
        <v>0</v>
      </c>
      <c r="AD19" s="12" t="e">
        <f t="shared" si="15"/>
        <v>#DIV/0!</v>
      </c>
      <c r="AE19" s="595" t="e">
        <f t="shared" si="9"/>
        <v>#DIV/0!</v>
      </c>
      <c r="AF19" s="302"/>
    </row>
    <row r="20" spans="1:32" s="298" customFormat="1">
      <c r="A20" s="334"/>
      <c r="B20" s="418">
        <f t="shared" si="10"/>
        <v>11</v>
      </c>
      <c r="C20" s="428"/>
      <c r="D20" s="428" t="s">
        <v>371</v>
      </c>
      <c r="E20" s="491"/>
      <c r="F20" s="282" t="s">
        <v>184</v>
      </c>
      <c r="G20" s="421"/>
      <c r="H20" s="490" t="s">
        <v>543</v>
      </c>
      <c r="I20" s="686">
        <f t="shared" si="0"/>
        <v>1</v>
      </c>
      <c r="J20" s="419">
        <f t="shared" si="1"/>
        <v>0</v>
      </c>
      <c r="K20" s="418" t="s">
        <v>46</v>
      </c>
      <c r="L20" s="417">
        <v>11.04</v>
      </c>
      <c r="M20" s="478">
        <v>5</v>
      </c>
      <c r="N20" s="120">
        <f t="shared" si="2"/>
        <v>232</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11.04</v>
      </c>
      <c r="AC20" s="276">
        <f t="shared" si="8"/>
        <v>0</v>
      </c>
      <c r="AD20" s="12" t="e">
        <f t="shared" si="15"/>
        <v>#DIV/0!</v>
      </c>
      <c r="AE20" s="595" t="e">
        <f t="shared" si="9"/>
        <v>#DIV/0!</v>
      </c>
      <c r="AF20" s="302"/>
    </row>
    <row r="21" spans="1:32" s="298" customFormat="1">
      <c r="A21" s="334"/>
      <c r="B21" s="418">
        <f t="shared" si="10"/>
        <v>12</v>
      </c>
      <c r="C21" s="428"/>
      <c r="D21" s="428" t="s">
        <v>371</v>
      </c>
      <c r="E21" s="491"/>
      <c r="F21" s="282" t="s">
        <v>186</v>
      </c>
      <c r="G21" s="421"/>
      <c r="H21" s="490" t="s">
        <v>581</v>
      </c>
      <c r="I21" s="686">
        <f t="shared" si="0"/>
        <v>1</v>
      </c>
      <c r="J21" s="419">
        <f t="shared" si="1"/>
        <v>0</v>
      </c>
      <c r="K21" s="418" t="s">
        <v>46</v>
      </c>
      <c r="L21" s="417">
        <v>7.12</v>
      </c>
      <c r="M21" s="478">
        <v>5</v>
      </c>
      <c r="N21" s="120">
        <f t="shared" si="2"/>
        <v>232</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7.12</v>
      </c>
      <c r="AC21" s="276">
        <f t="shared" si="8"/>
        <v>0</v>
      </c>
      <c r="AD21" s="12" t="e">
        <f t="shared" si="15"/>
        <v>#DIV/0!</v>
      </c>
      <c r="AE21" s="595" t="e">
        <f t="shared" si="9"/>
        <v>#DIV/0!</v>
      </c>
      <c r="AF21" s="302"/>
    </row>
    <row r="22" spans="1:32" s="298" customFormat="1">
      <c r="A22" s="334"/>
      <c r="B22" s="418">
        <f t="shared" si="10"/>
        <v>13</v>
      </c>
      <c r="C22" s="428"/>
      <c r="D22" s="428" t="s">
        <v>371</v>
      </c>
      <c r="E22" s="491"/>
      <c r="F22" s="282" t="s">
        <v>359</v>
      </c>
      <c r="G22" s="421"/>
      <c r="H22" s="490" t="s">
        <v>226</v>
      </c>
      <c r="I22" s="686">
        <f t="shared" si="0"/>
        <v>4</v>
      </c>
      <c r="J22" s="419">
        <f t="shared" si="1"/>
        <v>0</v>
      </c>
      <c r="K22" s="418" t="s">
        <v>46</v>
      </c>
      <c r="L22" s="417">
        <v>8.9499999999999993</v>
      </c>
      <c r="M22" s="478" t="s">
        <v>64</v>
      </c>
      <c r="N22" s="120">
        <f t="shared" si="2"/>
        <v>11</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8.9499999999999993</v>
      </c>
      <c r="AC22" s="276">
        <f t="shared" si="8"/>
        <v>0</v>
      </c>
      <c r="AD22" s="12" t="e">
        <f t="shared" si="15"/>
        <v>#DIV/0!</v>
      </c>
      <c r="AE22" s="595" t="e">
        <f t="shared" si="9"/>
        <v>#DIV/0!</v>
      </c>
      <c r="AF22" s="302"/>
    </row>
    <row r="23" spans="1:32" s="298" customFormat="1">
      <c r="A23" s="334"/>
      <c r="B23" s="418">
        <f t="shared" si="10"/>
        <v>14</v>
      </c>
      <c r="C23" s="428"/>
      <c r="D23" s="428" t="s">
        <v>371</v>
      </c>
      <c r="E23" s="491"/>
      <c r="F23" s="282" t="s">
        <v>185</v>
      </c>
      <c r="G23" s="421"/>
      <c r="H23" s="490" t="s">
        <v>179</v>
      </c>
      <c r="I23" s="686">
        <f t="shared" si="0"/>
        <v>2</v>
      </c>
      <c r="J23" s="419">
        <f t="shared" si="1"/>
        <v>0</v>
      </c>
      <c r="K23" s="418" t="s">
        <v>46</v>
      </c>
      <c r="L23" s="417">
        <v>10</v>
      </c>
      <c r="M23" s="478">
        <v>3</v>
      </c>
      <c r="N23" s="120">
        <f t="shared" si="2"/>
        <v>0</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10</v>
      </c>
      <c r="AC23" s="276">
        <f t="shared" si="8"/>
        <v>0</v>
      </c>
      <c r="AD23" s="12" t="e">
        <f t="shared" si="15"/>
        <v>#DIV/0!</v>
      </c>
      <c r="AE23" s="595" t="e">
        <f t="shared" si="9"/>
        <v>#DIV/0!</v>
      </c>
      <c r="AF23" s="302"/>
    </row>
    <row r="24" spans="1:32" s="298" customFormat="1">
      <c r="A24" s="334"/>
      <c r="B24" s="418">
        <f t="shared" si="10"/>
        <v>15</v>
      </c>
      <c r="C24" s="428"/>
      <c r="D24" s="428" t="s">
        <v>371</v>
      </c>
      <c r="E24" s="491"/>
      <c r="F24" s="282" t="s">
        <v>409</v>
      </c>
      <c r="G24" s="421"/>
      <c r="H24" s="490" t="s">
        <v>574</v>
      </c>
      <c r="I24" s="686">
        <f t="shared" si="0"/>
        <v>2</v>
      </c>
      <c r="J24" s="419">
        <f t="shared" si="1"/>
        <v>0</v>
      </c>
      <c r="K24" s="418" t="s">
        <v>46</v>
      </c>
      <c r="L24" s="417">
        <v>22.66</v>
      </c>
      <c r="M24" s="478">
        <v>3</v>
      </c>
      <c r="N24" s="120">
        <f t="shared" si="2"/>
        <v>0</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22.66</v>
      </c>
      <c r="AC24" s="276">
        <f t="shared" si="8"/>
        <v>0</v>
      </c>
      <c r="AD24" s="12" t="e">
        <f t="shared" si="15"/>
        <v>#DIV/0!</v>
      </c>
      <c r="AE24" s="595" t="e">
        <f t="shared" si="9"/>
        <v>#DIV/0!</v>
      </c>
      <c r="AF24" s="302"/>
    </row>
    <row r="25" spans="1:32" s="298" customFormat="1">
      <c r="A25" s="334"/>
      <c r="B25" s="418">
        <f t="shared" si="10"/>
        <v>16</v>
      </c>
      <c r="C25" s="428"/>
      <c r="D25" s="428" t="s">
        <v>371</v>
      </c>
      <c r="E25" s="491"/>
      <c r="F25" s="282" t="s">
        <v>199</v>
      </c>
      <c r="G25" s="421"/>
      <c r="H25" s="490" t="s">
        <v>554</v>
      </c>
      <c r="I25" s="686">
        <f t="shared" si="0"/>
        <v>2</v>
      </c>
      <c r="J25" s="419">
        <f t="shared" si="1"/>
        <v>0</v>
      </c>
      <c r="K25" s="418" t="s">
        <v>46</v>
      </c>
      <c r="L25" s="417">
        <v>42.41</v>
      </c>
      <c r="M25" s="478">
        <v>5</v>
      </c>
      <c r="N25" s="120">
        <f t="shared" si="2"/>
        <v>232</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42.41</v>
      </c>
      <c r="AC25" s="276">
        <f t="shared" si="8"/>
        <v>0</v>
      </c>
      <c r="AD25" s="12" t="e">
        <f t="shared" si="15"/>
        <v>#DIV/0!</v>
      </c>
      <c r="AE25" s="595" t="e">
        <f t="shared" si="9"/>
        <v>#DIV/0!</v>
      </c>
      <c r="AF25" s="302"/>
    </row>
    <row r="26" spans="1:32" s="298" customFormat="1" ht="13.5" customHeight="1">
      <c r="A26" s="334"/>
      <c r="B26" s="466"/>
      <c r="C26" s="753"/>
      <c r="D26" s="753"/>
      <c r="E26" s="753"/>
      <c r="F26" s="753"/>
      <c r="G26" s="334"/>
      <c r="H26" s="378"/>
      <c r="I26" s="405"/>
      <c r="J26" s="405"/>
      <c r="K26" s="333"/>
      <c r="L26" s="387"/>
      <c r="M26" s="387"/>
      <c r="N26" s="387"/>
      <c r="O26" s="387"/>
      <c r="P26" s="859"/>
      <c r="Q26" s="387"/>
      <c r="R26" s="337"/>
      <c r="S26" s="617"/>
      <c r="T26" s="617"/>
      <c r="U26" s="617"/>
      <c r="V26" s="337"/>
      <c r="W26" s="337"/>
      <c r="X26" s="617"/>
      <c r="Y26" s="337"/>
      <c r="Z26" s="602"/>
      <c r="AA26" s="337"/>
      <c r="AB26" s="337"/>
      <c r="AC26" s="333"/>
      <c r="AD26" s="333"/>
      <c r="AE26" s="617"/>
      <c r="AF26" s="302"/>
    </row>
    <row r="27" spans="1:32" s="298" customFormat="1" ht="13.5" customHeight="1" thickBot="1">
      <c r="A27" s="334"/>
      <c r="B27" s="466"/>
      <c r="C27" s="753"/>
      <c r="D27" s="753"/>
      <c r="E27" s="753"/>
      <c r="F27" s="753"/>
      <c r="G27" s="334"/>
      <c r="H27" s="333"/>
      <c r="I27" s="405"/>
      <c r="J27" s="405"/>
      <c r="K27" s="378"/>
      <c r="L27" s="402">
        <f>SUM(L10:L25)</f>
        <v>296.71000000000004</v>
      </c>
      <c r="M27" s="387"/>
      <c r="N27" s="387"/>
      <c r="O27" s="387"/>
      <c r="P27" s="859"/>
      <c r="Q27" s="402">
        <f>SUM(Q10:Q25)</f>
        <v>0</v>
      </c>
      <c r="R27" s="402">
        <f>SUM(R10:R25)</f>
        <v>0</v>
      </c>
      <c r="S27" s="617"/>
      <c r="T27" s="402">
        <f t="shared" ref="T27:Z27" si="16">SUM(T10:T25)</f>
        <v>0</v>
      </c>
      <c r="U27" s="402">
        <f t="shared" si="16"/>
        <v>0</v>
      </c>
      <c r="V27" s="402">
        <f t="shared" si="16"/>
        <v>0</v>
      </c>
      <c r="W27" s="603">
        <f t="shared" si="16"/>
        <v>0</v>
      </c>
      <c r="X27" s="603">
        <f t="shared" si="16"/>
        <v>0</v>
      </c>
      <c r="Y27" s="402">
        <f t="shared" si="16"/>
        <v>0</v>
      </c>
      <c r="Z27" s="603">
        <f t="shared" si="16"/>
        <v>0</v>
      </c>
      <c r="AA27" s="337"/>
      <c r="AB27" s="402">
        <f>SUM(AB10:AB25)</f>
        <v>296.71000000000004</v>
      </c>
      <c r="AC27" s="333"/>
      <c r="AD27" s="402" t="e">
        <f>SUM(AD10:AD25)</f>
        <v>#DIV/0!</v>
      </c>
      <c r="AE27" s="603" t="e">
        <f>SUM(AE10:AE25)</f>
        <v>#DIV/0!</v>
      </c>
      <c r="AF27" s="302"/>
    </row>
    <row r="28" spans="1:32" s="298" customFormat="1" ht="11" thickBot="1">
      <c r="A28" s="334"/>
      <c r="B28" s="466"/>
      <c r="C28" s="753"/>
      <c r="D28" s="753"/>
      <c r="E28" s="753"/>
      <c r="F28" s="753"/>
      <c r="G28" s="334"/>
      <c r="H28" s="400" t="s">
        <v>88</v>
      </c>
      <c r="I28" s="337"/>
      <c r="J28" s="337"/>
      <c r="K28" s="401">
        <f>COUNTIF(K10:K25,"K")</f>
        <v>0</v>
      </c>
      <c r="L28" s="399">
        <f>SUMIF($K$10:$K$25,"K",L10:L25)</f>
        <v>0</v>
      </c>
      <c r="M28" s="334"/>
      <c r="N28" s="398"/>
      <c r="O28" s="334"/>
      <c r="P28" s="845"/>
      <c r="Q28" s="334"/>
      <c r="R28" s="334"/>
      <c r="S28" s="599"/>
      <c r="T28" s="334"/>
      <c r="U28" s="334"/>
      <c r="V28" s="334"/>
      <c r="W28" s="334"/>
      <c r="X28" s="599"/>
      <c r="Y28" s="334"/>
      <c r="Z28" s="599"/>
      <c r="AA28" s="337"/>
      <c r="AB28" s="334"/>
      <c r="AC28" s="334"/>
      <c r="AD28" s="334"/>
      <c r="AE28" s="599"/>
      <c r="AF28" s="302"/>
    </row>
    <row r="29" spans="1:32" s="298" customFormat="1" ht="11" thickBot="1">
      <c r="A29" s="334"/>
      <c r="B29" s="466"/>
      <c r="C29" s="753"/>
      <c r="D29" s="753"/>
      <c r="E29" s="753"/>
      <c r="F29" s="753"/>
      <c r="G29" s="334"/>
      <c r="H29" s="396" t="s">
        <v>89</v>
      </c>
      <c r="I29" s="337"/>
      <c r="J29" s="337"/>
      <c r="K29" s="397">
        <f>COUNTIF(K10:K25,"E")</f>
        <v>0</v>
      </c>
      <c r="L29" s="395">
        <f>SUMIF($K$10:$K$25,"E",L10:L25)</f>
        <v>0</v>
      </c>
      <c r="M29" s="392"/>
      <c r="O29" s="329"/>
      <c r="P29" s="846"/>
      <c r="Q29" s="395">
        <f>SUMIF($K$10:$K$25,"E",Q10:Q25)</f>
        <v>0</v>
      </c>
      <c r="R29" s="395">
        <f>SUMIF($K$10:$K$25,"E",R10:R25)</f>
        <v>0</v>
      </c>
      <c r="S29" s="616"/>
      <c r="T29" s="395">
        <f t="shared" ref="T29:Z29" si="17">SUMIF($K$10:$K$25,"E",T10:T25)</f>
        <v>0</v>
      </c>
      <c r="U29" s="395">
        <f t="shared" si="17"/>
        <v>0</v>
      </c>
      <c r="V29" s="395">
        <f t="shared" si="17"/>
        <v>0</v>
      </c>
      <c r="W29" s="608">
        <f t="shared" si="17"/>
        <v>0</v>
      </c>
      <c r="X29" s="608">
        <f t="shared" si="17"/>
        <v>0</v>
      </c>
      <c r="Y29" s="395">
        <f t="shared" si="17"/>
        <v>0</v>
      </c>
      <c r="Z29" s="608">
        <f t="shared" si="17"/>
        <v>0</v>
      </c>
      <c r="AA29" s="337"/>
      <c r="AB29" s="337"/>
      <c r="AC29" s="337"/>
      <c r="AD29" s="337"/>
      <c r="AE29" s="617"/>
      <c r="AF29" s="302"/>
    </row>
    <row r="30" spans="1:32" s="298" customFormat="1" ht="11" thickBot="1">
      <c r="A30" s="334"/>
      <c r="B30" s="466"/>
      <c r="C30" s="753"/>
      <c r="D30" s="753"/>
      <c r="E30" s="753"/>
      <c r="F30" s="753"/>
      <c r="G30" s="378" t="s">
        <v>90</v>
      </c>
      <c r="H30" s="393" t="s">
        <v>91</v>
      </c>
      <c r="I30" s="337"/>
      <c r="J30" s="337"/>
      <c r="K30" s="394">
        <f>COUNTIF(K10:K25,"F")</f>
        <v>16</v>
      </c>
      <c r="L30" s="438">
        <f>SUMIF($K$10:$K$25,"F",L10:L25)</f>
        <v>296.71000000000004</v>
      </c>
      <c r="M30" s="392"/>
      <c r="N30" s="389"/>
      <c r="O30" s="378"/>
      <c r="P30" s="846"/>
      <c r="Q30" s="438">
        <f>SUMIF($K$10:$K$25,"F",Q10:Q25)</f>
        <v>0</v>
      </c>
      <c r="R30" s="438">
        <f>SUMIF($K$10:$K$25,"F",R10:R25)</f>
        <v>0</v>
      </c>
      <c r="S30" s="617"/>
      <c r="T30" s="438">
        <f t="shared" ref="T30:Z30" si="18">SUMIF($K$10:$K$25,"F",T10:T25)</f>
        <v>0</v>
      </c>
      <c r="U30" s="438">
        <f t="shared" si="18"/>
        <v>0</v>
      </c>
      <c r="V30" s="438">
        <f t="shared" si="18"/>
        <v>0</v>
      </c>
      <c r="W30" s="618">
        <f t="shared" si="18"/>
        <v>0</v>
      </c>
      <c r="X30" s="618">
        <f t="shared" si="18"/>
        <v>0</v>
      </c>
      <c r="Y30" s="438">
        <f t="shared" si="18"/>
        <v>0</v>
      </c>
      <c r="Z30" s="618">
        <f t="shared" si="18"/>
        <v>0</v>
      </c>
      <c r="AA30" s="337"/>
      <c r="AB30" s="438">
        <f>SUM(AB10:AB25)</f>
        <v>296.71000000000004</v>
      </c>
      <c r="AC30" s="377"/>
      <c r="AD30" s="438" t="e">
        <f>SUM(AD10:AD25)</f>
        <v>#DIV/0!</v>
      </c>
      <c r="AE30" s="618" t="e">
        <f>SUM(AE10:AE25)</f>
        <v>#DIV/0!</v>
      </c>
      <c r="AF30" s="302"/>
    </row>
    <row r="31" spans="1:32" s="298" customFormat="1" ht="10.5" thickBot="1">
      <c r="A31" s="334"/>
      <c r="B31" s="334"/>
      <c r="C31" s="334"/>
      <c r="D31" s="334"/>
      <c r="E31" s="433"/>
      <c r="F31" s="302"/>
      <c r="G31" s="753"/>
      <c r="H31" s="379"/>
      <c r="I31" s="337"/>
      <c r="J31" s="337"/>
      <c r="K31" s="379"/>
      <c r="L31" s="753"/>
      <c r="M31" s="387"/>
      <c r="N31" s="379"/>
      <c r="O31" s="379"/>
      <c r="P31" s="847"/>
      <c r="Q31" s="387"/>
      <c r="R31" s="387"/>
      <c r="S31" s="617"/>
      <c r="T31" s="598"/>
      <c r="U31" s="387"/>
      <c r="V31" s="387"/>
      <c r="W31" s="378"/>
      <c r="X31" s="598"/>
      <c r="Y31" s="378"/>
      <c r="Z31" s="598"/>
      <c r="AA31" s="337"/>
      <c r="AB31" s="378"/>
      <c r="AC31" s="388"/>
      <c r="AD31" s="378"/>
      <c r="AE31" s="598"/>
      <c r="AF31" s="302"/>
    </row>
    <row r="32" spans="1:32" s="298" customFormat="1" ht="12" thickBot="1">
      <c r="A32" s="334"/>
      <c r="B32" s="334"/>
      <c r="C32" s="334"/>
      <c r="D32" s="334"/>
      <c r="E32" s="433"/>
      <c r="F32" s="334"/>
      <c r="G32" s="386" t="s">
        <v>92</v>
      </c>
      <c r="I32" s="442"/>
      <c r="J32" s="442"/>
      <c r="K32" s="443">
        <f>SUM(K30:K31)</f>
        <v>16</v>
      </c>
      <c r="L32" s="382">
        <f>SUM(L30:L31)</f>
        <v>296.71000000000004</v>
      </c>
      <c r="M32" s="384"/>
      <c r="N32" s="384"/>
      <c r="O32" s="384"/>
      <c r="P32" s="848"/>
      <c r="Q32" s="382">
        <f>SUM(Q30:Q31)</f>
        <v>0</v>
      </c>
      <c r="R32" s="382">
        <f>SUM(R30:R31)</f>
        <v>0</v>
      </c>
      <c r="S32" s="646"/>
      <c r="T32" s="605">
        <f>ROUND(SUM(T30:T31),2)</f>
        <v>0</v>
      </c>
      <c r="U32" s="382">
        <f t="shared" ref="U32:W32" si="19">ROUND(SUM(U30:U31),2)</f>
        <v>0</v>
      </c>
      <c r="V32" s="382">
        <f t="shared" si="19"/>
        <v>0</v>
      </c>
      <c r="W32" s="605">
        <f t="shared" si="19"/>
        <v>0</v>
      </c>
      <c r="X32" s="605">
        <f>ROUND(SUM(X30:X31),2)</f>
        <v>0</v>
      </c>
      <c r="Y32" s="382">
        <f>ROUND(SUM(Y30:Y31),2)</f>
        <v>0</v>
      </c>
      <c r="Z32" s="605">
        <f>ROUND(SUM(Z30:Z31),2)</f>
        <v>0</v>
      </c>
      <c r="AA32" s="337"/>
      <c r="AB32" s="382">
        <f>SUM(AB30:AB31)</f>
        <v>296.71000000000004</v>
      </c>
      <c r="AC32" s="383"/>
      <c r="AD32" s="382" t="e">
        <f>ROUND(SUM(AD30:AD31),2)</f>
        <v>#DIV/0!</v>
      </c>
      <c r="AE32" s="605" t="e">
        <f>ROUND(SUM(AE30:AE31),2)</f>
        <v>#DIV/0!</v>
      </c>
      <c r="AF32" s="302"/>
    </row>
    <row r="33" spans="1:32" s="298" customFormat="1">
      <c r="A33" s="334"/>
      <c r="B33" s="334"/>
      <c r="C33" s="334"/>
      <c r="D33" s="334"/>
      <c r="E33" s="433"/>
      <c r="F33" s="334"/>
      <c r="G33" s="334"/>
      <c r="H33" s="334"/>
      <c r="I33" s="334"/>
      <c r="J33" s="334"/>
      <c r="K33" s="334"/>
      <c r="L33" s="334"/>
      <c r="M33" s="334"/>
      <c r="N33" s="334"/>
      <c r="O33" s="334"/>
      <c r="P33" s="841"/>
      <c r="Q33" s="334"/>
      <c r="R33" s="334"/>
      <c r="S33" s="628"/>
      <c r="T33" s="628"/>
      <c r="U33" s="628"/>
      <c r="V33" s="334"/>
      <c r="W33" s="334"/>
      <c r="X33" s="628"/>
      <c r="Y33" s="334"/>
      <c r="Z33" s="628"/>
      <c r="AA33" s="334"/>
      <c r="AB33" s="334"/>
      <c r="AC33" s="334"/>
      <c r="AD33" s="334"/>
      <c r="AE33" s="628"/>
      <c r="AF33" s="302"/>
    </row>
  </sheetData>
  <sheetProtection algorithmName="SHA-512" hashValue="DIzk0blqmR5pf0h0ev/H0yu1enQZDFkX+yY6+jSFa3eyw501LtHSILmK8Jw3f17qIwgFd85n2KSB8EEVC9NnJA==" saltValue="EYEpvqcR0fPC5Ljf356fEw==" spinCount="100000" sheet="1" objects="1" scenarios="1" formatColumns="0" formatRows="0" autoFilter="0"/>
  <autoFilter ref="B8:AE27" xr:uid="{00000000-0009-0000-0000-000031000000}"/>
  <mergeCells count="1">
    <mergeCell ref="AA7:AE7"/>
  </mergeCells>
  <conditionalFormatting sqref="K10:K25">
    <cfRule type="containsText" dxfId="43" priority="10" operator="containsText" text="F">
      <formula>NOT(ISERROR(SEARCH("F",K10)))</formula>
    </cfRule>
    <cfRule type="containsText" dxfId="42" priority="11" operator="containsText" text="K">
      <formula>NOT(ISERROR(SEARCH("K",K10)))</formula>
    </cfRule>
    <cfRule type="containsText" dxfId="41" priority="12"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7"/>
  </sheetPr>
  <dimension ref="A1:AF58"/>
  <sheetViews>
    <sheetView view="pageBreakPreview" zoomScaleNormal="115" zoomScaleSheetLayoutView="100" workbookViewId="0">
      <pane ySplit="8" topLeftCell="A15" activePane="bottomLeft" state="frozen"/>
      <selection activeCell="O30" sqref="O30"/>
      <selection pane="bottomLeft" activeCell="O10" sqref="O10:O50"/>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10.26953125" style="636" customWidth="1"/>
    <col min="8" max="8" width="6.7265625" style="636" customWidth="1"/>
    <col min="9" max="9" width="5.26953125" style="636" customWidth="1"/>
    <col min="10" max="11" width="6.7265625" style="636" customWidth="1"/>
    <col min="12" max="12" width="7.7265625" style="636" customWidth="1"/>
    <col min="13" max="13" width="6.26953125" style="876" customWidth="1"/>
    <col min="14" max="14" width="6.453125" style="636" customWidth="1"/>
    <col min="15" max="15" width="5.453125" style="636" customWidth="1"/>
    <col min="16" max="16" width="6.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7265625" style="636" customWidth="1"/>
    <col min="24" max="24" width="7.269531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3"/>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Z57*12</f>
        <v>0</v>
      </c>
      <c r="AF2" s="509"/>
    </row>
    <row r="3" spans="1:32" s="501" customFormat="1" ht="10.5">
      <c r="A3" s="334"/>
      <c r="B3" s="794" t="str">
        <f>Objektübersicht!E22</f>
        <v>Kita Wackelzahn</v>
      </c>
      <c r="C3" s="795"/>
      <c r="D3" s="795"/>
      <c r="E3" s="796"/>
      <c r="F3" s="785"/>
      <c r="G3" s="785"/>
      <c r="H3" s="785"/>
      <c r="I3" s="785"/>
      <c r="J3" s="796"/>
      <c r="K3" s="448">
        <f>Objektübersicht!I22</f>
        <v>4</v>
      </c>
      <c r="L3" s="506">
        <f>Objektübersicht!O22</f>
        <v>48</v>
      </c>
      <c r="M3" s="506">
        <f>Objektübersicht!P22</f>
        <v>5</v>
      </c>
      <c r="N3" s="557">
        <f>Objektübersicht!Q22</f>
        <v>241</v>
      </c>
      <c r="O3" s="689">
        <f>Preisblatt!$E$36</f>
        <v>0</v>
      </c>
      <c r="P3" s="842" t="s">
        <v>4</v>
      </c>
      <c r="Q3" s="785"/>
      <c r="R3" s="786"/>
      <c r="S3" s="787"/>
      <c r="T3" s="787"/>
      <c r="U3" s="787"/>
      <c r="V3" s="786"/>
      <c r="W3" s="786"/>
      <c r="X3" s="787"/>
      <c r="Y3" s="786"/>
      <c r="Z3" s="787"/>
      <c r="AA3" s="504"/>
      <c r="AB3" s="504"/>
      <c r="AC3" s="505"/>
      <c r="AD3" s="507" t="s">
        <v>105</v>
      </c>
      <c r="AE3" s="593" t="e">
        <f>'Übersicht UR'!X23</f>
        <v>#DIV/0!</v>
      </c>
      <c r="AF3" s="509"/>
    </row>
    <row r="4" spans="1:32" s="501" customFormat="1"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(AE3+AE2)/L57</f>
        <v>#DIV/0!</v>
      </c>
      <c r="AF4" s="509"/>
    </row>
    <row r="5" spans="1:32" s="501" customFormat="1"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(AE2+AE3)/Q57</f>
        <v>#DIV/0!</v>
      </c>
      <c r="AF5" s="509"/>
    </row>
    <row r="6" spans="1:32" s="298" customFormat="1" ht="10.5" thickBot="1">
      <c r="A6" s="334"/>
      <c r="B6" s="302"/>
      <c r="C6" s="302"/>
      <c r="D6" s="302"/>
      <c r="E6" s="329"/>
      <c r="F6" s="434"/>
      <c r="G6" s="434"/>
      <c r="H6" s="302"/>
      <c r="I6" s="302"/>
      <c r="J6" s="302"/>
      <c r="K6" s="302"/>
      <c r="L6" s="302"/>
      <c r="M6" s="405"/>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3"/>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Wackelzahn</v>
      </c>
      <c r="C9" s="422"/>
      <c r="D9" s="422"/>
      <c r="E9" s="441"/>
      <c r="F9" s="422"/>
      <c r="G9" s="422"/>
      <c r="H9" s="440"/>
      <c r="I9" s="440"/>
      <c r="J9" s="440"/>
      <c r="K9" s="422"/>
      <c r="L9" s="422"/>
      <c r="M9" s="423"/>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c r="F10" s="282" t="s">
        <v>811</v>
      </c>
      <c r="G10" s="421" t="s">
        <v>353</v>
      </c>
      <c r="H10" s="490" t="s">
        <v>578</v>
      </c>
      <c r="I10" s="686">
        <f t="shared" ref="I10:I50" si="0">IF(VLOOKUP(H10,Gr_KG,TRUE)=H10,VLOOKUP(H10,Gr_KG,7),0)</f>
        <v>3</v>
      </c>
      <c r="J10" s="419">
        <f t="shared" ref="J10:J50" si="1">IF(VLOOKUP(H10,Gr_KG,TRUE)=H10,VLOOKUP(H10,Gr_KG,6),0)</f>
        <v>0</v>
      </c>
      <c r="K10" s="418" t="s">
        <v>46</v>
      </c>
      <c r="L10" s="417">
        <v>4.21</v>
      </c>
      <c r="M10" s="478">
        <v>5</v>
      </c>
      <c r="N10" s="120">
        <f t="shared" ref="N10:N50" si="2">IF(M10=5,$N$3,IF(M10=2,($N$3/5)*M10,IF(M10=1,($N$3/5),IF(M10="1m",11,0))))</f>
        <v>241</v>
      </c>
      <c r="O10" s="274">
        <f t="shared" ref="O10:O50" si="3">IF(VLOOKUP(H10,Gr_KG,TRUE)=H10,VLOOKUP(H10,Gr_KG,3),0)</f>
        <v>0</v>
      </c>
      <c r="P10" s="958"/>
      <c r="Q10" s="12">
        <f t="shared" ref="Q10:Q50" si="4">IF(O10&lt;&gt;0,L10*N10,0)</f>
        <v>0</v>
      </c>
      <c r="R10" s="12">
        <f>IF(O10&lt;&gt;0,Q10/O10,0)</f>
        <v>0</v>
      </c>
      <c r="S10" s="595">
        <f t="shared" ref="S10:S50" si="5">IF(Q10&lt;&gt;0,L10/O10*$O$2,0)</f>
        <v>0</v>
      </c>
      <c r="T10" s="612">
        <f>N10*S10/12</f>
        <v>0</v>
      </c>
      <c r="U10" s="958"/>
      <c r="V10" s="959"/>
      <c r="W10" s="960"/>
      <c r="X10" s="961"/>
      <c r="Y10" s="182">
        <f>R10+V10</f>
        <v>0</v>
      </c>
      <c r="Z10" s="610">
        <f>T10+X10</f>
        <v>0</v>
      </c>
      <c r="AA10" s="184" t="str">
        <f t="shared" ref="AA10:AA50" si="6">IF(K10="F","Ja","Nein")</f>
        <v>Ja</v>
      </c>
      <c r="AB10" s="12">
        <f t="shared" ref="AB10:AB50" si="7">IF(AA10="Ja",L10,0)</f>
        <v>4.21</v>
      </c>
      <c r="AC10" s="276">
        <f t="shared" ref="AC10:AC50" si="8">IF(VLOOKUP(H10,Gr_KG,TRUE)=H10,VLOOKUP(H10,Gr_KG,4),0)</f>
        <v>0</v>
      </c>
      <c r="AD10" s="12" t="e">
        <f>IF(AB10&lt;&gt;0,AB10/AC10,0)</f>
        <v>#DIV/0!</v>
      </c>
      <c r="AE10" s="595" t="e">
        <f t="shared" ref="AE10:AE50" si="9">IF(AB10&lt;&gt;0,AB10/AC10*$O$3,0)</f>
        <v>#DIV/0!</v>
      </c>
      <c r="AF10" s="302"/>
    </row>
    <row r="11" spans="1:32" s="298" customFormat="1">
      <c r="A11" s="334"/>
      <c r="B11" s="418">
        <f t="shared" ref="B11:B50" si="10">B10+1</f>
        <v>2</v>
      </c>
      <c r="C11" s="428"/>
      <c r="D11" s="428" t="s">
        <v>360</v>
      </c>
      <c r="E11" s="491"/>
      <c r="F11" s="282" t="s">
        <v>202</v>
      </c>
      <c r="G11" s="421" t="s">
        <v>1031</v>
      </c>
      <c r="H11" s="490" t="s">
        <v>505</v>
      </c>
      <c r="I11" s="686">
        <f t="shared" si="0"/>
        <v>3</v>
      </c>
      <c r="J11" s="419">
        <f t="shared" si="1"/>
        <v>0</v>
      </c>
      <c r="K11" s="418" t="s">
        <v>46</v>
      </c>
      <c r="L11" s="417">
        <v>41.09</v>
      </c>
      <c r="M11" s="478">
        <v>5</v>
      </c>
      <c r="N11" s="120">
        <f t="shared" si="2"/>
        <v>241</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41.09</v>
      </c>
      <c r="AC11" s="276">
        <f t="shared" si="8"/>
        <v>0</v>
      </c>
      <c r="AD11" s="12" t="e">
        <f>IF(AB11&lt;&gt;0,AB11/AC11,0)</f>
        <v>#DIV/0!</v>
      </c>
      <c r="AE11" s="595" t="e">
        <f t="shared" si="9"/>
        <v>#DIV/0!</v>
      </c>
      <c r="AF11" s="302"/>
    </row>
    <row r="12" spans="1:32" s="298" customFormat="1">
      <c r="A12" s="334"/>
      <c r="B12" s="418">
        <f t="shared" si="10"/>
        <v>3</v>
      </c>
      <c r="C12" s="428"/>
      <c r="D12" s="428" t="s">
        <v>360</v>
      </c>
      <c r="E12" s="491"/>
      <c r="F12" s="282" t="s">
        <v>206</v>
      </c>
      <c r="G12" s="421" t="s">
        <v>1031</v>
      </c>
      <c r="H12" s="490" t="s">
        <v>574</v>
      </c>
      <c r="I12" s="686">
        <f t="shared" si="0"/>
        <v>2</v>
      </c>
      <c r="J12" s="419">
        <f t="shared" si="1"/>
        <v>0</v>
      </c>
      <c r="K12" s="418" t="s">
        <v>46</v>
      </c>
      <c r="L12" s="417">
        <v>11.05</v>
      </c>
      <c r="M12" s="478">
        <v>2</v>
      </c>
      <c r="N12" s="120">
        <f t="shared" si="2"/>
        <v>96.4</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11.05</v>
      </c>
      <c r="AC12" s="276">
        <f t="shared" si="8"/>
        <v>0</v>
      </c>
      <c r="AD12" s="12" t="e">
        <f>IF(AB12&lt;&gt;0,AB12/AC12,0)</f>
        <v>#DIV/0!</v>
      </c>
      <c r="AE12" s="595" t="e">
        <f t="shared" si="9"/>
        <v>#DIV/0!</v>
      </c>
      <c r="AF12" s="302"/>
    </row>
    <row r="13" spans="1:32" s="298" customFormat="1">
      <c r="A13" s="334"/>
      <c r="B13" s="418">
        <f t="shared" si="10"/>
        <v>4</v>
      </c>
      <c r="C13" s="428"/>
      <c r="D13" s="428" t="s">
        <v>360</v>
      </c>
      <c r="E13" s="491"/>
      <c r="F13" s="282" t="s">
        <v>185</v>
      </c>
      <c r="G13" s="421" t="s">
        <v>1031</v>
      </c>
      <c r="H13" s="490" t="s">
        <v>179</v>
      </c>
      <c r="I13" s="686">
        <f t="shared" si="0"/>
        <v>2</v>
      </c>
      <c r="J13" s="419">
        <f t="shared" si="1"/>
        <v>0</v>
      </c>
      <c r="K13" s="418" t="s">
        <v>46</v>
      </c>
      <c r="L13" s="417">
        <v>10.51</v>
      </c>
      <c r="M13" s="478">
        <v>2</v>
      </c>
      <c r="N13" s="120">
        <f t="shared" si="2"/>
        <v>96.4</v>
      </c>
      <c r="O13" s="274">
        <f t="shared" si="3"/>
        <v>0</v>
      </c>
      <c r="P13" s="958"/>
      <c r="Q13" s="12">
        <f t="shared" si="4"/>
        <v>0</v>
      </c>
      <c r="R13" s="12">
        <f t="shared" ref="R13:R36" si="11">IF(O13&lt;&gt;0,Q13/O13,0)</f>
        <v>0</v>
      </c>
      <c r="S13" s="595">
        <f t="shared" si="5"/>
        <v>0</v>
      </c>
      <c r="T13" s="612">
        <f t="shared" ref="T13:T36" si="12">N13*S13/12</f>
        <v>0</v>
      </c>
      <c r="U13" s="958"/>
      <c r="V13" s="959"/>
      <c r="W13" s="960"/>
      <c r="X13" s="961"/>
      <c r="Y13" s="182">
        <f t="shared" ref="Y13:Y36" si="13">R13+V13</f>
        <v>0</v>
      </c>
      <c r="Z13" s="610">
        <f t="shared" ref="Z13:Z36" si="14">T13+X13</f>
        <v>0</v>
      </c>
      <c r="AA13" s="184" t="str">
        <f t="shared" si="6"/>
        <v>Ja</v>
      </c>
      <c r="AB13" s="12">
        <f t="shared" si="7"/>
        <v>10.51</v>
      </c>
      <c r="AC13" s="276">
        <f t="shared" si="8"/>
        <v>0</v>
      </c>
      <c r="AD13" s="12" t="e">
        <f t="shared" ref="AD13:AD36" si="15">IF(AB13&lt;&gt;0,AB13/AC13,0)</f>
        <v>#DIV/0!</v>
      </c>
      <c r="AE13" s="595" t="e">
        <f t="shared" si="9"/>
        <v>#DIV/0!</v>
      </c>
      <c r="AF13" s="302"/>
    </row>
    <row r="14" spans="1:32" s="298" customFormat="1">
      <c r="A14" s="334"/>
      <c r="B14" s="418">
        <f t="shared" si="10"/>
        <v>5</v>
      </c>
      <c r="C14" s="428"/>
      <c r="D14" s="428" t="s">
        <v>360</v>
      </c>
      <c r="E14" s="491"/>
      <c r="F14" s="282" t="s">
        <v>378</v>
      </c>
      <c r="G14" s="421" t="s">
        <v>353</v>
      </c>
      <c r="H14" s="490" t="s">
        <v>279</v>
      </c>
      <c r="I14" s="686">
        <f t="shared" si="0"/>
        <v>4</v>
      </c>
      <c r="J14" s="419">
        <f t="shared" si="1"/>
        <v>0</v>
      </c>
      <c r="K14" s="418" t="s">
        <v>46</v>
      </c>
      <c r="L14" s="417">
        <v>6.23</v>
      </c>
      <c r="M14" s="478">
        <v>0</v>
      </c>
      <c r="N14" s="120">
        <f t="shared" si="2"/>
        <v>0</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6.23</v>
      </c>
      <c r="AC14" s="276">
        <f t="shared" si="8"/>
        <v>0</v>
      </c>
      <c r="AD14" s="12" t="e">
        <f t="shared" si="15"/>
        <v>#DIV/0!</v>
      </c>
      <c r="AE14" s="595" t="e">
        <f t="shared" si="9"/>
        <v>#DIV/0!</v>
      </c>
      <c r="AF14" s="302"/>
    </row>
    <row r="15" spans="1:32" s="298" customFormat="1">
      <c r="A15" s="334"/>
      <c r="B15" s="418">
        <f t="shared" si="10"/>
        <v>6</v>
      </c>
      <c r="C15" s="428"/>
      <c r="D15" s="428" t="s">
        <v>360</v>
      </c>
      <c r="E15" s="491"/>
      <c r="F15" s="282" t="s">
        <v>812</v>
      </c>
      <c r="G15" s="421" t="s">
        <v>1031</v>
      </c>
      <c r="H15" s="490" t="s">
        <v>571</v>
      </c>
      <c r="I15" s="686">
        <f t="shared" si="0"/>
        <v>2</v>
      </c>
      <c r="J15" s="419">
        <f t="shared" si="1"/>
        <v>0</v>
      </c>
      <c r="K15" s="418" t="s">
        <v>46</v>
      </c>
      <c r="L15" s="417">
        <v>50.1</v>
      </c>
      <c r="M15" s="478">
        <v>5</v>
      </c>
      <c r="N15" s="120">
        <f t="shared" si="2"/>
        <v>241</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50.1</v>
      </c>
      <c r="AC15" s="276">
        <f t="shared" si="8"/>
        <v>0</v>
      </c>
      <c r="AD15" s="12" t="e">
        <f t="shared" si="15"/>
        <v>#DIV/0!</v>
      </c>
      <c r="AE15" s="595" t="e">
        <f t="shared" si="9"/>
        <v>#DIV/0!</v>
      </c>
      <c r="AF15" s="302"/>
    </row>
    <row r="16" spans="1:32" s="298" customFormat="1">
      <c r="A16" s="334"/>
      <c r="B16" s="418">
        <f t="shared" si="10"/>
        <v>7</v>
      </c>
      <c r="C16" s="428"/>
      <c r="D16" s="428" t="s">
        <v>360</v>
      </c>
      <c r="E16" s="491"/>
      <c r="F16" s="282" t="s">
        <v>813</v>
      </c>
      <c r="G16" s="421" t="s">
        <v>1031</v>
      </c>
      <c r="H16" s="490" t="s">
        <v>573</v>
      </c>
      <c r="I16" s="686">
        <f t="shared" si="0"/>
        <v>2</v>
      </c>
      <c r="J16" s="419">
        <f t="shared" si="1"/>
        <v>0</v>
      </c>
      <c r="K16" s="418" t="s">
        <v>46</v>
      </c>
      <c r="L16" s="417">
        <v>19.84</v>
      </c>
      <c r="M16" s="478">
        <v>5</v>
      </c>
      <c r="N16" s="120">
        <f t="shared" si="2"/>
        <v>241</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19.84</v>
      </c>
      <c r="AC16" s="276">
        <f t="shared" si="8"/>
        <v>0</v>
      </c>
      <c r="AD16" s="12" t="e">
        <f t="shared" si="15"/>
        <v>#DIV/0!</v>
      </c>
      <c r="AE16" s="595" t="e">
        <f t="shared" si="9"/>
        <v>#DIV/0!</v>
      </c>
      <c r="AF16" s="302"/>
    </row>
    <row r="17" spans="1:32" s="298" customFormat="1">
      <c r="A17" s="334"/>
      <c r="B17" s="418">
        <f t="shared" si="10"/>
        <v>8</v>
      </c>
      <c r="C17" s="428"/>
      <c r="D17" s="428" t="s">
        <v>360</v>
      </c>
      <c r="E17" s="491"/>
      <c r="F17" s="282" t="s">
        <v>385</v>
      </c>
      <c r="G17" s="421" t="s">
        <v>1031</v>
      </c>
      <c r="H17" s="490" t="s">
        <v>226</v>
      </c>
      <c r="I17" s="686">
        <f t="shared" si="0"/>
        <v>4</v>
      </c>
      <c r="J17" s="419">
        <f t="shared" si="1"/>
        <v>0</v>
      </c>
      <c r="K17" s="418" t="s">
        <v>46</v>
      </c>
      <c r="L17" s="417">
        <v>5.79</v>
      </c>
      <c r="M17" s="478" t="s">
        <v>64</v>
      </c>
      <c r="N17" s="120">
        <f t="shared" si="2"/>
        <v>11</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5.79</v>
      </c>
      <c r="AC17" s="276">
        <f t="shared" si="8"/>
        <v>0</v>
      </c>
      <c r="AD17" s="12" t="e">
        <f t="shared" si="15"/>
        <v>#DIV/0!</v>
      </c>
      <c r="AE17" s="595" t="e">
        <f t="shared" si="9"/>
        <v>#DIV/0!</v>
      </c>
      <c r="AF17" s="302"/>
    </row>
    <row r="18" spans="1:32" s="298" customFormat="1">
      <c r="A18" s="334"/>
      <c r="B18" s="418">
        <f t="shared" si="10"/>
        <v>9</v>
      </c>
      <c r="C18" s="428"/>
      <c r="D18" s="428" t="s">
        <v>360</v>
      </c>
      <c r="E18" s="491"/>
      <c r="F18" s="282" t="s">
        <v>186</v>
      </c>
      <c r="G18" s="421" t="s">
        <v>353</v>
      </c>
      <c r="H18" s="490" t="s">
        <v>581</v>
      </c>
      <c r="I18" s="686">
        <f t="shared" si="0"/>
        <v>1</v>
      </c>
      <c r="J18" s="419">
        <f t="shared" si="1"/>
        <v>0</v>
      </c>
      <c r="K18" s="418" t="s">
        <v>46</v>
      </c>
      <c r="L18" s="417">
        <v>11.19</v>
      </c>
      <c r="M18" s="478">
        <v>5</v>
      </c>
      <c r="N18" s="120">
        <f t="shared" si="2"/>
        <v>241</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11.19</v>
      </c>
      <c r="AC18" s="276">
        <f t="shared" si="8"/>
        <v>0</v>
      </c>
      <c r="AD18" s="12" t="e">
        <f t="shared" si="15"/>
        <v>#DIV/0!</v>
      </c>
      <c r="AE18" s="595" t="e">
        <f t="shared" si="9"/>
        <v>#DIV/0!</v>
      </c>
      <c r="AF18" s="302"/>
    </row>
    <row r="19" spans="1:32" s="298" customFormat="1">
      <c r="A19" s="334"/>
      <c r="B19" s="418">
        <f t="shared" si="10"/>
        <v>10</v>
      </c>
      <c r="C19" s="428"/>
      <c r="D19" s="428" t="s">
        <v>360</v>
      </c>
      <c r="E19" s="491"/>
      <c r="F19" s="282" t="s">
        <v>814</v>
      </c>
      <c r="G19" s="421" t="s">
        <v>1031</v>
      </c>
      <c r="H19" s="490" t="s">
        <v>571</v>
      </c>
      <c r="I19" s="686">
        <f t="shared" si="0"/>
        <v>2</v>
      </c>
      <c r="J19" s="419">
        <f t="shared" si="1"/>
        <v>0</v>
      </c>
      <c r="K19" s="418" t="s">
        <v>46</v>
      </c>
      <c r="L19" s="417">
        <v>60.47</v>
      </c>
      <c r="M19" s="478">
        <v>5</v>
      </c>
      <c r="N19" s="120">
        <f t="shared" si="2"/>
        <v>241</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60.47</v>
      </c>
      <c r="AC19" s="276">
        <f t="shared" si="8"/>
        <v>0</v>
      </c>
      <c r="AD19" s="12" t="e">
        <f t="shared" si="15"/>
        <v>#DIV/0!</v>
      </c>
      <c r="AE19" s="595" t="e">
        <f t="shared" si="9"/>
        <v>#DIV/0!</v>
      </c>
      <c r="AF19" s="302"/>
    </row>
    <row r="20" spans="1:32" s="298" customFormat="1">
      <c r="A20" s="334"/>
      <c r="B20" s="418">
        <f t="shared" si="10"/>
        <v>11</v>
      </c>
      <c r="C20" s="428"/>
      <c r="D20" s="428" t="s">
        <v>360</v>
      </c>
      <c r="E20" s="491"/>
      <c r="F20" s="282" t="s">
        <v>815</v>
      </c>
      <c r="G20" s="421" t="s">
        <v>1031</v>
      </c>
      <c r="H20" s="490" t="s">
        <v>573</v>
      </c>
      <c r="I20" s="686">
        <f t="shared" si="0"/>
        <v>2</v>
      </c>
      <c r="J20" s="419">
        <f t="shared" si="1"/>
        <v>0</v>
      </c>
      <c r="K20" s="418" t="s">
        <v>46</v>
      </c>
      <c r="L20" s="417">
        <v>9.8000000000000007</v>
      </c>
      <c r="M20" s="478">
        <v>5</v>
      </c>
      <c r="N20" s="120">
        <f t="shared" si="2"/>
        <v>241</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9.8000000000000007</v>
      </c>
      <c r="AC20" s="276">
        <f t="shared" si="8"/>
        <v>0</v>
      </c>
      <c r="AD20" s="12" t="e">
        <f t="shared" si="15"/>
        <v>#DIV/0!</v>
      </c>
      <c r="AE20" s="595" t="e">
        <f t="shared" si="9"/>
        <v>#DIV/0!</v>
      </c>
      <c r="AF20" s="302"/>
    </row>
    <row r="21" spans="1:32" s="298" customFormat="1">
      <c r="A21" s="334"/>
      <c r="B21" s="418">
        <f t="shared" si="10"/>
        <v>12</v>
      </c>
      <c r="C21" s="428"/>
      <c r="D21" s="428" t="s">
        <v>360</v>
      </c>
      <c r="E21" s="491"/>
      <c r="F21" s="282" t="s">
        <v>816</v>
      </c>
      <c r="G21" s="421" t="s">
        <v>1031</v>
      </c>
      <c r="H21" s="490" t="s">
        <v>370</v>
      </c>
      <c r="I21" s="686">
        <f t="shared" si="0"/>
        <v>2</v>
      </c>
      <c r="J21" s="419">
        <f t="shared" si="1"/>
        <v>0</v>
      </c>
      <c r="K21" s="418" t="s">
        <v>46</v>
      </c>
      <c r="L21" s="417">
        <v>11.54</v>
      </c>
      <c r="M21" s="478">
        <v>5</v>
      </c>
      <c r="N21" s="120">
        <f t="shared" si="2"/>
        <v>241</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11.54</v>
      </c>
      <c r="AC21" s="276">
        <f t="shared" si="8"/>
        <v>0</v>
      </c>
      <c r="AD21" s="12" t="e">
        <f t="shared" si="15"/>
        <v>#DIV/0!</v>
      </c>
      <c r="AE21" s="595" t="e">
        <f t="shared" si="9"/>
        <v>#DIV/0!</v>
      </c>
      <c r="AF21" s="302"/>
    </row>
    <row r="22" spans="1:32" s="298" customFormat="1">
      <c r="A22" s="334"/>
      <c r="B22" s="418">
        <f t="shared" si="10"/>
        <v>13</v>
      </c>
      <c r="C22" s="428"/>
      <c r="D22" s="428" t="s">
        <v>360</v>
      </c>
      <c r="E22" s="491"/>
      <c r="F22" s="282" t="s">
        <v>580</v>
      </c>
      <c r="G22" s="421" t="s">
        <v>353</v>
      </c>
      <c r="H22" s="490" t="s">
        <v>581</v>
      </c>
      <c r="I22" s="686">
        <f t="shared" si="0"/>
        <v>1</v>
      </c>
      <c r="J22" s="419">
        <f t="shared" si="1"/>
        <v>0</v>
      </c>
      <c r="K22" s="418" t="s">
        <v>46</v>
      </c>
      <c r="L22" s="417">
        <v>6.57</v>
      </c>
      <c r="M22" s="478">
        <v>5</v>
      </c>
      <c r="N22" s="120">
        <f t="shared" si="2"/>
        <v>241</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6.57</v>
      </c>
      <c r="AC22" s="276">
        <f t="shared" si="8"/>
        <v>0</v>
      </c>
      <c r="AD22" s="12" t="e">
        <f t="shared" si="15"/>
        <v>#DIV/0!</v>
      </c>
      <c r="AE22" s="595" t="e">
        <f t="shared" si="9"/>
        <v>#DIV/0!</v>
      </c>
      <c r="AF22" s="302"/>
    </row>
    <row r="23" spans="1:32" s="298" customFormat="1">
      <c r="A23" s="334"/>
      <c r="B23" s="418">
        <f t="shared" si="10"/>
        <v>14</v>
      </c>
      <c r="C23" s="428"/>
      <c r="D23" s="428" t="s">
        <v>360</v>
      </c>
      <c r="E23" s="491"/>
      <c r="F23" s="282" t="s">
        <v>316</v>
      </c>
      <c r="G23" s="421" t="s">
        <v>1031</v>
      </c>
      <c r="H23" s="490" t="s">
        <v>505</v>
      </c>
      <c r="I23" s="686">
        <f t="shared" si="0"/>
        <v>3</v>
      </c>
      <c r="J23" s="419">
        <f t="shared" si="1"/>
        <v>0</v>
      </c>
      <c r="K23" s="418" t="s">
        <v>46</v>
      </c>
      <c r="L23" s="417">
        <v>14.84</v>
      </c>
      <c r="M23" s="478">
        <v>5</v>
      </c>
      <c r="N23" s="120">
        <f t="shared" si="2"/>
        <v>241</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14.84</v>
      </c>
      <c r="AC23" s="276">
        <f t="shared" si="8"/>
        <v>0</v>
      </c>
      <c r="AD23" s="12" t="e">
        <f t="shared" si="15"/>
        <v>#DIV/0!</v>
      </c>
      <c r="AE23" s="595" t="e">
        <f t="shared" si="9"/>
        <v>#DIV/0!</v>
      </c>
      <c r="AF23" s="302"/>
    </row>
    <row r="24" spans="1:32" s="298" customFormat="1">
      <c r="A24" s="334"/>
      <c r="B24" s="418">
        <f t="shared" si="10"/>
        <v>15</v>
      </c>
      <c r="C24" s="428"/>
      <c r="D24" s="428" t="s">
        <v>360</v>
      </c>
      <c r="E24" s="491"/>
      <c r="F24" s="282" t="s">
        <v>199</v>
      </c>
      <c r="G24" s="421" t="s">
        <v>358</v>
      </c>
      <c r="H24" s="490" t="s">
        <v>554</v>
      </c>
      <c r="I24" s="686">
        <f t="shared" si="0"/>
        <v>2</v>
      </c>
      <c r="J24" s="419">
        <f t="shared" si="1"/>
        <v>0</v>
      </c>
      <c r="K24" s="418" t="s">
        <v>46</v>
      </c>
      <c r="L24" s="417">
        <v>42.26</v>
      </c>
      <c r="M24" s="478">
        <v>5</v>
      </c>
      <c r="N24" s="120">
        <f t="shared" si="2"/>
        <v>241</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42.26</v>
      </c>
      <c r="AC24" s="276">
        <f t="shared" si="8"/>
        <v>0</v>
      </c>
      <c r="AD24" s="12" t="e">
        <f t="shared" si="15"/>
        <v>#DIV/0!</v>
      </c>
      <c r="AE24" s="595" t="e">
        <f t="shared" si="9"/>
        <v>#DIV/0!</v>
      </c>
      <c r="AF24" s="302"/>
    </row>
    <row r="25" spans="1:32" s="298" customFormat="1">
      <c r="A25" s="334"/>
      <c r="B25" s="418">
        <f t="shared" si="10"/>
        <v>16</v>
      </c>
      <c r="C25" s="428"/>
      <c r="D25" s="428" t="s">
        <v>360</v>
      </c>
      <c r="E25" s="491"/>
      <c r="F25" s="282" t="s">
        <v>189</v>
      </c>
      <c r="G25" s="421" t="s">
        <v>353</v>
      </c>
      <c r="H25" s="490" t="s">
        <v>581</v>
      </c>
      <c r="I25" s="686">
        <f t="shared" si="0"/>
        <v>1</v>
      </c>
      <c r="J25" s="419">
        <f t="shared" si="1"/>
        <v>0</v>
      </c>
      <c r="K25" s="418" t="s">
        <v>46</v>
      </c>
      <c r="L25" s="417">
        <v>5.23</v>
      </c>
      <c r="M25" s="478">
        <v>5</v>
      </c>
      <c r="N25" s="120">
        <f t="shared" si="2"/>
        <v>241</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5.23</v>
      </c>
      <c r="AC25" s="276">
        <f t="shared" si="8"/>
        <v>0</v>
      </c>
      <c r="AD25" s="12" t="e">
        <f t="shared" si="15"/>
        <v>#DIV/0!</v>
      </c>
      <c r="AE25" s="595" t="e">
        <f t="shared" si="9"/>
        <v>#DIV/0!</v>
      </c>
      <c r="AF25" s="302"/>
    </row>
    <row r="26" spans="1:32" s="298" customFormat="1">
      <c r="A26" s="334"/>
      <c r="B26" s="418">
        <f t="shared" si="10"/>
        <v>17</v>
      </c>
      <c r="C26" s="428"/>
      <c r="D26" s="428" t="s">
        <v>360</v>
      </c>
      <c r="E26" s="491"/>
      <c r="F26" s="282" t="s">
        <v>186</v>
      </c>
      <c r="G26" s="421" t="s">
        <v>353</v>
      </c>
      <c r="H26" s="490" t="s">
        <v>581</v>
      </c>
      <c r="I26" s="686">
        <f t="shared" si="0"/>
        <v>1</v>
      </c>
      <c r="J26" s="419">
        <f t="shared" si="1"/>
        <v>0</v>
      </c>
      <c r="K26" s="418" t="s">
        <v>46</v>
      </c>
      <c r="L26" s="417">
        <v>5.92</v>
      </c>
      <c r="M26" s="478">
        <v>5</v>
      </c>
      <c r="N26" s="120">
        <f t="shared" si="2"/>
        <v>241</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5.92</v>
      </c>
      <c r="AC26" s="276">
        <f t="shared" si="8"/>
        <v>0</v>
      </c>
      <c r="AD26" s="12" t="e">
        <f t="shared" si="15"/>
        <v>#DIV/0!</v>
      </c>
      <c r="AE26" s="595" t="e">
        <f t="shared" si="9"/>
        <v>#DIV/0!</v>
      </c>
      <c r="AF26" s="302"/>
    </row>
    <row r="27" spans="1:32" s="298" customFormat="1">
      <c r="A27" s="334"/>
      <c r="B27" s="418">
        <f t="shared" si="10"/>
        <v>18</v>
      </c>
      <c r="C27" s="428"/>
      <c r="D27" s="428" t="s">
        <v>360</v>
      </c>
      <c r="E27" s="491"/>
      <c r="F27" s="282" t="s">
        <v>817</v>
      </c>
      <c r="G27" s="421" t="s">
        <v>1031</v>
      </c>
      <c r="H27" s="490" t="s">
        <v>226</v>
      </c>
      <c r="I27" s="686">
        <f t="shared" si="0"/>
        <v>4</v>
      </c>
      <c r="J27" s="419">
        <f t="shared" si="1"/>
        <v>0</v>
      </c>
      <c r="K27" s="418" t="s">
        <v>46</v>
      </c>
      <c r="L27" s="417">
        <v>10.78</v>
      </c>
      <c r="M27" s="478" t="s">
        <v>64</v>
      </c>
      <c r="N27" s="120">
        <f t="shared" si="2"/>
        <v>11</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10.78</v>
      </c>
      <c r="AC27" s="276">
        <f t="shared" si="8"/>
        <v>0</v>
      </c>
      <c r="AD27" s="12" t="e">
        <f t="shared" si="15"/>
        <v>#DIV/0!</v>
      </c>
      <c r="AE27" s="595" t="e">
        <f t="shared" si="9"/>
        <v>#DIV/0!</v>
      </c>
      <c r="AF27" s="302"/>
    </row>
    <row r="28" spans="1:32" s="298" customFormat="1">
      <c r="A28" s="334"/>
      <c r="B28" s="418">
        <f t="shared" si="10"/>
        <v>19</v>
      </c>
      <c r="C28" s="428"/>
      <c r="D28" s="428" t="s">
        <v>360</v>
      </c>
      <c r="E28" s="491"/>
      <c r="F28" s="282" t="s">
        <v>184</v>
      </c>
      <c r="G28" s="421" t="s">
        <v>1031</v>
      </c>
      <c r="H28" s="490" t="s">
        <v>543</v>
      </c>
      <c r="I28" s="686">
        <f t="shared" si="0"/>
        <v>1</v>
      </c>
      <c r="J28" s="419">
        <f t="shared" si="1"/>
        <v>0</v>
      </c>
      <c r="K28" s="418" t="s">
        <v>46</v>
      </c>
      <c r="L28" s="417">
        <v>23.26</v>
      </c>
      <c r="M28" s="478">
        <v>5</v>
      </c>
      <c r="N28" s="120">
        <f t="shared" si="2"/>
        <v>241</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23.26</v>
      </c>
      <c r="AC28" s="276">
        <f t="shared" si="8"/>
        <v>0</v>
      </c>
      <c r="AD28" s="12" t="e">
        <f t="shared" si="15"/>
        <v>#DIV/0!</v>
      </c>
      <c r="AE28" s="595" t="e">
        <f t="shared" si="9"/>
        <v>#DIV/0!</v>
      </c>
      <c r="AF28" s="302"/>
    </row>
    <row r="29" spans="1:32" s="298" customFormat="1">
      <c r="A29" s="334"/>
      <c r="B29" s="418">
        <f t="shared" si="10"/>
        <v>20</v>
      </c>
      <c r="C29" s="428"/>
      <c r="D29" s="428" t="s">
        <v>360</v>
      </c>
      <c r="E29" s="491"/>
      <c r="F29" s="282" t="s">
        <v>818</v>
      </c>
      <c r="G29" s="421" t="s">
        <v>353</v>
      </c>
      <c r="H29" s="490" t="s">
        <v>578</v>
      </c>
      <c r="I29" s="686">
        <f t="shared" si="0"/>
        <v>3</v>
      </c>
      <c r="J29" s="419">
        <f t="shared" si="1"/>
        <v>0</v>
      </c>
      <c r="K29" s="418" t="s">
        <v>46</v>
      </c>
      <c r="L29" s="417">
        <v>10.41</v>
      </c>
      <c r="M29" s="478">
        <v>5</v>
      </c>
      <c r="N29" s="120">
        <f t="shared" si="2"/>
        <v>241</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10.41</v>
      </c>
      <c r="AC29" s="276">
        <f t="shared" si="8"/>
        <v>0</v>
      </c>
      <c r="AD29" s="12" t="e">
        <f t="shared" si="15"/>
        <v>#DIV/0!</v>
      </c>
      <c r="AE29" s="595" t="e">
        <f t="shared" si="9"/>
        <v>#DIV/0!</v>
      </c>
      <c r="AF29" s="302"/>
    </row>
    <row r="30" spans="1:32" s="298" customFormat="1">
      <c r="A30" s="334"/>
      <c r="B30" s="418">
        <f t="shared" si="10"/>
        <v>21</v>
      </c>
      <c r="C30" s="428"/>
      <c r="D30" s="428" t="s">
        <v>360</v>
      </c>
      <c r="E30" s="491"/>
      <c r="F30" s="282" t="s">
        <v>819</v>
      </c>
      <c r="G30" s="421" t="s">
        <v>353</v>
      </c>
      <c r="H30" s="490" t="s">
        <v>505</v>
      </c>
      <c r="I30" s="686">
        <f t="shared" si="0"/>
        <v>3</v>
      </c>
      <c r="J30" s="419">
        <f t="shared" si="1"/>
        <v>0</v>
      </c>
      <c r="K30" s="418" t="s">
        <v>46</v>
      </c>
      <c r="L30" s="417">
        <v>47.63</v>
      </c>
      <c r="M30" s="478">
        <v>5</v>
      </c>
      <c r="N30" s="120">
        <f t="shared" si="2"/>
        <v>241</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47.63</v>
      </c>
      <c r="AC30" s="276">
        <f t="shared" si="8"/>
        <v>0</v>
      </c>
      <c r="AD30" s="12" t="e">
        <f t="shared" si="15"/>
        <v>#DIV/0!</v>
      </c>
      <c r="AE30" s="595" t="e">
        <f t="shared" si="9"/>
        <v>#DIV/0!</v>
      </c>
      <c r="AF30" s="302"/>
    </row>
    <row r="31" spans="1:32" s="298" customFormat="1">
      <c r="A31" s="334"/>
      <c r="B31" s="418">
        <f t="shared" si="10"/>
        <v>22</v>
      </c>
      <c r="C31" s="428"/>
      <c r="D31" s="428" t="s">
        <v>360</v>
      </c>
      <c r="E31" s="491"/>
      <c r="F31" s="282" t="s">
        <v>820</v>
      </c>
      <c r="G31" s="421" t="s">
        <v>377</v>
      </c>
      <c r="H31" s="490" t="s">
        <v>571</v>
      </c>
      <c r="I31" s="686">
        <f t="shared" si="0"/>
        <v>2</v>
      </c>
      <c r="J31" s="419">
        <f t="shared" si="1"/>
        <v>0</v>
      </c>
      <c r="K31" s="418" t="s">
        <v>46</v>
      </c>
      <c r="L31" s="417">
        <v>39.01</v>
      </c>
      <c r="M31" s="478">
        <v>5</v>
      </c>
      <c r="N31" s="120">
        <f t="shared" si="2"/>
        <v>241</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39.01</v>
      </c>
      <c r="AC31" s="276">
        <f t="shared" si="8"/>
        <v>0</v>
      </c>
      <c r="AD31" s="12" t="e">
        <f t="shared" si="15"/>
        <v>#DIV/0!</v>
      </c>
      <c r="AE31" s="595" t="e">
        <f t="shared" si="9"/>
        <v>#DIV/0!</v>
      </c>
      <c r="AF31" s="302"/>
    </row>
    <row r="32" spans="1:32" s="298" customFormat="1">
      <c r="A32" s="334"/>
      <c r="B32" s="418">
        <f t="shared" si="10"/>
        <v>23</v>
      </c>
      <c r="C32" s="428"/>
      <c r="D32" s="428" t="s">
        <v>360</v>
      </c>
      <c r="E32" s="491"/>
      <c r="F32" s="282" t="s">
        <v>821</v>
      </c>
      <c r="G32" s="421" t="s">
        <v>377</v>
      </c>
      <c r="H32" s="490" t="s">
        <v>573</v>
      </c>
      <c r="I32" s="686">
        <f t="shared" si="0"/>
        <v>2</v>
      </c>
      <c r="J32" s="419">
        <f t="shared" si="1"/>
        <v>0</v>
      </c>
      <c r="K32" s="418" t="s">
        <v>46</v>
      </c>
      <c r="L32" s="417">
        <v>18.3</v>
      </c>
      <c r="M32" s="478">
        <v>5</v>
      </c>
      <c r="N32" s="120">
        <f t="shared" si="2"/>
        <v>241</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18.3</v>
      </c>
      <c r="AC32" s="276">
        <f t="shared" si="8"/>
        <v>0</v>
      </c>
      <c r="AD32" s="12" t="e">
        <f t="shared" si="15"/>
        <v>#DIV/0!</v>
      </c>
      <c r="AE32" s="595" t="e">
        <f t="shared" si="9"/>
        <v>#DIV/0!</v>
      </c>
      <c r="AF32" s="302"/>
    </row>
    <row r="33" spans="1:32" s="298" customFormat="1">
      <c r="A33" s="334"/>
      <c r="B33" s="418">
        <f t="shared" si="10"/>
        <v>24</v>
      </c>
      <c r="C33" s="428"/>
      <c r="D33" s="428" t="s">
        <v>360</v>
      </c>
      <c r="E33" s="491"/>
      <c r="F33" s="282" t="s">
        <v>822</v>
      </c>
      <c r="G33" s="421" t="s">
        <v>377</v>
      </c>
      <c r="H33" s="490" t="s">
        <v>370</v>
      </c>
      <c r="I33" s="686">
        <f t="shared" si="0"/>
        <v>2</v>
      </c>
      <c r="J33" s="419">
        <f t="shared" si="1"/>
        <v>0</v>
      </c>
      <c r="K33" s="418" t="s">
        <v>46</v>
      </c>
      <c r="L33" s="417">
        <v>18.71</v>
      </c>
      <c r="M33" s="478">
        <v>5</v>
      </c>
      <c r="N33" s="120">
        <f t="shared" si="2"/>
        <v>241</v>
      </c>
      <c r="O33" s="274">
        <f t="shared" si="3"/>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18.71</v>
      </c>
      <c r="AC33" s="276">
        <f t="shared" si="8"/>
        <v>0</v>
      </c>
      <c r="AD33" s="12" t="e">
        <f t="shared" si="15"/>
        <v>#DIV/0!</v>
      </c>
      <c r="AE33" s="595" t="e">
        <f t="shared" si="9"/>
        <v>#DIV/0!</v>
      </c>
      <c r="AF33" s="302"/>
    </row>
    <row r="34" spans="1:32" s="298" customFormat="1">
      <c r="A34" s="334"/>
      <c r="B34" s="418">
        <f t="shared" si="10"/>
        <v>25</v>
      </c>
      <c r="C34" s="428"/>
      <c r="D34" s="428" t="s">
        <v>360</v>
      </c>
      <c r="E34" s="491"/>
      <c r="F34" s="282" t="s">
        <v>823</v>
      </c>
      <c r="G34" s="421" t="s">
        <v>356</v>
      </c>
      <c r="H34" s="490" t="s">
        <v>226</v>
      </c>
      <c r="I34" s="686">
        <f t="shared" si="0"/>
        <v>4</v>
      </c>
      <c r="J34" s="419">
        <f t="shared" si="1"/>
        <v>0</v>
      </c>
      <c r="K34" s="418" t="s">
        <v>46</v>
      </c>
      <c r="L34" s="417">
        <v>8.2899999999999991</v>
      </c>
      <c r="M34" s="478" t="s">
        <v>64</v>
      </c>
      <c r="N34" s="120">
        <f t="shared" si="2"/>
        <v>11</v>
      </c>
      <c r="O34" s="274">
        <f t="shared" si="3"/>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8.2899999999999991</v>
      </c>
      <c r="AC34" s="276">
        <f t="shared" si="8"/>
        <v>0</v>
      </c>
      <c r="AD34" s="12" t="e">
        <f t="shared" si="15"/>
        <v>#DIV/0!</v>
      </c>
      <c r="AE34" s="595" t="e">
        <f t="shared" si="9"/>
        <v>#DIV/0!</v>
      </c>
      <c r="AF34" s="302"/>
    </row>
    <row r="35" spans="1:32" s="298" customFormat="1">
      <c r="A35" s="334"/>
      <c r="B35" s="418">
        <f t="shared" si="10"/>
        <v>26</v>
      </c>
      <c r="C35" s="428"/>
      <c r="D35" s="428" t="s">
        <v>360</v>
      </c>
      <c r="E35" s="491"/>
      <c r="F35" s="282" t="s">
        <v>824</v>
      </c>
      <c r="G35" s="421" t="s">
        <v>825</v>
      </c>
      <c r="H35" s="490" t="s">
        <v>581</v>
      </c>
      <c r="I35" s="686">
        <f t="shared" si="0"/>
        <v>1</v>
      </c>
      <c r="J35" s="419">
        <f t="shared" si="1"/>
        <v>0</v>
      </c>
      <c r="K35" s="418" t="s">
        <v>46</v>
      </c>
      <c r="L35" s="417">
        <v>15.55</v>
      </c>
      <c r="M35" s="478">
        <v>5</v>
      </c>
      <c r="N35" s="120">
        <f t="shared" si="2"/>
        <v>241</v>
      </c>
      <c r="O35" s="274">
        <f t="shared" si="3"/>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15.55</v>
      </c>
      <c r="AC35" s="276">
        <f t="shared" si="8"/>
        <v>0</v>
      </c>
      <c r="AD35" s="12" t="e">
        <f t="shared" si="15"/>
        <v>#DIV/0!</v>
      </c>
      <c r="AE35" s="595" t="e">
        <f t="shared" si="9"/>
        <v>#DIV/0!</v>
      </c>
      <c r="AF35" s="302"/>
    </row>
    <row r="36" spans="1:32" s="298" customFormat="1">
      <c r="A36" s="334"/>
      <c r="B36" s="418">
        <f t="shared" si="10"/>
        <v>27</v>
      </c>
      <c r="C36" s="428"/>
      <c r="D36" s="428" t="s">
        <v>360</v>
      </c>
      <c r="E36" s="491"/>
      <c r="F36" s="282" t="s">
        <v>826</v>
      </c>
      <c r="G36" s="421" t="s">
        <v>377</v>
      </c>
      <c r="H36" s="490" t="s">
        <v>571</v>
      </c>
      <c r="I36" s="686">
        <f t="shared" si="0"/>
        <v>2</v>
      </c>
      <c r="J36" s="419">
        <f t="shared" si="1"/>
        <v>0</v>
      </c>
      <c r="K36" s="418" t="s">
        <v>46</v>
      </c>
      <c r="L36" s="417">
        <v>41.73</v>
      </c>
      <c r="M36" s="478">
        <v>5</v>
      </c>
      <c r="N36" s="120">
        <f t="shared" si="2"/>
        <v>241</v>
      </c>
      <c r="O36" s="274">
        <f t="shared" si="3"/>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41.73</v>
      </c>
      <c r="AC36" s="276">
        <f t="shared" si="8"/>
        <v>0</v>
      </c>
      <c r="AD36" s="12" t="e">
        <f t="shared" si="15"/>
        <v>#DIV/0!</v>
      </c>
      <c r="AE36" s="595" t="e">
        <f t="shared" si="9"/>
        <v>#DIV/0!</v>
      </c>
      <c r="AF36" s="302"/>
    </row>
    <row r="37" spans="1:32" s="298" customFormat="1">
      <c r="A37" s="334"/>
      <c r="B37" s="418">
        <f t="shared" si="10"/>
        <v>28</v>
      </c>
      <c r="C37" s="428"/>
      <c r="D37" s="428" t="s">
        <v>360</v>
      </c>
      <c r="E37" s="491"/>
      <c r="F37" s="282" t="s">
        <v>827</v>
      </c>
      <c r="G37" s="421" t="s">
        <v>377</v>
      </c>
      <c r="H37" s="490" t="s">
        <v>370</v>
      </c>
      <c r="I37" s="686">
        <f t="shared" si="0"/>
        <v>2</v>
      </c>
      <c r="J37" s="419">
        <f t="shared" si="1"/>
        <v>0</v>
      </c>
      <c r="K37" s="418" t="s">
        <v>46</v>
      </c>
      <c r="L37" s="417">
        <v>15.99</v>
      </c>
      <c r="M37" s="478">
        <v>5</v>
      </c>
      <c r="N37" s="120">
        <f t="shared" si="2"/>
        <v>241</v>
      </c>
      <c r="O37" s="274">
        <f t="shared" si="3"/>
        <v>0</v>
      </c>
      <c r="P37" s="958"/>
      <c r="Q37" s="12">
        <f t="shared" si="4"/>
        <v>0</v>
      </c>
      <c r="R37" s="12">
        <f>IF(O37&lt;&gt;0,Q37/O37,0)</f>
        <v>0</v>
      </c>
      <c r="S37" s="595">
        <f t="shared" si="5"/>
        <v>0</v>
      </c>
      <c r="T37" s="612">
        <f>N37*S37/12</f>
        <v>0</v>
      </c>
      <c r="U37" s="958"/>
      <c r="V37" s="959"/>
      <c r="W37" s="960"/>
      <c r="X37" s="961"/>
      <c r="Y37" s="182">
        <f>R37+V37</f>
        <v>0</v>
      </c>
      <c r="Z37" s="610">
        <f>T37+X37</f>
        <v>0</v>
      </c>
      <c r="AA37" s="184" t="str">
        <f t="shared" si="6"/>
        <v>Ja</v>
      </c>
      <c r="AB37" s="12">
        <f t="shared" si="7"/>
        <v>15.99</v>
      </c>
      <c r="AC37" s="276">
        <f t="shared" si="8"/>
        <v>0</v>
      </c>
      <c r="AD37" s="12" t="e">
        <f>IF(AB37&lt;&gt;0,AB37/AC37,0)</f>
        <v>#DIV/0!</v>
      </c>
      <c r="AE37" s="595" t="e">
        <f t="shared" si="9"/>
        <v>#DIV/0!</v>
      </c>
      <c r="AF37" s="302"/>
    </row>
    <row r="38" spans="1:32" s="298" customFormat="1">
      <c r="A38" s="334"/>
      <c r="B38" s="418">
        <f t="shared" si="10"/>
        <v>29</v>
      </c>
      <c r="C38" s="428"/>
      <c r="D38" s="428" t="s">
        <v>691</v>
      </c>
      <c r="E38" s="491"/>
      <c r="F38" s="282" t="s">
        <v>828</v>
      </c>
      <c r="G38" s="421" t="s">
        <v>356</v>
      </c>
      <c r="H38" s="490" t="s">
        <v>345</v>
      </c>
      <c r="I38" s="686">
        <f t="shared" si="0"/>
        <v>3</v>
      </c>
      <c r="J38" s="419">
        <f t="shared" si="1"/>
        <v>0</v>
      </c>
      <c r="K38" s="418" t="s">
        <v>46</v>
      </c>
      <c r="L38" s="417">
        <v>32.22</v>
      </c>
      <c r="M38" s="478">
        <v>5</v>
      </c>
      <c r="N38" s="120">
        <f t="shared" si="2"/>
        <v>241</v>
      </c>
      <c r="O38" s="274">
        <f t="shared" si="3"/>
        <v>0</v>
      </c>
      <c r="P38" s="958"/>
      <c r="Q38" s="12">
        <f t="shared" si="4"/>
        <v>0</v>
      </c>
      <c r="R38" s="12">
        <f>IF(O38&lt;&gt;0,Q38/O38,0)</f>
        <v>0</v>
      </c>
      <c r="S38" s="595">
        <f t="shared" si="5"/>
        <v>0</v>
      </c>
      <c r="T38" s="612">
        <f>N38*S38/12</f>
        <v>0</v>
      </c>
      <c r="U38" s="958"/>
      <c r="V38" s="959"/>
      <c r="W38" s="960"/>
      <c r="X38" s="961"/>
      <c r="Y38" s="182">
        <f>R38+V38</f>
        <v>0</v>
      </c>
      <c r="Z38" s="610">
        <f>T38+X38</f>
        <v>0</v>
      </c>
      <c r="AA38" s="184" t="str">
        <f t="shared" si="6"/>
        <v>Ja</v>
      </c>
      <c r="AB38" s="12">
        <f t="shared" si="7"/>
        <v>32.22</v>
      </c>
      <c r="AC38" s="276">
        <f t="shared" si="8"/>
        <v>0</v>
      </c>
      <c r="AD38" s="12" t="e">
        <f>IF(AB38&lt;&gt;0,AB38/AC38,0)</f>
        <v>#DIV/0!</v>
      </c>
      <c r="AE38" s="595" t="e">
        <f t="shared" si="9"/>
        <v>#DIV/0!</v>
      </c>
      <c r="AF38" s="302"/>
    </row>
    <row r="39" spans="1:32" s="298" customFormat="1">
      <c r="A39" s="334"/>
      <c r="B39" s="418">
        <f t="shared" si="10"/>
        <v>30</v>
      </c>
      <c r="C39" s="428"/>
      <c r="D39" s="428" t="s">
        <v>371</v>
      </c>
      <c r="E39" s="491"/>
      <c r="F39" s="282" t="s">
        <v>202</v>
      </c>
      <c r="G39" s="421" t="s">
        <v>1031</v>
      </c>
      <c r="H39" s="490" t="s">
        <v>505</v>
      </c>
      <c r="I39" s="686">
        <f t="shared" si="0"/>
        <v>3</v>
      </c>
      <c r="J39" s="419">
        <f t="shared" si="1"/>
        <v>0</v>
      </c>
      <c r="K39" s="418" t="s">
        <v>46</v>
      </c>
      <c r="L39" s="417">
        <v>50.92</v>
      </c>
      <c r="M39" s="478">
        <v>5</v>
      </c>
      <c r="N39" s="120">
        <f t="shared" si="2"/>
        <v>241</v>
      </c>
      <c r="O39" s="274">
        <f t="shared" si="3"/>
        <v>0</v>
      </c>
      <c r="P39" s="958"/>
      <c r="Q39" s="12">
        <f t="shared" si="4"/>
        <v>0</v>
      </c>
      <c r="R39" s="12">
        <f t="shared" ref="R39:R50" si="16">IF(O39&lt;&gt;0,Q39/O39,0)</f>
        <v>0</v>
      </c>
      <c r="S39" s="595">
        <f t="shared" si="5"/>
        <v>0</v>
      </c>
      <c r="T39" s="612">
        <f t="shared" ref="T39:T50" si="17">N39*S39/12</f>
        <v>0</v>
      </c>
      <c r="U39" s="958"/>
      <c r="V39" s="959"/>
      <c r="W39" s="960"/>
      <c r="X39" s="961"/>
      <c r="Y39" s="182">
        <f t="shared" ref="Y39:Y50" si="18">R39+V39</f>
        <v>0</v>
      </c>
      <c r="Z39" s="610">
        <f t="shared" ref="Z39:Z50" si="19">T39+X39</f>
        <v>0</v>
      </c>
      <c r="AA39" s="184" t="str">
        <f t="shared" si="6"/>
        <v>Ja</v>
      </c>
      <c r="AB39" s="12">
        <f t="shared" si="7"/>
        <v>50.92</v>
      </c>
      <c r="AC39" s="276">
        <f t="shared" si="8"/>
        <v>0</v>
      </c>
      <c r="AD39" s="12" t="e">
        <f t="shared" ref="AD39:AD50" si="20">IF(AB39&lt;&gt;0,AB39/AC39,0)</f>
        <v>#DIV/0!</v>
      </c>
      <c r="AE39" s="595" t="e">
        <f t="shared" si="9"/>
        <v>#DIV/0!</v>
      </c>
      <c r="AF39" s="302"/>
    </row>
    <row r="40" spans="1:32" s="298" customFormat="1">
      <c r="A40" s="334"/>
      <c r="B40" s="418">
        <f t="shared" si="10"/>
        <v>31</v>
      </c>
      <c r="C40" s="428"/>
      <c r="D40" s="428" t="s">
        <v>371</v>
      </c>
      <c r="E40" s="491"/>
      <c r="F40" s="282" t="s">
        <v>203</v>
      </c>
      <c r="G40" s="421" t="s">
        <v>1031</v>
      </c>
      <c r="H40" s="490" t="s">
        <v>505</v>
      </c>
      <c r="I40" s="686">
        <f t="shared" si="0"/>
        <v>3</v>
      </c>
      <c r="J40" s="419">
        <f t="shared" si="1"/>
        <v>0</v>
      </c>
      <c r="K40" s="418" t="s">
        <v>46</v>
      </c>
      <c r="L40" s="417">
        <v>5.76</v>
      </c>
      <c r="M40" s="478">
        <v>5</v>
      </c>
      <c r="N40" s="120">
        <f t="shared" si="2"/>
        <v>241</v>
      </c>
      <c r="O40" s="274">
        <f t="shared" si="3"/>
        <v>0</v>
      </c>
      <c r="P40" s="958"/>
      <c r="Q40" s="12">
        <f t="shared" si="4"/>
        <v>0</v>
      </c>
      <c r="R40" s="12">
        <f t="shared" si="16"/>
        <v>0</v>
      </c>
      <c r="S40" s="595">
        <f t="shared" si="5"/>
        <v>0</v>
      </c>
      <c r="T40" s="612">
        <f t="shared" si="17"/>
        <v>0</v>
      </c>
      <c r="U40" s="958"/>
      <c r="V40" s="959"/>
      <c r="W40" s="960"/>
      <c r="X40" s="961"/>
      <c r="Y40" s="182">
        <f t="shared" si="18"/>
        <v>0</v>
      </c>
      <c r="Z40" s="610">
        <f t="shared" si="19"/>
        <v>0</v>
      </c>
      <c r="AA40" s="184" t="str">
        <f t="shared" si="6"/>
        <v>Ja</v>
      </c>
      <c r="AB40" s="12">
        <f t="shared" si="7"/>
        <v>5.76</v>
      </c>
      <c r="AC40" s="276">
        <f t="shared" si="8"/>
        <v>0</v>
      </c>
      <c r="AD40" s="12" t="e">
        <f t="shared" si="20"/>
        <v>#DIV/0!</v>
      </c>
      <c r="AE40" s="595" t="e">
        <f t="shared" si="9"/>
        <v>#DIV/0!</v>
      </c>
      <c r="AF40" s="302"/>
    </row>
    <row r="41" spans="1:32" s="298" customFormat="1">
      <c r="A41" s="334"/>
      <c r="B41" s="418">
        <f t="shared" si="10"/>
        <v>32</v>
      </c>
      <c r="C41" s="428"/>
      <c r="D41" s="428" t="s">
        <v>371</v>
      </c>
      <c r="E41" s="491"/>
      <c r="F41" s="282" t="s">
        <v>186</v>
      </c>
      <c r="G41" s="421" t="s">
        <v>353</v>
      </c>
      <c r="H41" s="490" t="s">
        <v>581</v>
      </c>
      <c r="I41" s="686">
        <f t="shared" si="0"/>
        <v>1</v>
      </c>
      <c r="J41" s="419">
        <f t="shared" si="1"/>
        <v>0</v>
      </c>
      <c r="K41" s="418" t="s">
        <v>46</v>
      </c>
      <c r="L41" s="417">
        <v>15.07</v>
      </c>
      <c r="M41" s="478">
        <v>5</v>
      </c>
      <c r="N41" s="120">
        <f t="shared" si="2"/>
        <v>241</v>
      </c>
      <c r="O41" s="274">
        <f t="shared" si="3"/>
        <v>0</v>
      </c>
      <c r="P41" s="958"/>
      <c r="Q41" s="12">
        <f t="shared" si="4"/>
        <v>0</v>
      </c>
      <c r="R41" s="12">
        <f t="shared" si="16"/>
        <v>0</v>
      </c>
      <c r="S41" s="595">
        <f t="shared" si="5"/>
        <v>0</v>
      </c>
      <c r="T41" s="612">
        <f t="shared" si="17"/>
        <v>0</v>
      </c>
      <c r="U41" s="958"/>
      <c r="V41" s="959"/>
      <c r="W41" s="960"/>
      <c r="X41" s="961"/>
      <c r="Y41" s="182">
        <f t="shared" si="18"/>
        <v>0</v>
      </c>
      <c r="Z41" s="610">
        <f t="shared" si="19"/>
        <v>0</v>
      </c>
      <c r="AA41" s="184" t="str">
        <f t="shared" si="6"/>
        <v>Ja</v>
      </c>
      <c r="AB41" s="12">
        <f t="shared" si="7"/>
        <v>15.07</v>
      </c>
      <c r="AC41" s="276">
        <f t="shared" si="8"/>
        <v>0</v>
      </c>
      <c r="AD41" s="12" t="e">
        <f t="shared" si="20"/>
        <v>#DIV/0!</v>
      </c>
      <c r="AE41" s="595" t="e">
        <f t="shared" si="9"/>
        <v>#DIV/0!</v>
      </c>
      <c r="AF41" s="302"/>
    </row>
    <row r="42" spans="1:32" s="298" customFormat="1">
      <c r="A42" s="334"/>
      <c r="B42" s="418">
        <f t="shared" si="10"/>
        <v>33</v>
      </c>
      <c r="C42" s="428"/>
      <c r="D42" s="428" t="s">
        <v>371</v>
      </c>
      <c r="E42" s="491"/>
      <c r="F42" s="282" t="s">
        <v>388</v>
      </c>
      <c r="G42" s="421" t="s">
        <v>353</v>
      </c>
      <c r="H42" s="490" t="s">
        <v>581</v>
      </c>
      <c r="I42" s="686">
        <f t="shared" si="0"/>
        <v>1</v>
      </c>
      <c r="J42" s="419">
        <f t="shared" si="1"/>
        <v>0</v>
      </c>
      <c r="K42" s="418" t="s">
        <v>46</v>
      </c>
      <c r="L42" s="417">
        <v>6.68</v>
      </c>
      <c r="M42" s="478">
        <v>5</v>
      </c>
      <c r="N42" s="120">
        <f t="shared" si="2"/>
        <v>241</v>
      </c>
      <c r="O42" s="274">
        <f t="shared" si="3"/>
        <v>0</v>
      </c>
      <c r="P42" s="958"/>
      <c r="Q42" s="12">
        <f t="shared" si="4"/>
        <v>0</v>
      </c>
      <c r="R42" s="12">
        <f t="shared" si="16"/>
        <v>0</v>
      </c>
      <c r="S42" s="595">
        <f t="shared" si="5"/>
        <v>0</v>
      </c>
      <c r="T42" s="612">
        <f t="shared" si="17"/>
        <v>0</v>
      </c>
      <c r="U42" s="958"/>
      <c r="V42" s="959"/>
      <c r="W42" s="960"/>
      <c r="X42" s="961"/>
      <c r="Y42" s="182">
        <f t="shared" si="18"/>
        <v>0</v>
      </c>
      <c r="Z42" s="610">
        <f t="shared" si="19"/>
        <v>0</v>
      </c>
      <c r="AA42" s="184" t="str">
        <f t="shared" si="6"/>
        <v>Ja</v>
      </c>
      <c r="AB42" s="12">
        <f t="shared" si="7"/>
        <v>6.68</v>
      </c>
      <c r="AC42" s="276">
        <f t="shared" si="8"/>
        <v>0</v>
      </c>
      <c r="AD42" s="12" t="e">
        <f t="shared" si="20"/>
        <v>#DIV/0!</v>
      </c>
      <c r="AE42" s="595" t="e">
        <f t="shared" si="9"/>
        <v>#DIV/0!</v>
      </c>
      <c r="AF42" s="302"/>
    </row>
    <row r="43" spans="1:32" s="298" customFormat="1">
      <c r="A43" s="334"/>
      <c r="B43" s="418">
        <f t="shared" si="10"/>
        <v>34</v>
      </c>
      <c r="C43" s="428"/>
      <c r="D43" s="428" t="s">
        <v>371</v>
      </c>
      <c r="E43" s="491"/>
      <c r="F43" s="282" t="s">
        <v>316</v>
      </c>
      <c r="G43" s="421" t="s">
        <v>358</v>
      </c>
      <c r="H43" s="490" t="s">
        <v>505</v>
      </c>
      <c r="I43" s="686">
        <f t="shared" si="0"/>
        <v>3</v>
      </c>
      <c r="J43" s="419">
        <f t="shared" si="1"/>
        <v>0</v>
      </c>
      <c r="K43" s="418" t="s">
        <v>46</v>
      </c>
      <c r="L43" s="417">
        <v>36.57</v>
      </c>
      <c r="M43" s="478">
        <v>5</v>
      </c>
      <c r="N43" s="120">
        <f t="shared" si="2"/>
        <v>241</v>
      </c>
      <c r="O43" s="274">
        <f t="shared" si="3"/>
        <v>0</v>
      </c>
      <c r="P43" s="958"/>
      <c r="Q43" s="12">
        <f t="shared" si="4"/>
        <v>0</v>
      </c>
      <c r="R43" s="12">
        <f t="shared" si="16"/>
        <v>0</v>
      </c>
      <c r="S43" s="595">
        <f t="shared" si="5"/>
        <v>0</v>
      </c>
      <c r="T43" s="612">
        <f t="shared" si="17"/>
        <v>0</v>
      </c>
      <c r="U43" s="958"/>
      <c r="V43" s="959"/>
      <c r="W43" s="960"/>
      <c r="X43" s="961"/>
      <c r="Y43" s="182">
        <f t="shared" si="18"/>
        <v>0</v>
      </c>
      <c r="Z43" s="610">
        <f t="shared" si="19"/>
        <v>0</v>
      </c>
      <c r="AA43" s="184" t="str">
        <f t="shared" si="6"/>
        <v>Ja</v>
      </c>
      <c r="AB43" s="12">
        <f t="shared" si="7"/>
        <v>36.57</v>
      </c>
      <c r="AC43" s="276">
        <f t="shared" si="8"/>
        <v>0</v>
      </c>
      <c r="AD43" s="12" t="e">
        <f t="shared" si="20"/>
        <v>#DIV/0!</v>
      </c>
      <c r="AE43" s="595" t="e">
        <f t="shared" si="9"/>
        <v>#DIV/0!</v>
      </c>
      <c r="AF43" s="302"/>
    </row>
    <row r="44" spans="1:32" s="298" customFormat="1">
      <c r="A44" s="334"/>
      <c r="B44" s="418">
        <f t="shared" si="10"/>
        <v>35</v>
      </c>
      <c r="C44" s="428"/>
      <c r="D44" s="428" t="s">
        <v>371</v>
      </c>
      <c r="E44" s="491"/>
      <c r="F44" s="282" t="s">
        <v>409</v>
      </c>
      <c r="G44" s="421" t="s">
        <v>358</v>
      </c>
      <c r="H44" s="490" t="s">
        <v>574</v>
      </c>
      <c r="I44" s="686">
        <f t="shared" si="0"/>
        <v>2</v>
      </c>
      <c r="J44" s="419">
        <f t="shared" si="1"/>
        <v>0</v>
      </c>
      <c r="K44" s="418" t="s">
        <v>46</v>
      </c>
      <c r="L44" s="417">
        <v>37.01</v>
      </c>
      <c r="M44" s="478">
        <v>5</v>
      </c>
      <c r="N44" s="120">
        <f t="shared" si="2"/>
        <v>241</v>
      </c>
      <c r="O44" s="274">
        <f t="shared" si="3"/>
        <v>0</v>
      </c>
      <c r="P44" s="958"/>
      <c r="Q44" s="12">
        <f t="shared" si="4"/>
        <v>0</v>
      </c>
      <c r="R44" s="12">
        <f t="shared" si="16"/>
        <v>0</v>
      </c>
      <c r="S44" s="595">
        <f t="shared" si="5"/>
        <v>0</v>
      </c>
      <c r="T44" s="612">
        <f t="shared" si="17"/>
        <v>0</v>
      </c>
      <c r="U44" s="958"/>
      <c r="V44" s="959"/>
      <c r="W44" s="960"/>
      <c r="X44" s="961"/>
      <c r="Y44" s="182">
        <f t="shared" si="18"/>
        <v>0</v>
      </c>
      <c r="Z44" s="610">
        <f t="shared" si="19"/>
        <v>0</v>
      </c>
      <c r="AA44" s="184" t="str">
        <f t="shared" si="6"/>
        <v>Ja</v>
      </c>
      <c r="AB44" s="12">
        <f t="shared" si="7"/>
        <v>37.01</v>
      </c>
      <c r="AC44" s="276">
        <f t="shared" si="8"/>
        <v>0</v>
      </c>
      <c r="AD44" s="12" t="e">
        <f t="shared" si="20"/>
        <v>#DIV/0!</v>
      </c>
      <c r="AE44" s="595" t="e">
        <f t="shared" si="9"/>
        <v>#DIV/0!</v>
      </c>
      <c r="AF44" s="302"/>
    </row>
    <row r="45" spans="1:32" s="298" customFormat="1">
      <c r="A45" s="334"/>
      <c r="B45" s="418">
        <f t="shared" si="10"/>
        <v>36</v>
      </c>
      <c r="C45" s="428"/>
      <c r="D45" s="428" t="s">
        <v>371</v>
      </c>
      <c r="E45" s="491"/>
      <c r="F45" s="282" t="s">
        <v>829</v>
      </c>
      <c r="G45" s="421" t="s">
        <v>1031</v>
      </c>
      <c r="H45" s="490" t="s">
        <v>543</v>
      </c>
      <c r="I45" s="686">
        <f t="shared" si="0"/>
        <v>1</v>
      </c>
      <c r="J45" s="419">
        <f t="shared" si="1"/>
        <v>0</v>
      </c>
      <c r="K45" s="418" t="s">
        <v>46</v>
      </c>
      <c r="L45" s="417">
        <v>14.85</v>
      </c>
      <c r="M45" s="478">
        <v>5</v>
      </c>
      <c r="N45" s="120">
        <f t="shared" si="2"/>
        <v>241</v>
      </c>
      <c r="O45" s="274">
        <f t="shared" si="3"/>
        <v>0</v>
      </c>
      <c r="P45" s="958"/>
      <c r="Q45" s="12">
        <f t="shared" si="4"/>
        <v>0</v>
      </c>
      <c r="R45" s="12">
        <f t="shared" si="16"/>
        <v>0</v>
      </c>
      <c r="S45" s="595">
        <f t="shared" si="5"/>
        <v>0</v>
      </c>
      <c r="T45" s="612">
        <f t="shared" si="17"/>
        <v>0</v>
      </c>
      <c r="U45" s="958"/>
      <c r="V45" s="959"/>
      <c r="W45" s="960"/>
      <c r="X45" s="961"/>
      <c r="Y45" s="182">
        <f t="shared" si="18"/>
        <v>0</v>
      </c>
      <c r="Z45" s="610">
        <f t="shared" si="19"/>
        <v>0</v>
      </c>
      <c r="AA45" s="184" t="str">
        <f t="shared" si="6"/>
        <v>Ja</v>
      </c>
      <c r="AB45" s="12">
        <f t="shared" si="7"/>
        <v>14.85</v>
      </c>
      <c r="AC45" s="276">
        <f t="shared" si="8"/>
        <v>0</v>
      </c>
      <c r="AD45" s="12" t="e">
        <f t="shared" si="20"/>
        <v>#DIV/0!</v>
      </c>
      <c r="AE45" s="595" t="e">
        <f t="shared" si="9"/>
        <v>#DIV/0!</v>
      </c>
      <c r="AF45" s="302"/>
    </row>
    <row r="46" spans="1:32" s="298" customFormat="1">
      <c r="A46" s="334"/>
      <c r="B46" s="418">
        <f t="shared" si="10"/>
        <v>37</v>
      </c>
      <c r="C46" s="428"/>
      <c r="D46" s="428" t="s">
        <v>371</v>
      </c>
      <c r="E46" s="491"/>
      <c r="F46" s="282" t="s">
        <v>830</v>
      </c>
      <c r="G46" s="421" t="s">
        <v>358</v>
      </c>
      <c r="H46" s="490" t="s">
        <v>571</v>
      </c>
      <c r="I46" s="686">
        <f t="shared" si="0"/>
        <v>2</v>
      </c>
      <c r="J46" s="419">
        <f t="shared" si="1"/>
        <v>0</v>
      </c>
      <c r="K46" s="418" t="s">
        <v>46</v>
      </c>
      <c r="L46" s="417">
        <v>57.25</v>
      </c>
      <c r="M46" s="478">
        <v>5</v>
      </c>
      <c r="N46" s="120">
        <f t="shared" si="2"/>
        <v>241</v>
      </c>
      <c r="O46" s="274">
        <f t="shared" si="3"/>
        <v>0</v>
      </c>
      <c r="P46" s="958"/>
      <c r="Q46" s="12">
        <f t="shared" si="4"/>
        <v>0</v>
      </c>
      <c r="R46" s="12">
        <f t="shared" si="16"/>
        <v>0</v>
      </c>
      <c r="S46" s="595">
        <f t="shared" si="5"/>
        <v>0</v>
      </c>
      <c r="T46" s="612">
        <f t="shared" si="17"/>
        <v>0</v>
      </c>
      <c r="U46" s="958"/>
      <c r="V46" s="959"/>
      <c r="W46" s="960"/>
      <c r="X46" s="961"/>
      <c r="Y46" s="182">
        <f t="shared" si="18"/>
        <v>0</v>
      </c>
      <c r="Z46" s="610">
        <f t="shared" si="19"/>
        <v>0</v>
      </c>
      <c r="AA46" s="184" t="str">
        <f t="shared" si="6"/>
        <v>Ja</v>
      </c>
      <c r="AB46" s="12">
        <f t="shared" si="7"/>
        <v>57.25</v>
      </c>
      <c r="AC46" s="276">
        <f t="shared" si="8"/>
        <v>0</v>
      </c>
      <c r="AD46" s="12" t="e">
        <f t="shared" si="20"/>
        <v>#DIV/0!</v>
      </c>
      <c r="AE46" s="595" t="e">
        <f t="shared" si="9"/>
        <v>#DIV/0!</v>
      </c>
      <c r="AF46" s="302"/>
    </row>
    <row r="47" spans="1:32" s="298" customFormat="1">
      <c r="A47" s="334"/>
      <c r="B47" s="418">
        <f t="shared" si="10"/>
        <v>38</v>
      </c>
      <c r="C47" s="428"/>
      <c r="D47" s="428" t="s">
        <v>371</v>
      </c>
      <c r="E47" s="491"/>
      <c r="F47" s="282" t="s">
        <v>831</v>
      </c>
      <c r="G47" s="421" t="s">
        <v>1031</v>
      </c>
      <c r="H47" s="490" t="s">
        <v>573</v>
      </c>
      <c r="I47" s="686">
        <f t="shared" si="0"/>
        <v>2</v>
      </c>
      <c r="J47" s="419">
        <f t="shared" si="1"/>
        <v>0</v>
      </c>
      <c r="K47" s="418" t="s">
        <v>46</v>
      </c>
      <c r="L47" s="417">
        <v>35.369999999999997</v>
      </c>
      <c r="M47" s="478">
        <v>5</v>
      </c>
      <c r="N47" s="120">
        <f t="shared" si="2"/>
        <v>241</v>
      </c>
      <c r="O47" s="274">
        <f t="shared" si="3"/>
        <v>0</v>
      </c>
      <c r="P47" s="958"/>
      <c r="Q47" s="12">
        <f t="shared" si="4"/>
        <v>0</v>
      </c>
      <c r="R47" s="12">
        <f t="shared" si="16"/>
        <v>0</v>
      </c>
      <c r="S47" s="595">
        <f t="shared" si="5"/>
        <v>0</v>
      </c>
      <c r="T47" s="612">
        <f t="shared" si="17"/>
        <v>0</v>
      </c>
      <c r="U47" s="958"/>
      <c r="V47" s="959"/>
      <c r="W47" s="960"/>
      <c r="X47" s="961"/>
      <c r="Y47" s="182">
        <f t="shared" si="18"/>
        <v>0</v>
      </c>
      <c r="Z47" s="610">
        <f t="shared" si="19"/>
        <v>0</v>
      </c>
      <c r="AA47" s="184" t="str">
        <f t="shared" si="6"/>
        <v>Ja</v>
      </c>
      <c r="AB47" s="12">
        <f t="shared" si="7"/>
        <v>35.369999999999997</v>
      </c>
      <c r="AC47" s="276">
        <f t="shared" si="8"/>
        <v>0</v>
      </c>
      <c r="AD47" s="12" t="e">
        <f t="shared" si="20"/>
        <v>#DIV/0!</v>
      </c>
      <c r="AE47" s="595" t="e">
        <f t="shared" si="9"/>
        <v>#DIV/0!</v>
      </c>
      <c r="AF47" s="302"/>
    </row>
    <row r="48" spans="1:32" s="298" customFormat="1">
      <c r="A48" s="334"/>
      <c r="B48" s="418">
        <f t="shared" si="10"/>
        <v>39</v>
      </c>
      <c r="C48" s="428"/>
      <c r="D48" s="428" t="s">
        <v>371</v>
      </c>
      <c r="E48" s="491"/>
      <c r="F48" s="282" t="s">
        <v>832</v>
      </c>
      <c r="G48" s="421" t="s">
        <v>356</v>
      </c>
      <c r="H48" s="490" t="s">
        <v>571</v>
      </c>
      <c r="I48" s="686">
        <f t="shared" si="0"/>
        <v>2</v>
      </c>
      <c r="J48" s="419">
        <f t="shared" si="1"/>
        <v>0</v>
      </c>
      <c r="K48" s="418" t="s">
        <v>46</v>
      </c>
      <c r="L48" s="417">
        <v>82.74</v>
      </c>
      <c r="M48" s="478">
        <v>5</v>
      </c>
      <c r="N48" s="120">
        <f t="shared" si="2"/>
        <v>241</v>
      </c>
      <c r="O48" s="274">
        <f t="shared" si="3"/>
        <v>0</v>
      </c>
      <c r="P48" s="958"/>
      <c r="Q48" s="12">
        <f t="shared" si="4"/>
        <v>0</v>
      </c>
      <c r="R48" s="12">
        <f t="shared" si="16"/>
        <v>0</v>
      </c>
      <c r="S48" s="595">
        <f t="shared" si="5"/>
        <v>0</v>
      </c>
      <c r="T48" s="612">
        <f t="shared" si="17"/>
        <v>0</v>
      </c>
      <c r="U48" s="958"/>
      <c r="V48" s="959"/>
      <c r="W48" s="960"/>
      <c r="X48" s="961"/>
      <c r="Y48" s="182">
        <f t="shared" si="18"/>
        <v>0</v>
      </c>
      <c r="Z48" s="610">
        <f t="shared" si="19"/>
        <v>0</v>
      </c>
      <c r="AA48" s="184" t="str">
        <f t="shared" si="6"/>
        <v>Ja</v>
      </c>
      <c r="AB48" s="12">
        <f t="shared" si="7"/>
        <v>82.74</v>
      </c>
      <c r="AC48" s="276">
        <f t="shared" si="8"/>
        <v>0</v>
      </c>
      <c r="AD48" s="12" t="e">
        <f t="shared" si="20"/>
        <v>#DIV/0!</v>
      </c>
      <c r="AE48" s="595" t="e">
        <f t="shared" si="9"/>
        <v>#DIV/0!</v>
      </c>
      <c r="AF48" s="302"/>
    </row>
    <row r="49" spans="1:32" s="298" customFormat="1">
      <c r="A49" s="334"/>
      <c r="B49" s="418">
        <f t="shared" si="10"/>
        <v>40</v>
      </c>
      <c r="C49" s="428"/>
      <c r="D49" s="428" t="s">
        <v>371</v>
      </c>
      <c r="E49" s="491"/>
      <c r="F49" s="282" t="s">
        <v>833</v>
      </c>
      <c r="G49" s="421" t="s">
        <v>356</v>
      </c>
      <c r="H49" s="490" t="s">
        <v>573</v>
      </c>
      <c r="I49" s="686">
        <f t="shared" si="0"/>
        <v>2</v>
      </c>
      <c r="J49" s="419">
        <f t="shared" si="1"/>
        <v>0</v>
      </c>
      <c r="K49" s="418" t="s">
        <v>46</v>
      </c>
      <c r="L49" s="417">
        <v>71.11</v>
      </c>
      <c r="M49" s="478">
        <v>5</v>
      </c>
      <c r="N49" s="120">
        <f t="shared" si="2"/>
        <v>241</v>
      </c>
      <c r="O49" s="274">
        <f t="shared" si="3"/>
        <v>0</v>
      </c>
      <c r="P49" s="958"/>
      <c r="Q49" s="12">
        <f t="shared" si="4"/>
        <v>0</v>
      </c>
      <c r="R49" s="12">
        <f t="shared" si="16"/>
        <v>0</v>
      </c>
      <c r="S49" s="595">
        <f t="shared" si="5"/>
        <v>0</v>
      </c>
      <c r="T49" s="612">
        <f t="shared" si="17"/>
        <v>0</v>
      </c>
      <c r="U49" s="958"/>
      <c r="V49" s="959"/>
      <c r="W49" s="960"/>
      <c r="X49" s="961"/>
      <c r="Y49" s="182">
        <f t="shared" si="18"/>
        <v>0</v>
      </c>
      <c r="Z49" s="610">
        <f t="shared" si="19"/>
        <v>0</v>
      </c>
      <c r="AA49" s="184" t="str">
        <f t="shared" si="6"/>
        <v>Ja</v>
      </c>
      <c r="AB49" s="12">
        <f t="shared" si="7"/>
        <v>71.11</v>
      </c>
      <c r="AC49" s="276">
        <f t="shared" si="8"/>
        <v>0</v>
      </c>
      <c r="AD49" s="12" t="e">
        <f t="shared" si="20"/>
        <v>#DIV/0!</v>
      </c>
      <c r="AE49" s="595" t="e">
        <f t="shared" si="9"/>
        <v>#DIV/0!</v>
      </c>
      <c r="AF49" s="302"/>
    </row>
    <row r="50" spans="1:32" s="298" customFormat="1">
      <c r="A50" s="334"/>
      <c r="B50" s="418">
        <f t="shared" si="10"/>
        <v>41</v>
      </c>
      <c r="C50" s="428"/>
      <c r="D50" s="428" t="s">
        <v>371</v>
      </c>
      <c r="E50" s="491"/>
      <c r="F50" s="282" t="s">
        <v>834</v>
      </c>
      <c r="G50" s="421" t="s">
        <v>356</v>
      </c>
      <c r="H50" s="490" t="s">
        <v>370</v>
      </c>
      <c r="I50" s="686">
        <f t="shared" si="0"/>
        <v>2</v>
      </c>
      <c r="J50" s="419">
        <f t="shared" si="1"/>
        <v>0</v>
      </c>
      <c r="K50" s="418" t="s">
        <v>46</v>
      </c>
      <c r="L50" s="417">
        <v>43.78</v>
      </c>
      <c r="M50" s="478">
        <v>5</v>
      </c>
      <c r="N50" s="120">
        <f t="shared" si="2"/>
        <v>241</v>
      </c>
      <c r="O50" s="274">
        <f t="shared" si="3"/>
        <v>0</v>
      </c>
      <c r="P50" s="958"/>
      <c r="Q50" s="12">
        <f t="shared" si="4"/>
        <v>0</v>
      </c>
      <c r="R50" s="12">
        <f t="shared" si="16"/>
        <v>0</v>
      </c>
      <c r="S50" s="595">
        <f t="shared" si="5"/>
        <v>0</v>
      </c>
      <c r="T50" s="612">
        <f t="shared" si="17"/>
        <v>0</v>
      </c>
      <c r="U50" s="958"/>
      <c r="V50" s="959"/>
      <c r="W50" s="960"/>
      <c r="X50" s="961"/>
      <c r="Y50" s="182">
        <f t="shared" si="18"/>
        <v>0</v>
      </c>
      <c r="Z50" s="610">
        <f t="shared" si="19"/>
        <v>0</v>
      </c>
      <c r="AA50" s="184" t="str">
        <f t="shared" si="6"/>
        <v>Ja</v>
      </c>
      <c r="AB50" s="12">
        <f t="shared" si="7"/>
        <v>43.78</v>
      </c>
      <c r="AC50" s="276">
        <f t="shared" si="8"/>
        <v>0</v>
      </c>
      <c r="AD50" s="12" t="e">
        <f t="shared" si="20"/>
        <v>#DIV/0!</v>
      </c>
      <c r="AE50" s="595" t="e">
        <f t="shared" si="9"/>
        <v>#DIV/0!</v>
      </c>
      <c r="AF50" s="302"/>
    </row>
    <row r="51" spans="1:32" s="298" customFormat="1" ht="13.5" customHeight="1">
      <c r="A51" s="334"/>
      <c r="B51" s="466"/>
      <c r="C51" s="753"/>
      <c r="D51" s="753"/>
      <c r="E51" s="753"/>
      <c r="F51" s="753"/>
      <c r="G51" s="334"/>
      <c r="H51" s="378"/>
      <c r="I51" s="405"/>
      <c r="J51" s="405"/>
      <c r="K51" s="333"/>
      <c r="L51" s="387"/>
      <c r="M51" s="388"/>
      <c r="N51" s="387"/>
      <c r="O51" s="387"/>
      <c r="P51" s="859"/>
      <c r="Q51" s="387"/>
      <c r="R51" s="337"/>
      <c r="S51" s="617"/>
      <c r="T51" s="617"/>
      <c r="U51" s="617"/>
      <c r="V51" s="337"/>
      <c r="W51" s="337"/>
      <c r="X51" s="617"/>
      <c r="Y51" s="337"/>
      <c r="Z51" s="602"/>
      <c r="AA51" s="337"/>
      <c r="AB51" s="337"/>
      <c r="AC51" s="333"/>
      <c r="AD51" s="333"/>
      <c r="AE51" s="617"/>
      <c r="AF51" s="302"/>
    </row>
    <row r="52" spans="1:32" s="298" customFormat="1" ht="13.5" customHeight="1" thickBot="1">
      <c r="A52" s="334"/>
      <c r="B52" s="466"/>
      <c r="C52" s="753"/>
      <c r="D52" s="753"/>
      <c r="E52" s="753"/>
      <c r="F52" s="753"/>
      <c r="G52" s="334"/>
      <c r="H52" s="333"/>
      <c r="I52" s="405"/>
      <c r="J52" s="405"/>
      <c r="K52" s="378"/>
      <c r="L52" s="402">
        <f>SUM(L10:L50)</f>
        <v>1055.6300000000001</v>
      </c>
      <c r="M52" s="388"/>
      <c r="N52" s="387"/>
      <c r="O52" s="387"/>
      <c r="P52" s="859"/>
      <c r="Q52" s="402">
        <f>SUM(Q10:Q50)</f>
        <v>0</v>
      </c>
      <c r="R52" s="402">
        <f>SUM(R10:R50)</f>
        <v>0</v>
      </c>
      <c r="S52" s="617"/>
      <c r="T52" s="402">
        <f t="shared" ref="T52:Z52" si="21">SUM(T10:T50)</f>
        <v>0</v>
      </c>
      <c r="U52" s="402">
        <f t="shared" si="21"/>
        <v>0</v>
      </c>
      <c r="V52" s="402">
        <f t="shared" si="21"/>
        <v>0</v>
      </c>
      <c r="W52" s="603">
        <f t="shared" si="21"/>
        <v>0</v>
      </c>
      <c r="X52" s="603">
        <f t="shared" si="21"/>
        <v>0</v>
      </c>
      <c r="Y52" s="402">
        <f t="shared" si="21"/>
        <v>0</v>
      </c>
      <c r="Z52" s="603">
        <f t="shared" si="21"/>
        <v>0</v>
      </c>
      <c r="AA52" s="337"/>
      <c r="AB52" s="402">
        <f>SUM(AB10:AB50)</f>
        <v>1055.6300000000001</v>
      </c>
      <c r="AC52" s="333"/>
      <c r="AD52" s="402" t="e">
        <f>SUM(AD10:AD50)</f>
        <v>#DIV/0!</v>
      </c>
      <c r="AE52" s="603" t="e">
        <f>SUM(AE10:AE50)</f>
        <v>#DIV/0!</v>
      </c>
      <c r="AF52" s="302"/>
    </row>
    <row r="53" spans="1:32" s="298" customFormat="1" ht="11" thickBot="1">
      <c r="A53" s="334"/>
      <c r="B53" s="466"/>
      <c r="C53" s="753"/>
      <c r="D53" s="753"/>
      <c r="E53" s="753"/>
      <c r="F53" s="753"/>
      <c r="G53" s="334"/>
      <c r="H53" s="400" t="s">
        <v>88</v>
      </c>
      <c r="I53" s="337"/>
      <c r="J53" s="337"/>
      <c r="K53" s="401">
        <f>COUNTIF(K10:K50,"K")</f>
        <v>0</v>
      </c>
      <c r="L53" s="399">
        <f>SUMIF($K$10:$K$50,"K",L10:L50)</f>
        <v>0</v>
      </c>
      <c r="M53" s="333"/>
      <c r="N53" s="398"/>
      <c r="O53" s="334"/>
      <c r="P53" s="845"/>
      <c r="Q53" s="334"/>
      <c r="R53" s="334"/>
      <c r="S53" s="599"/>
      <c r="T53" s="334"/>
      <c r="U53" s="334"/>
      <c r="V53" s="334"/>
      <c r="W53" s="334"/>
      <c r="X53" s="599"/>
      <c r="Y53" s="334"/>
      <c r="Z53" s="599"/>
      <c r="AA53" s="337"/>
      <c r="AB53" s="334"/>
      <c r="AC53" s="334"/>
      <c r="AD53" s="334"/>
      <c r="AE53" s="599"/>
      <c r="AF53" s="302"/>
    </row>
    <row r="54" spans="1:32" s="298" customFormat="1" ht="11" thickBot="1">
      <c r="A54" s="334"/>
      <c r="B54" s="466"/>
      <c r="C54" s="753"/>
      <c r="D54" s="753"/>
      <c r="E54" s="753"/>
      <c r="F54" s="753"/>
      <c r="G54" s="334"/>
      <c r="H54" s="396" t="s">
        <v>89</v>
      </c>
      <c r="I54" s="337"/>
      <c r="J54" s="337"/>
      <c r="K54" s="397">
        <f>COUNTIF(K10:K50,"E")</f>
        <v>0</v>
      </c>
      <c r="L54" s="395">
        <f>SUMIF($K$10:$K$50,"E",L10:L50)</f>
        <v>0</v>
      </c>
      <c r="M54" s="392"/>
      <c r="O54" s="329"/>
      <c r="P54" s="846"/>
      <c r="Q54" s="395">
        <f>SUMIF($K$10:$K$50,"E",Q10:Q50)</f>
        <v>0</v>
      </c>
      <c r="R54" s="395">
        <f>SUMIF($K$10:$K$50,"E",R10:R50)</f>
        <v>0</v>
      </c>
      <c r="S54" s="616"/>
      <c r="T54" s="395">
        <f t="shared" ref="T54:Z54" si="22">SUMIF($K$10:$K$50,"E",T10:T50)</f>
        <v>0</v>
      </c>
      <c r="U54" s="395">
        <f t="shared" si="22"/>
        <v>0</v>
      </c>
      <c r="V54" s="395">
        <f t="shared" si="22"/>
        <v>0</v>
      </c>
      <c r="W54" s="608">
        <f t="shared" si="22"/>
        <v>0</v>
      </c>
      <c r="X54" s="608">
        <f t="shared" si="22"/>
        <v>0</v>
      </c>
      <c r="Y54" s="395">
        <f t="shared" si="22"/>
        <v>0</v>
      </c>
      <c r="Z54" s="608">
        <f t="shared" si="22"/>
        <v>0</v>
      </c>
      <c r="AA54" s="337"/>
      <c r="AB54" s="337"/>
      <c r="AC54" s="337"/>
      <c r="AD54" s="337"/>
      <c r="AE54" s="617"/>
      <c r="AF54" s="302"/>
    </row>
    <row r="55" spans="1:32" s="298" customFormat="1" ht="11" thickBot="1">
      <c r="A55" s="334"/>
      <c r="B55" s="466"/>
      <c r="C55" s="753"/>
      <c r="D55" s="753"/>
      <c r="E55" s="753"/>
      <c r="F55" s="753"/>
      <c r="G55" s="378" t="s">
        <v>90</v>
      </c>
      <c r="H55" s="393" t="s">
        <v>91</v>
      </c>
      <c r="I55" s="337"/>
      <c r="J55" s="337"/>
      <c r="K55" s="394">
        <f>COUNTIF(K10:K50,"F")</f>
        <v>41</v>
      </c>
      <c r="L55" s="438">
        <f>SUMIF($K$10:$K$50,"F",L10:L50)</f>
        <v>1055.6300000000001</v>
      </c>
      <c r="M55" s="392"/>
      <c r="N55" s="389"/>
      <c r="O55" s="378"/>
      <c r="P55" s="846"/>
      <c r="Q55" s="438">
        <f>SUMIF($K$10:$K$50,"F",Q10:Q50)</f>
        <v>0</v>
      </c>
      <c r="R55" s="438">
        <f>SUMIF($K$10:$K$50,"F",R10:R50)</f>
        <v>0</v>
      </c>
      <c r="S55" s="617"/>
      <c r="T55" s="438">
        <f t="shared" ref="T55:Z55" si="23">SUMIF($K$10:$K$50,"F",T10:T50)</f>
        <v>0</v>
      </c>
      <c r="U55" s="438">
        <f t="shared" si="23"/>
        <v>0</v>
      </c>
      <c r="V55" s="438">
        <f t="shared" si="23"/>
        <v>0</v>
      </c>
      <c r="W55" s="618">
        <f t="shared" si="23"/>
        <v>0</v>
      </c>
      <c r="X55" s="618">
        <f t="shared" si="23"/>
        <v>0</v>
      </c>
      <c r="Y55" s="438">
        <f t="shared" si="23"/>
        <v>0</v>
      </c>
      <c r="Z55" s="618">
        <f t="shared" si="23"/>
        <v>0</v>
      </c>
      <c r="AA55" s="337"/>
      <c r="AB55" s="438">
        <f>SUM(AB10:AB50)</f>
        <v>1055.6300000000001</v>
      </c>
      <c r="AC55" s="377"/>
      <c r="AD55" s="438" t="e">
        <f>SUM(AD10:AD50)</f>
        <v>#DIV/0!</v>
      </c>
      <c r="AE55" s="618" t="e">
        <f>SUM(AE10:AE50)</f>
        <v>#DIV/0!</v>
      </c>
      <c r="AF55" s="302"/>
    </row>
    <row r="56" spans="1:32" s="298" customFormat="1" ht="10.5" thickBot="1">
      <c r="A56" s="334"/>
      <c r="B56" s="334"/>
      <c r="C56" s="334"/>
      <c r="D56" s="334"/>
      <c r="E56" s="433"/>
      <c r="F56" s="302"/>
      <c r="G56" s="753"/>
      <c r="H56" s="379"/>
      <c r="I56" s="337"/>
      <c r="J56" s="337"/>
      <c r="K56" s="379"/>
      <c r="L56" s="753"/>
      <c r="M56" s="388"/>
      <c r="N56" s="379"/>
      <c r="O56" s="379"/>
      <c r="P56" s="847"/>
      <c r="Q56" s="387"/>
      <c r="R56" s="387"/>
      <c r="S56" s="617"/>
      <c r="T56" s="598"/>
      <c r="U56" s="387"/>
      <c r="V56" s="387"/>
      <c r="W56" s="378"/>
      <c r="X56" s="598"/>
      <c r="Y56" s="378"/>
      <c r="Z56" s="598"/>
      <c r="AA56" s="337"/>
      <c r="AB56" s="378"/>
      <c r="AC56" s="388"/>
      <c r="AD56" s="378"/>
      <c r="AE56" s="598"/>
      <c r="AF56" s="302"/>
    </row>
    <row r="57" spans="1:32" s="298" customFormat="1" ht="12" thickBot="1">
      <c r="A57" s="334"/>
      <c r="B57" s="334"/>
      <c r="C57" s="334"/>
      <c r="D57" s="334"/>
      <c r="E57" s="433"/>
      <c r="F57" s="334"/>
      <c r="G57" s="386" t="s">
        <v>92</v>
      </c>
      <c r="I57" s="442"/>
      <c r="J57" s="442"/>
      <c r="K57" s="443">
        <f>SUM(K55:K56)</f>
        <v>41</v>
      </c>
      <c r="L57" s="382">
        <f>SUM(L55:L56)</f>
        <v>1055.6300000000001</v>
      </c>
      <c r="M57" s="481"/>
      <c r="N57" s="384"/>
      <c r="O57" s="384"/>
      <c r="P57" s="848"/>
      <c r="Q57" s="382">
        <f>SUM(Q55:Q56)</f>
        <v>0</v>
      </c>
      <c r="R57" s="382">
        <f>SUM(R55:R56)</f>
        <v>0</v>
      </c>
      <c r="S57" s="646"/>
      <c r="T57" s="605">
        <f>ROUND(SUM(T55:T56),2)</f>
        <v>0</v>
      </c>
      <c r="U57" s="382">
        <f t="shared" ref="U57:W57" si="24">ROUND(SUM(U55:U56),2)</f>
        <v>0</v>
      </c>
      <c r="V57" s="382">
        <f t="shared" si="24"/>
        <v>0</v>
      </c>
      <c r="W57" s="605">
        <f t="shared" si="24"/>
        <v>0</v>
      </c>
      <c r="X57" s="605">
        <f>ROUND(SUM(X55:X56),2)</f>
        <v>0</v>
      </c>
      <c r="Y57" s="382">
        <f>ROUND(SUM(Y55:Y56),2)</f>
        <v>0</v>
      </c>
      <c r="Z57" s="605">
        <f>ROUND(SUM(Z55:Z56),2)</f>
        <v>0</v>
      </c>
      <c r="AA57" s="337"/>
      <c r="AB57" s="382">
        <f>SUM(AB55:AB56)</f>
        <v>1055.6300000000001</v>
      </c>
      <c r="AC57" s="383"/>
      <c r="AD57" s="382" t="e">
        <f>ROUND(SUM(AD55:AD56),2)</f>
        <v>#DIV/0!</v>
      </c>
      <c r="AE57" s="605" t="e">
        <f>ROUND(SUM(AE55:AE56),2)</f>
        <v>#DIV/0!</v>
      </c>
      <c r="AF57" s="302"/>
    </row>
    <row r="58" spans="1:32" s="298" customFormat="1">
      <c r="A58" s="334"/>
      <c r="B58" s="334"/>
      <c r="C58" s="334"/>
      <c r="D58" s="334"/>
      <c r="E58" s="433"/>
      <c r="F58" s="334"/>
      <c r="G58" s="334"/>
      <c r="H58" s="334"/>
      <c r="I58" s="334"/>
      <c r="J58" s="334"/>
      <c r="K58" s="334"/>
      <c r="L58" s="334"/>
      <c r="M58" s="333"/>
      <c r="N58" s="334"/>
      <c r="O58" s="334"/>
      <c r="P58" s="841"/>
      <c r="Q58" s="334"/>
      <c r="R58" s="334"/>
      <c r="S58" s="628"/>
      <c r="T58" s="628"/>
      <c r="U58" s="628"/>
      <c r="V58" s="334"/>
      <c r="W58" s="334"/>
      <c r="X58" s="628"/>
      <c r="Y58" s="334"/>
      <c r="Z58" s="628"/>
      <c r="AA58" s="334"/>
      <c r="AB58" s="334"/>
      <c r="AC58" s="334"/>
      <c r="AD58" s="334"/>
      <c r="AE58" s="628"/>
      <c r="AF58" s="302"/>
    </row>
  </sheetData>
  <sheetProtection algorithmName="SHA-512" hashValue="cN/fRKy4RlE7am+V3G/z7Vl+pk7nGpzRsNbSI9y8ZjenrijX0iSxjriGoZ9KSkJ5dKFayeUzztbTqobYIET6tA==" saltValue="mHtphcamdi5MpUIGJw7ULQ==" spinCount="100000" sheet="1" objects="1" scenarios="1" formatColumns="0" formatRows="0" autoFilter="0"/>
  <autoFilter ref="B8:AE52" xr:uid="{00000000-0009-0000-0000-000032000000}"/>
  <mergeCells count="1">
    <mergeCell ref="AA7:AE7"/>
  </mergeCells>
  <conditionalFormatting sqref="K10:K50">
    <cfRule type="containsText" dxfId="40" priority="4" operator="containsText" text="F">
      <formula>NOT(ISERROR(SEARCH("F",K10)))</formula>
    </cfRule>
    <cfRule type="containsText" dxfId="39" priority="5" operator="containsText" text="K">
      <formula>NOT(ISERROR(SEARCH("K",K10)))</formula>
    </cfRule>
    <cfRule type="containsText" dxfId="38" priority="6" operator="containsText" text="E">
      <formula>NOT(ISERROR(SEARCH("E",K10)))</formula>
    </cfRule>
  </conditionalFormatting>
  <printOptions horizontalCentered="1"/>
  <pageMargins left="0" right="0" top="0.39370078740157483" bottom="0.39370078740157483" header="0.51181102362204722" footer="0.19685039370078741"/>
  <pageSetup paperSize="9" scale="63" orientation="landscape" r:id="rId1"/>
  <headerFooter alignWithMargins="0">
    <oddFooter>&amp;L&amp;D&amp;C&amp;F - &amp;A&amp;RSeite &amp;P von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7"/>
  </sheetPr>
  <dimension ref="A1:AF76"/>
  <sheetViews>
    <sheetView view="pageBreakPreview" zoomScaleNormal="115" zoomScaleSheetLayoutView="100" workbookViewId="0">
      <pane ySplit="8" topLeftCell="A9" activePane="bottomLeft" state="frozen"/>
      <selection activeCell="O30" sqref="O30"/>
      <selection pane="bottomLeft" activeCell="O10" sqref="O10:O68"/>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5" width="6.453125" style="636" customWidth="1"/>
    <col min="16" max="16" width="7.269531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7265625" style="636" customWidth="1"/>
    <col min="24" max="24" width="9.5429687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Z75*12</f>
        <v>0</v>
      </c>
      <c r="AF2" s="509"/>
    </row>
    <row r="3" spans="1:32" s="501" customFormat="1" ht="10.5">
      <c r="A3" s="334"/>
      <c r="B3" s="794" t="str">
        <f>Objektübersicht!E23</f>
        <v>Kita Konzen</v>
      </c>
      <c r="C3" s="795"/>
      <c r="D3" s="795"/>
      <c r="E3" s="796"/>
      <c r="F3" s="785"/>
      <c r="G3" s="785"/>
      <c r="H3" s="785"/>
      <c r="I3" s="785"/>
      <c r="J3" s="796"/>
      <c r="K3" s="448">
        <f>Objektübersicht!I23</f>
        <v>4</v>
      </c>
      <c r="L3" s="506">
        <f>Objektübersicht!O23</f>
        <v>48</v>
      </c>
      <c r="M3" s="506">
        <f>Objektübersicht!P23</f>
        <v>5</v>
      </c>
      <c r="N3" s="557">
        <f>Objektübersicht!Q23</f>
        <v>225</v>
      </c>
      <c r="O3" s="689">
        <f>Preisblatt!$E$36</f>
        <v>0</v>
      </c>
      <c r="P3" s="842" t="s">
        <v>4</v>
      </c>
      <c r="Q3" s="867" t="s">
        <v>1032</v>
      </c>
      <c r="R3" s="867"/>
      <c r="S3" s="867"/>
      <c r="T3" s="867"/>
      <c r="U3" s="867"/>
      <c r="V3" s="867"/>
      <c r="W3" s="867"/>
      <c r="X3" s="867"/>
      <c r="Y3" s="867"/>
      <c r="Z3" s="787"/>
      <c r="AA3" s="504"/>
      <c r="AB3" s="504"/>
      <c r="AC3" s="505"/>
      <c r="AD3" s="507" t="s">
        <v>105</v>
      </c>
      <c r="AE3" s="593" t="e">
        <f>'Übersicht UR'!X24</f>
        <v>#DIV/0!</v>
      </c>
      <c r="AF3" s="509"/>
    </row>
    <row r="4" spans="1:32" s="501" customFormat="1" ht="10.5">
      <c r="A4" s="334"/>
      <c r="B4" s="872" t="s">
        <v>688</v>
      </c>
      <c r="C4" s="867"/>
      <c r="D4" s="867"/>
      <c r="E4" s="867"/>
      <c r="F4" s="867"/>
      <c r="G4" s="867"/>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(AE3+AE2)/L75</f>
        <v>#DIV/0!</v>
      </c>
      <c r="AF4" s="509"/>
    </row>
    <row r="5" spans="1:32" s="501" customFormat="1" ht="10.5">
      <c r="A5" s="334"/>
      <c r="B5" s="873" t="s">
        <v>835</v>
      </c>
      <c r="C5" s="871"/>
      <c r="D5" s="871"/>
      <c r="E5" s="871"/>
      <c r="F5" s="871"/>
      <c r="G5" s="871"/>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(AE2+AE3)/Q75</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Konzen</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t="s">
        <v>836</v>
      </c>
      <c r="F10" s="282" t="s">
        <v>837</v>
      </c>
      <c r="G10" s="421" t="s">
        <v>1031</v>
      </c>
      <c r="H10" s="490" t="s">
        <v>578</v>
      </c>
      <c r="I10" s="686">
        <f t="shared" ref="I10:I68" si="0">IF(VLOOKUP(H10,Gr_KG,TRUE)=H10,VLOOKUP(H10,Gr_KG,7),0)</f>
        <v>3</v>
      </c>
      <c r="J10" s="419">
        <f t="shared" ref="J10:J68" si="1">IF(VLOOKUP(H10,Gr_KG,TRUE)=H10,VLOOKUP(H10,Gr_KG,6),0)</f>
        <v>0</v>
      </c>
      <c r="K10" s="418" t="s">
        <v>46</v>
      </c>
      <c r="L10" s="417">
        <v>12.45</v>
      </c>
      <c r="M10" s="478">
        <v>5</v>
      </c>
      <c r="N10" s="120">
        <f t="shared" ref="N10:N68" si="2">IF(M10=5,$N$3,IF(M10=2,($N$3/5)*M10,IF(M10=1,($N$3/5),IF(M10="1m",11,0))))</f>
        <v>225</v>
      </c>
      <c r="O10" s="274">
        <f t="shared" ref="O10:O68" si="3">IF(VLOOKUP(H10,Gr_KG,TRUE)=H10,VLOOKUP(H10,Gr_KG,3),0)</f>
        <v>0</v>
      </c>
      <c r="P10" s="958"/>
      <c r="Q10" s="12">
        <f t="shared" ref="Q10:Q41" si="4">IF(O10&lt;&gt;0,L10*N10,0)</f>
        <v>0</v>
      </c>
      <c r="R10" s="12">
        <f>IF(O10&lt;&gt;0,Q10/O10,0)</f>
        <v>0</v>
      </c>
      <c r="S10" s="595">
        <f t="shared" ref="S10:S41" si="5">IF(Q10&lt;&gt;0,L10/O10*$O$2,0)</f>
        <v>0</v>
      </c>
      <c r="T10" s="612">
        <f>N10*S10/12</f>
        <v>0</v>
      </c>
      <c r="U10" s="958"/>
      <c r="V10" s="959"/>
      <c r="W10" s="960"/>
      <c r="X10" s="961"/>
      <c r="Y10" s="182">
        <f>R10+V10</f>
        <v>0</v>
      </c>
      <c r="Z10" s="610">
        <f>T10+X10</f>
        <v>0</v>
      </c>
      <c r="AA10" s="184" t="str">
        <f t="shared" ref="AA10:AA41" si="6">IF(K10="F","Ja","Nein")</f>
        <v>Ja</v>
      </c>
      <c r="AB10" s="12">
        <f t="shared" ref="AB10:AB41" si="7">IF(AA10="Ja",L10,0)</f>
        <v>12.45</v>
      </c>
      <c r="AC10" s="276">
        <f t="shared" ref="AC10:AC41" si="8">IF(VLOOKUP(H10,Gr_KG,TRUE)=H10,VLOOKUP(H10,Gr_KG,4),0)</f>
        <v>0</v>
      </c>
      <c r="AD10" s="12" t="e">
        <f>IF(AB10&lt;&gt;0,AB10/AC10,0)</f>
        <v>#DIV/0!</v>
      </c>
      <c r="AE10" s="595" t="e">
        <f t="shared" ref="AE10:AE68" si="9">IF(AB10&lt;&gt;0,AB10/AC10*$O$3,0)</f>
        <v>#DIV/0!</v>
      </c>
      <c r="AF10" s="302"/>
    </row>
    <row r="11" spans="1:32" s="298" customFormat="1">
      <c r="A11" s="334"/>
      <c r="B11" s="418">
        <f t="shared" ref="B11:B68" si="10">B10+1</f>
        <v>2</v>
      </c>
      <c r="C11" s="428"/>
      <c r="D11" s="428" t="s">
        <v>360</v>
      </c>
      <c r="E11" s="491" t="s">
        <v>838</v>
      </c>
      <c r="F11" s="282" t="s">
        <v>839</v>
      </c>
      <c r="G11" s="421" t="s">
        <v>1031</v>
      </c>
      <c r="H11" s="490" t="s">
        <v>578</v>
      </c>
      <c r="I11" s="686">
        <f t="shared" si="0"/>
        <v>3</v>
      </c>
      <c r="J11" s="419">
        <f t="shared" si="1"/>
        <v>0</v>
      </c>
      <c r="K11" s="418" t="s">
        <v>46</v>
      </c>
      <c r="L11" s="417">
        <v>9.1</v>
      </c>
      <c r="M11" s="478">
        <v>5</v>
      </c>
      <c r="N11" s="120">
        <f t="shared" si="2"/>
        <v>225</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9.1</v>
      </c>
      <c r="AC11" s="276">
        <f t="shared" si="8"/>
        <v>0</v>
      </c>
      <c r="AD11" s="12" t="e">
        <f>IF(AB11&lt;&gt;0,AB11/AC11,0)</f>
        <v>#DIV/0!</v>
      </c>
      <c r="AE11" s="595" t="e">
        <f t="shared" si="9"/>
        <v>#DIV/0!</v>
      </c>
      <c r="AF11" s="302"/>
    </row>
    <row r="12" spans="1:32" s="298" customFormat="1">
      <c r="A12" s="334"/>
      <c r="B12" s="418">
        <f t="shared" si="10"/>
        <v>3</v>
      </c>
      <c r="C12" s="428"/>
      <c r="D12" s="428" t="s">
        <v>360</v>
      </c>
      <c r="E12" s="491" t="s">
        <v>840</v>
      </c>
      <c r="F12" s="282" t="s">
        <v>220</v>
      </c>
      <c r="G12" s="421" t="s">
        <v>1031</v>
      </c>
      <c r="H12" s="490" t="s">
        <v>578</v>
      </c>
      <c r="I12" s="686">
        <f t="shared" si="0"/>
        <v>3</v>
      </c>
      <c r="J12" s="419">
        <f t="shared" si="1"/>
        <v>0</v>
      </c>
      <c r="K12" s="418" t="s">
        <v>46</v>
      </c>
      <c r="L12" s="417">
        <v>25.79</v>
      </c>
      <c r="M12" s="478">
        <v>5</v>
      </c>
      <c r="N12" s="120">
        <f t="shared" si="2"/>
        <v>225</v>
      </c>
      <c r="O12" s="274">
        <f t="shared" si="3"/>
        <v>0</v>
      </c>
      <c r="P12" s="958"/>
      <c r="Q12" s="12">
        <f t="shared" si="4"/>
        <v>0</v>
      </c>
      <c r="R12" s="12">
        <f>IF(O12&lt;&gt;0,Q12/O12,0)</f>
        <v>0</v>
      </c>
      <c r="S12" s="595">
        <f t="shared" si="5"/>
        <v>0</v>
      </c>
      <c r="T12" s="612">
        <f>N12*S12/12</f>
        <v>0</v>
      </c>
      <c r="U12" s="958"/>
      <c r="V12" s="959"/>
      <c r="W12" s="960"/>
      <c r="X12" s="961"/>
      <c r="Y12" s="182">
        <f>R12+V12</f>
        <v>0</v>
      </c>
      <c r="Z12" s="610">
        <f>T12+X12</f>
        <v>0</v>
      </c>
      <c r="AA12" s="184" t="str">
        <f t="shared" si="6"/>
        <v>Ja</v>
      </c>
      <c r="AB12" s="12">
        <f t="shared" si="7"/>
        <v>25.79</v>
      </c>
      <c r="AC12" s="276">
        <f t="shared" si="8"/>
        <v>0</v>
      </c>
      <c r="AD12" s="12" t="e">
        <f>IF(AB12&lt;&gt;0,AB12/AC12,0)</f>
        <v>#DIV/0!</v>
      </c>
      <c r="AE12" s="595" t="e">
        <f t="shared" si="9"/>
        <v>#DIV/0!</v>
      </c>
      <c r="AF12" s="302"/>
    </row>
    <row r="13" spans="1:32" s="298" customFormat="1">
      <c r="A13" s="334"/>
      <c r="B13" s="418">
        <f t="shared" si="10"/>
        <v>4</v>
      </c>
      <c r="C13" s="428"/>
      <c r="D13" s="428" t="s">
        <v>360</v>
      </c>
      <c r="E13" s="491" t="s">
        <v>841</v>
      </c>
      <c r="F13" s="282" t="s">
        <v>183</v>
      </c>
      <c r="G13" s="421" t="s">
        <v>1031</v>
      </c>
      <c r="H13" s="490" t="s">
        <v>505</v>
      </c>
      <c r="I13" s="686">
        <f t="shared" si="0"/>
        <v>3</v>
      </c>
      <c r="J13" s="419">
        <f t="shared" si="1"/>
        <v>0</v>
      </c>
      <c r="K13" s="418" t="s">
        <v>46</v>
      </c>
      <c r="L13" s="417">
        <v>114.93</v>
      </c>
      <c r="M13" s="478">
        <v>5</v>
      </c>
      <c r="N13" s="120">
        <f t="shared" si="2"/>
        <v>225</v>
      </c>
      <c r="O13" s="274">
        <f t="shared" si="3"/>
        <v>0</v>
      </c>
      <c r="P13" s="958"/>
      <c r="Q13" s="12">
        <f t="shared" si="4"/>
        <v>0</v>
      </c>
      <c r="R13" s="12">
        <f t="shared" ref="R13:R36" si="11">IF(O13&lt;&gt;0,Q13/O13,0)</f>
        <v>0</v>
      </c>
      <c r="S13" s="595">
        <f t="shared" si="5"/>
        <v>0</v>
      </c>
      <c r="T13" s="612">
        <f t="shared" ref="T13:T36" si="12">N13*S13/12</f>
        <v>0</v>
      </c>
      <c r="U13" s="958"/>
      <c r="V13" s="959"/>
      <c r="W13" s="960"/>
      <c r="X13" s="961"/>
      <c r="Y13" s="182">
        <f t="shared" ref="Y13:Y36" si="13">R13+V13</f>
        <v>0</v>
      </c>
      <c r="Z13" s="610">
        <f t="shared" ref="Z13:Z36" si="14">T13+X13</f>
        <v>0</v>
      </c>
      <c r="AA13" s="184" t="str">
        <f t="shared" si="6"/>
        <v>Ja</v>
      </c>
      <c r="AB13" s="12">
        <f t="shared" si="7"/>
        <v>114.93</v>
      </c>
      <c r="AC13" s="276">
        <f t="shared" si="8"/>
        <v>0</v>
      </c>
      <c r="AD13" s="12" t="e">
        <f t="shared" ref="AD13:AD36" si="15">IF(AB13&lt;&gt;0,AB13/AC13,0)</f>
        <v>#DIV/0!</v>
      </c>
      <c r="AE13" s="595" t="e">
        <f t="shared" si="9"/>
        <v>#DIV/0!</v>
      </c>
      <c r="AF13" s="302"/>
    </row>
    <row r="14" spans="1:32" s="298" customFormat="1">
      <c r="A14" s="334"/>
      <c r="B14" s="418">
        <f t="shared" si="10"/>
        <v>5</v>
      </c>
      <c r="C14" s="428"/>
      <c r="D14" s="428" t="s">
        <v>360</v>
      </c>
      <c r="E14" s="491" t="s">
        <v>842</v>
      </c>
      <c r="F14" s="282" t="s">
        <v>183</v>
      </c>
      <c r="G14" s="421" t="s">
        <v>1031</v>
      </c>
      <c r="H14" s="490" t="s">
        <v>505</v>
      </c>
      <c r="I14" s="686">
        <f t="shared" si="0"/>
        <v>3</v>
      </c>
      <c r="J14" s="419">
        <f t="shared" si="1"/>
        <v>0</v>
      </c>
      <c r="K14" s="418" t="s">
        <v>46</v>
      </c>
      <c r="L14" s="417">
        <v>79.13</v>
      </c>
      <c r="M14" s="478">
        <v>5</v>
      </c>
      <c r="N14" s="120">
        <f t="shared" si="2"/>
        <v>225</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79.13</v>
      </c>
      <c r="AC14" s="276">
        <f t="shared" si="8"/>
        <v>0</v>
      </c>
      <c r="AD14" s="12" t="e">
        <f t="shared" si="15"/>
        <v>#DIV/0!</v>
      </c>
      <c r="AE14" s="595" t="e">
        <f t="shared" si="9"/>
        <v>#DIV/0!</v>
      </c>
      <c r="AF14" s="302"/>
    </row>
    <row r="15" spans="1:32" s="298" customFormat="1">
      <c r="A15" s="334"/>
      <c r="B15" s="418">
        <f t="shared" si="10"/>
        <v>6</v>
      </c>
      <c r="C15" s="428"/>
      <c r="D15" s="428" t="s">
        <v>360</v>
      </c>
      <c r="E15" s="491" t="s">
        <v>843</v>
      </c>
      <c r="F15" s="282" t="s">
        <v>199</v>
      </c>
      <c r="G15" s="421" t="s">
        <v>1031</v>
      </c>
      <c r="H15" s="490" t="s">
        <v>554</v>
      </c>
      <c r="I15" s="686">
        <f t="shared" si="0"/>
        <v>2</v>
      </c>
      <c r="J15" s="419">
        <f t="shared" si="1"/>
        <v>0</v>
      </c>
      <c r="K15" s="418" t="s">
        <v>46</v>
      </c>
      <c r="L15" s="417">
        <v>57.23</v>
      </c>
      <c r="M15" s="478">
        <v>5</v>
      </c>
      <c r="N15" s="120">
        <f t="shared" si="2"/>
        <v>225</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57.23</v>
      </c>
      <c r="AC15" s="276">
        <f t="shared" si="8"/>
        <v>0</v>
      </c>
      <c r="AD15" s="12" t="e">
        <f t="shared" si="15"/>
        <v>#DIV/0!</v>
      </c>
      <c r="AE15" s="595" t="e">
        <f t="shared" si="9"/>
        <v>#DIV/0!</v>
      </c>
      <c r="AF15" s="302"/>
    </row>
    <row r="16" spans="1:32" s="298" customFormat="1">
      <c r="A16" s="334"/>
      <c r="B16" s="418">
        <f t="shared" si="10"/>
        <v>7</v>
      </c>
      <c r="C16" s="428"/>
      <c r="D16" s="428" t="s">
        <v>360</v>
      </c>
      <c r="E16" s="491" t="s">
        <v>844</v>
      </c>
      <c r="F16" s="282" t="s">
        <v>200</v>
      </c>
      <c r="G16" s="421" t="s">
        <v>1031</v>
      </c>
      <c r="H16" s="490" t="s">
        <v>555</v>
      </c>
      <c r="I16" s="686">
        <f t="shared" si="0"/>
        <v>2</v>
      </c>
      <c r="J16" s="419">
        <f t="shared" si="1"/>
        <v>0</v>
      </c>
      <c r="K16" s="418" t="s">
        <v>46</v>
      </c>
      <c r="L16" s="417">
        <v>23.35</v>
      </c>
      <c r="M16" s="478">
        <v>1</v>
      </c>
      <c r="N16" s="120">
        <f t="shared" si="2"/>
        <v>45</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23.35</v>
      </c>
      <c r="AC16" s="276">
        <f t="shared" si="8"/>
        <v>0</v>
      </c>
      <c r="AD16" s="12" t="e">
        <f t="shared" si="15"/>
        <v>#DIV/0!</v>
      </c>
      <c r="AE16" s="595" t="e">
        <f t="shared" si="9"/>
        <v>#DIV/0!</v>
      </c>
      <c r="AF16" s="302"/>
    </row>
    <row r="17" spans="1:32" s="298" customFormat="1">
      <c r="A17" s="334"/>
      <c r="B17" s="418">
        <f t="shared" si="10"/>
        <v>8</v>
      </c>
      <c r="C17" s="428"/>
      <c r="D17" s="428" t="s">
        <v>360</v>
      </c>
      <c r="E17" s="491" t="s">
        <v>845</v>
      </c>
      <c r="F17" s="282" t="s">
        <v>185</v>
      </c>
      <c r="G17" s="421" t="s">
        <v>1031</v>
      </c>
      <c r="H17" s="490" t="s">
        <v>179</v>
      </c>
      <c r="I17" s="686">
        <f t="shared" si="0"/>
        <v>2</v>
      </c>
      <c r="J17" s="419">
        <f t="shared" si="1"/>
        <v>0</v>
      </c>
      <c r="K17" s="418" t="s">
        <v>46</v>
      </c>
      <c r="L17" s="417">
        <v>16.28</v>
      </c>
      <c r="M17" s="478">
        <v>2</v>
      </c>
      <c r="N17" s="120">
        <f t="shared" si="2"/>
        <v>90</v>
      </c>
      <c r="O17" s="274">
        <f t="shared" si="3"/>
        <v>0</v>
      </c>
      <c r="P17" s="958"/>
      <c r="Q17" s="12">
        <f t="shared" si="4"/>
        <v>0</v>
      </c>
      <c r="R17" s="12">
        <f t="shared" si="11"/>
        <v>0</v>
      </c>
      <c r="S17" s="595">
        <f t="shared" si="5"/>
        <v>0</v>
      </c>
      <c r="T17" s="612">
        <f t="shared" si="12"/>
        <v>0</v>
      </c>
      <c r="U17" s="958"/>
      <c r="V17" s="959"/>
      <c r="W17" s="960"/>
      <c r="X17" s="961"/>
      <c r="Y17" s="182">
        <f t="shared" si="13"/>
        <v>0</v>
      </c>
      <c r="Z17" s="610">
        <f t="shared" si="14"/>
        <v>0</v>
      </c>
      <c r="AA17" s="184" t="str">
        <f t="shared" si="6"/>
        <v>Ja</v>
      </c>
      <c r="AB17" s="12">
        <f t="shared" si="7"/>
        <v>16.28</v>
      </c>
      <c r="AC17" s="276">
        <f t="shared" si="8"/>
        <v>0</v>
      </c>
      <c r="AD17" s="12" t="e">
        <f t="shared" si="15"/>
        <v>#DIV/0!</v>
      </c>
      <c r="AE17" s="595" t="e">
        <f t="shared" si="9"/>
        <v>#DIV/0!</v>
      </c>
      <c r="AF17" s="302"/>
    </row>
    <row r="18" spans="1:32" s="298" customFormat="1">
      <c r="A18" s="334"/>
      <c r="B18" s="418">
        <f t="shared" si="10"/>
        <v>9</v>
      </c>
      <c r="C18" s="428"/>
      <c r="D18" s="428" t="s">
        <v>360</v>
      </c>
      <c r="E18" s="491" t="s">
        <v>846</v>
      </c>
      <c r="F18" s="282" t="s">
        <v>847</v>
      </c>
      <c r="G18" s="421" t="s">
        <v>1031</v>
      </c>
      <c r="H18" s="490" t="s">
        <v>227</v>
      </c>
      <c r="I18" s="686">
        <f t="shared" si="0"/>
        <v>4</v>
      </c>
      <c r="J18" s="419">
        <f t="shared" si="1"/>
        <v>0</v>
      </c>
      <c r="K18" s="418" t="s">
        <v>46</v>
      </c>
      <c r="L18" s="417">
        <v>3.97</v>
      </c>
      <c r="M18" s="478" t="s">
        <v>64</v>
      </c>
      <c r="N18" s="120">
        <f t="shared" si="2"/>
        <v>11</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3.97</v>
      </c>
      <c r="AC18" s="276">
        <f t="shared" si="8"/>
        <v>0</v>
      </c>
      <c r="AD18" s="12" t="e">
        <f t="shared" si="15"/>
        <v>#DIV/0!</v>
      </c>
      <c r="AE18" s="595" t="e">
        <f t="shared" si="9"/>
        <v>#DIV/0!</v>
      </c>
      <c r="AF18" s="302"/>
    </row>
    <row r="19" spans="1:32" s="298" customFormat="1">
      <c r="A19" s="334"/>
      <c r="B19" s="418">
        <f t="shared" si="10"/>
        <v>10</v>
      </c>
      <c r="C19" s="428"/>
      <c r="D19" s="428" t="s">
        <v>360</v>
      </c>
      <c r="E19" s="491" t="s">
        <v>848</v>
      </c>
      <c r="F19" s="282" t="s">
        <v>165</v>
      </c>
      <c r="G19" s="421" t="s">
        <v>1031</v>
      </c>
      <c r="H19" s="490" t="s">
        <v>579</v>
      </c>
      <c r="I19" s="686">
        <f t="shared" si="0"/>
        <v>3</v>
      </c>
      <c r="J19" s="419">
        <f t="shared" si="1"/>
        <v>0</v>
      </c>
      <c r="K19" s="418" t="s">
        <v>46</v>
      </c>
      <c r="L19" s="417">
        <v>3.97</v>
      </c>
      <c r="M19" s="478">
        <v>1</v>
      </c>
      <c r="N19" s="120">
        <f t="shared" si="2"/>
        <v>45</v>
      </c>
      <c r="O19" s="274">
        <f t="shared" si="3"/>
        <v>0</v>
      </c>
      <c r="P19" s="958"/>
      <c r="Q19" s="12">
        <f t="shared" si="4"/>
        <v>0</v>
      </c>
      <c r="R19" s="12">
        <f t="shared" si="11"/>
        <v>0</v>
      </c>
      <c r="S19" s="595">
        <f t="shared" si="5"/>
        <v>0</v>
      </c>
      <c r="T19" s="612">
        <f t="shared" si="12"/>
        <v>0</v>
      </c>
      <c r="U19" s="958"/>
      <c r="V19" s="959"/>
      <c r="W19" s="960"/>
      <c r="X19" s="961"/>
      <c r="Y19" s="182">
        <f t="shared" si="13"/>
        <v>0</v>
      </c>
      <c r="Z19" s="610">
        <f t="shared" si="14"/>
        <v>0</v>
      </c>
      <c r="AA19" s="184" t="str">
        <f t="shared" si="6"/>
        <v>Ja</v>
      </c>
      <c r="AB19" s="12">
        <f t="shared" si="7"/>
        <v>3.97</v>
      </c>
      <c r="AC19" s="276">
        <f t="shared" si="8"/>
        <v>0</v>
      </c>
      <c r="AD19" s="12" t="e">
        <f t="shared" si="15"/>
        <v>#DIV/0!</v>
      </c>
      <c r="AE19" s="595" t="e">
        <f t="shared" si="9"/>
        <v>#DIV/0!</v>
      </c>
      <c r="AF19" s="302"/>
    </row>
    <row r="20" spans="1:32" s="298" customFormat="1">
      <c r="A20" s="334"/>
      <c r="B20" s="418">
        <f t="shared" si="10"/>
        <v>11</v>
      </c>
      <c r="C20" s="428"/>
      <c r="D20" s="428" t="s">
        <v>360</v>
      </c>
      <c r="E20" s="491" t="s">
        <v>849</v>
      </c>
      <c r="F20" s="282" t="s">
        <v>184</v>
      </c>
      <c r="G20" s="421" t="s">
        <v>353</v>
      </c>
      <c r="H20" s="490" t="s">
        <v>543</v>
      </c>
      <c r="I20" s="686">
        <f t="shared" si="0"/>
        <v>1</v>
      </c>
      <c r="J20" s="419">
        <f t="shared" si="1"/>
        <v>0</v>
      </c>
      <c r="K20" s="418" t="s">
        <v>46</v>
      </c>
      <c r="L20" s="417">
        <v>16.239999999999998</v>
      </c>
      <c r="M20" s="478">
        <v>5</v>
      </c>
      <c r="N20" s="120">
        <f t="shared" si="2"/>
        <v>225</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16.239999999999998</v>
      </c>
      <c r="AC20" s="276">
        <f t="shared" si="8"/>
        <v>0</v>
      </c>
      <c r="AD20" s="12" t="e">
        <f t="shared" si="15"/>
        <v>#DIV/0!</v>
      </c>
      <c r="AE20" s="595" t="e">
        <f t="shared" si="9"/>
        <v>#DIV/0!</v>
      </c>
      <c r="AF20" s="302"/>
    </row>
    <row r="21" spans="1:32" s="298" customFormat="1">
      <c r="A21" s="334"/>
      <c r="B21" s="418">
        <f t="shared" si="10"/>
        <v>12</v>
      </c>
      <c r="C21" s="428"/>
      <c r="D21" s="428" t="s">
        <v>360</v>
      </c>
      <c r="E21" s="491" t="s">
        <v>850</v>
      </c>
      <c r="F21" s="282" t="s">
        <v>851</v>
      </c>
      <c r="G21" s="421" t="s">
        <v>353</v>
      </c>
      <c r="H21" s="490" t="s">
        <v>226</v>
      </c>
      <c r="I21" s="686">
        <f t="shared" si="0"/>
        <v>4</v>
      </c>
      <c r="J21" s="419">
        <f t="shared" si="1"/>
        <v>0</v>
      </c>
      <c r="K21" s="418" t="s">
        <v>46</v>
      </c>
      <c r="L21" s="417">
        <v>5.28</v>
      </c>
      <c r="M21" s="478">
        <v>5</v>
      </c>
      <c r="N21" s="120">
        <f t="shared" si="2"/>
        <v>225</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5.28</v>
      </c>
      <c r="AC21" s="276">
        <f t="shared" si="8"/>
        <v>0</v>
      </c>
      <c r="AD21" s="12" t="e">
        <f t="shared" si="15"/>
        <v>#DIV/0!</v>
      </c>
      <c r="AE21" s="595" t="e">
        <f t="shared" si="9"/>
        <v>#DIV/0!</v>
      </c>
      <c r="AF21" s="302"/>
    </row>
    <row r="22" spans="1:32" s="298" customFormat="1">
      <c r="A22" s="334"/>
      <c r="B22" s="418">
        <f t="shared" si="10"/>
        <v>13</v>
      </c>
      <c r="C22" s="428"/>
      <c r="D22" s="428" t="s">
        <v>360</v>
      </c>
      <c r="E22" s="491" t="s">
        <v>852</v>
      </c>
      <c r="F22" s="282" t="s">
        <v>669</v>
      </c>
      <c r="G22" s="421" t="s">
        <v>1031</v>
      </c>
      <c r="H22" s="490" t="s">
        <v>573</v>
      </c>
      <c r="I22" s="686">
        <f t="shared" si="0"/>
        <v>2</v>
      </c>
      <c r="J22" s="419">
        <f t="shared" si="1"/>
        <v>0</v>
      </c>
      <c r="K22" s="418" t="s">
        <v>46</v>
      </c>
      <c r="L22" s="417">
        <v>17.84</v>
      </c>
      <c r="M22" s="478">
        <v>5</v>
      </c>
      <c r="N22" s="120">
        <f t="shared" si="2"/>
        <v>225</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17.84</v>
      </c>
      <c r="AC22" s="276">
        <f t="shared" si="8"/>
        <v>0</v>
      </c>
      <c r="AD22" s="12" t="e">
        <f t="shared" si="15"/>
        <v>#DIV/0!</v>
      </c>
      <c r="AE22" s="595" t="e">
        <f t="shared" si="9"/>
        <v>#DIV/0!</v>
      </c>
      <c r="AF22" s="302"/>
    </row>
    <row r="23" spans="1:32" s="298" customFormat="1">
      <c r="A23" s="334"/>
      <c r="B23" s="418">
        <f t="shared" si="10"/>
        <v>14</v>
      </c>
      <c r="C23" s="428"/>
      <c r="D23" s="428" t="s">
        <v>360</v>
      </c>
      <c r="E23" s="491" t="s">
        <v>853</v>
      </c>
      <c r="F23" s="282" t="s">
        <v>223</v>
      </c>
      <c r="G23" s="421" t="s">
        <v>1031</v>
      </c>
      <c r="H23" s="490" t="s">
        <v>574</v>
      </c>
      <c r="I23" s="686">
        <f t="shared" si="0"/>
        <v>2</v>
      </c>
      <c r="J23" s="419">
        <f t="shared" si="1"/>
        <v>0</v>
      </c>
      <c r="K23" s="418" t="s">
        <v>46</v>
      </c>
      <c r="L23" s="417">
        <v>40.18</v>
      </c>
      <c r="M23" s="478">
        <v>5</v>
      </c>
      <c r="N23" s="120">
        <f t="shared" si="2"/>
        <v>225</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40.18</v>
      </c>
      <c r="AC23" s="276">
        <f t="shared" si="8"/>
        <v>0</v>
      </c>
      <c r="AD23" s="12" t="e">
        <f t="shared" si="15"/>
        <v>#DIV/0!</v>
      </c>
      <c r="AE23" s="595" t="e">
        <f t="shared" si="9"/>
        <v>#DIV/0!</v>
      </c>
      <c r="AF23" s="302"/>
    </row>
    <row r="24" spans="1:32" s="298" customFormat="1">
      <c r="A24" s="334"/>
      <c r="B24" s="418">
        <f t="shared" si="10"/>
        <v>15</v>
      </c>
      <c r="C24" s="428"/>
      <c r="D24" s="428" t="s">
        <v>360</v>
      </c>
      <c r="E24" s="491" t="s">
        <v>854</v>
      </c>
      <c r="F24" s="282" t="s">
        <v>855</v>
      </c>
      <c r="G24" s="421" t="s">
        <v>1031</v>
      </c>
      <c r="H24" s="490" t="s">
        <v>578</v>
      </c>
      <c r="I24" s="686">
        <f t="shared" si="0"/>
        <v>3</v>
      </c>
      <c r="J24" s="419">
        <f t="shared" si="1"/>
        <v>0</v>
      </c>
      <c r="K24" s="418" t="s">
        <v>46</v>
      </c>
      <c r="L24" s="417">
        <v>15.23</v>
      </c>
      <c r="M24" s="478">
        <v>5</v>
      </c>
      <c r="N24" s="120">
        <f t="shared" si="2"/>
        <v>225</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15.23</v>
      </c>
      <c r="AC24" s="276">
        <f t="shared" si="8"/>
        <v>0</v>
      </c>
      <c r="AD24" s="12" t="e">
        <f t="shared" si="15"/>
        <v>#DIV/0!</v>
      </c>
      <c r="AE24" s="595" t="e">
        <f t="shared" si="9"/>
        <v>#DIV/0!</v>
      </c>
      <c r="AF24" s="302"/>
    </row>
    <row r="25" spans="1:32" s="298" customFormat="1">
      <c r="A25" s="334"/>
      <c r="B25" s="418">
        <f t="shared" si="10"/>
        <v>16</v>
      </c>
      <c r="C25" s="428"/>
      <c r="D25" s="428" t="s">
        <v>360</v>
      </c>
      <c r="E25" s="491" t="s">
        <v>856</v>
      </c>
      <c r="F25" s="282" t="s">
        <v>186</v>
      </c>
      <c r="G25" s="421" t="s">
        <v>353</v>
      </c>
      <c r="H25" s="490" t="s">
        <v>581</v>
      </c>
      <c r="I25" s="686">
        <f t="shared" si="0"/>
        <v>1</v>
      </c>
      <c r="J25" s="419">
        <f t="shared" si="1"/>
        <v>0</v>
      </c>
      <c r="K25" s="418" t="s">
        <v>46</v>
      </c>
      <c r="L25" s="417">
        <v>3.39</v>
      </c>
      <c r="M25" s="478">
        <v>5</v>
      </c>
      <c r="N25" s="120">
        <f t="shared" si="2"/>
        <v>225</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3.39</v>
      </c>
      <c r="AC25" s="276">
        <f t="shared" si="8"/>
        <v>0</v>
      </c>
      <c r="AD25" s="12" t="e">
        <f t="shared" si="15"/>
        <v>#DIV/0!</v>
      </c>
      <c r="AE25" s="595" t="e">
        <f t="shared" si="9"/>
        <v>#DIV/0!</v>
      </c>
      <c r="AF25" s="302"/>
    </row>
    <row r="26" spans="1:32" s="298" customFormat="1">
      <c r="A26" s="334"/>
      <c r="B26" s="418">
        <f t="shared" si="10"/>
        <v>17</v>
      </c>
      <c r="C26" s="428"/>
      <c r="D26" s="428" t="s">
        <v>360</v>
      </c>
      <c r="E26" s="491" t="s">
        <v>857</v>
      </c>
      <c r="F26" s="282" t="s">
        <v>205</v>
      </c>
      <c r="G26" s="421" t="s">
        <v>1031</v>
      </c>
      <c r="H26" s="490" t="s">
        <v>227</v>
      </c>
      <c r="I26" s="686">
        <f t="shared" si="0"/>
        <v>4</v>
      </c>
      <c r="J26" s="419">
        <f t="shared" si="1"/>
        <v>0</v>
      </c>
      <c r="K26" s="418" t="s">
        <v>46</v>
      </c>
      <c r="L26" s="417">
        <v>8.02</v>
      </c>
      <c r="M26" s="478" t="s">
        <v>64</v>
      </c>
      <c r="N26" s="120">
        <f t="shared" si="2"/>
        <v>11</v>
      </c>
      <c r="O26" s="274">
        <f t="shared" si="3"/>
        <v>0</v>
      </c>
      <c r="P26" s="958"/>
      <c r="Q26" s="12">
        <f t="shared" si="4"/>
        <v>0</v>
      </c>
      <c r="R26" s="12">
        <f t="shared" si="11"/>
        <v>0</v>
      </c>
      <c r="S26" s="595">
        <f t="shared" si="5"/>
        <v>0</v>
      </c>
      <c r="T26" s="612">
        <f t="shared" si="12"/>
        <v>0</v>
      </c>
      <c r="U26" s="958"/>
      <c r="V26" s="959"/>
      <c r="W26" s="960"/>
      <c r="X26" s="961"/>
      <c r="Y26" s="182">
        <f t="shared" si="13"/>
        <v>0</v>
      </c>
      <c r="Z26" s="610">
        <f t="shared" si="14"/>
        <v>0</v>
      </c>
      <c r="AA26" s="184" t="str">
        <f t="shared" si="6"/>
        <v>Ja</v>
      </c>
      <c r="AB26" s="12">
        <f t="shared" si="7"/>
        <v>8.02</v>
      </c>
      <c r="AC26" s="276">
        <f t="shared" si="8"/>
        <v>0</v>
      </c>
      <c r="AD26" s="12" t="e">
        <f t="shared" si="15"/>
        <v>#DIV/0!</v>
      </c>
      <c r="AE26" s="595" t="e">
        <f t="shared" si="9"/>
        <v>#DIV/0!</v>
      </c>
      <c r="AF26" s="302"/>
    </row>
    <row r="27" spans="1:32" s="298" customFormat="1">
      <c r="A27" s="334"/>
      <c r="B27" s="418">
        <f t="shared" si="10"/>
        <v>18</v>
      </c>
      <c r="C27" s="428"/>
      <c r="D27" s="428" t="s">
        <v>360</v>
      </c>
      <c r="E27" s="491" t="s">
        <v>858</v>
      </c>
      <c r="F27" s="282" t="s">
        <v>534</v>
      </c>
      <c r="G27" s="421" t="s">
        <v>353</v>
      </c>
      <c r="H27" s="490" t="s">
        <v>583</v>
      </c>
      <c r="I27" s="686">
        <f t="shared" si="0"/>
        <v>2</v>
      </c>
      <c r="J27" s="419">
        <f t="shared" si="1"/>
        <v>0</v>
      </c>
      <c r="K27" s="418" t="s">
        <v>46</v>
      </c>
      <c r="L27" s="417">
        <v>6.88</v>
      </c>
      <c r="M27" s="478">
        <v>5</v>
      </c>
      <c r="N27" s="120">
        <f t="shared" si="2"/>
        <v>225</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6.88</v>
      </c>
      <c r="AC27" s="276">
        <f t="shared" si="8"/>
        <v>0</v>
      </c>
      <c r="AD27" s="12" t="e">
        <f t="shared" si="15"/>
        <v>#DIV/0!</v>
      </c>
      <c r="AE27" s="595" t="e">
        <f t="shared" si="9"/>
        <v>#DIV/0!</v>
      </c>
      <c r="AF27" s="302"/>
    </row>
    <row r="28" spans="1:32" s="298" customFormat="1">
      <c r="A28" s="334"/>
      <c r="B28" s="418">
        <f t="shared" si="10"/>
        <v>19</v>
      </c>
      <c r="C28" s="428"/>
      <c r="D28" s="428" t="s">
        <v>360</v>
      </c>
      <c r="E28" s="491" t="s">
        <v>859</v>
      </c>
      <c r="F28" s="282" t="s">
        <v>860</v>
      </c>
      <c r="G28" s="421" t="s">
        <v>353</v>
      </c>
      <c r="H28" s="490" t="s">
        <v>581</v>
      </c>
      <c r="I28" s="686">
        <f t="shared" si="0"/>
        <v>1</v>
      </c>
      <c r="J28" s="419">
        <f t="shared" si="1"/>
        <v>0</v>
      </c>
      <c r="K28" s="418" t="s">
        <v>46</v>
      </c>
      <c r="L28" s="417">
        <v>4.45</v>
      </c>
      <c r="M28" s="478">
        <v>5</v>
      </c>
      <c r="N28" s="120">
        <f t="shared" si="2"/>
        <v>225</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4.45</v>
      </c>
      <c r="AC28" s="276">
        <f t="shared" si="8"/>
        <v>0</v>
      </c>
      <c r="AD28" s="12" t="e">
        <f t="shared" si="15"/>
        <v>#DIV/0!</v>
      </c>
      <c r="AE28" s="595" t="e">
        <f t="shared" si="9"/>
        <v>#DIV/0!</v>
      </c>
      <c r="AF28" s="302"/>
    </row>
    <row r="29" spans="1:32" s="298" customFormat="1">
      <c r="A29" s="334"/>
      <c r="B29" s="418">
        <f t="shared" si="10"/>
        <v>20</v>
      </c>
      <c r="C29" s="428"/>
      <c r="D29" s="428" t="s">
        <v>360</v>
      </c>
      <c r="E29" s="491" t="s">
        <v>861</v>
      </c>
      <c r="F29" s="282" t="s">
        <v>186</v>
      </c>
      <c r="G29" s="421" t="s">
        <v>353</v>
      </c>
      <c r="H29" s="490" t="s">
        <v>581</v>
      </c>
      <c r="I29" s="686">
        <f t="shared" si="0"/>
        <v>1</v>
      </c>
      <c r="J29" s="419">
        <f t="shared" si="1"/>
        <v>0</v>
      </c>
      <c r="K29" s="418" t="s">
        <v>46</v>
      </c>
      <c r="L29" s="417">
        <v>6.33</v>
      </c>
      <c r="M29" s="478">
        <v>5</v>
      </c>
      <c r="N29" s="120">
        <f t="shared" si="2"/>
        <v>225</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6.33</v>
      </c>
      <c r="AC29" s="276">
        <f t="shared" si="8"/>
        <v>0</v>
      </c>
      <c r="AD29" s="12" t="e">
        <f t="shared" si="15"/>
        <v>#DIV/0!</v>
      </c>
      <c r="AE29" s="595" t="e">
        <f t="shared" si="9"/>
        <v>#DIV/0!</v>
      </c>
      <c r="AF29" s="302"/>
    </row>
    <row r="30" spans="1:32" s="298" customFormat="1">
      <c r="A30" s="334"/>
      <c r="B30" s="418">
        <f t="shared" si="10"/>
        <v>21</v>
      </c>
      <c r="C30" s="428"/>
      <c r="D30" s="428" t="s">
        <v>360</v>
      </c>
      <c r="E30" s="491" t="s">
        <v>862</v>
      </c>
      <c r="F30" s="282" t="s">
        <v>186</v>
      </c>
      <c r="G30" s="421" t="s">
        <v>353</v>
      </c>
      <c r="H30" s="490" t="s">
        <v>581</v>
      </c>
      <c r="I30" s="686">
        <f t="shared" si="0"/>
        <v>1</v>
      </c>
      <c r="J30" s="419">
        <f t="shared" si="1"/>
        <v>0</v>
      </c>
      <c r="K30" s="418" t="s">
        <v>46</v>
      </c>
      <c r="L30" s="417">
        <v>6.23</v>
      </c>
      <c r="M30" s="478">
        <v>5</v>
      </c>
      <c r="N30" s="120">
        <f t="shared" si="2"/>
        <v>225</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6.23</v>
      </c>
      <c r="AC30" s="276">
        <f t="shared" si="8"/>
        <v>0</v>
      </c>
      <c r="AD30" s="12" t="e">
        <f t="shared" si="15"/>
        <v>#DIV/0!</v>
      </c>
      <c r="AE30" s="595" t="e">
        <f t="shared" si="9"/>
        <v>#DIV/0!</v>
      </c>
      <c r="AF30" s="302"/>
    </row>
    <row r="31" spans="1:32" s="298" customFormat="1">
      <c r="A31" s="334"/>
      <c r="B31" s="418">
        <f t="shared" si="10"/>
        <v>22</v>
      </c>
      <c r="C31" s="428"/>
      <c r="D31" s="428" t="s">
        <v>360</v>
      </c>
      <c r="E31" s="491" t="s">
        <v>863</v>
      </c>
      <c r="F31" s="282" t="s">
        <v>378</v>
      </c>
      <c r="G31" s="421" t="s">
        <v>353</v>
      </c>
      <c r="H31" s="490" t="s">
        <v>227</v>
      </c>
      <c r="I31" s="686">
        <f t="shared" si="0"/>
        <v>4</v>
      </c>
      <c r="J31" s="419">
        <f t="shared" si="1"/>
        <v>0</v>
      </c>
      <c r="K31" s="418" t="s">
        <v>46</v>
      </c>
      <c r="L31" s="417">
        <v>5.82</v>
      </c>
      <c r="M31" s="478" t="s">
        <v>64</v>
      </c>
      <c r="N31" s="120">
        <f t="shared" si="2"/>
        <v>11</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5.82</v>
      </c>
      <c r="AC31" s="276">
        <f t="shared" si="8"/>
        <v>0</v>
      </c>
      <c r="AD31" s="12" t="e">
        <f t="shared" si="15"/>
        <v>#DIV/0!</v>
      </c>
      <c r="AE31" s="595" t="e">
        <f t="shared" si="9"/>
        <v>#DIV/0!</v>
      </c>
      <c r="AF31" s="302"/>
    </row>
    <row r="32" spans="1:32" s="298" customFormat="1">
      <c r="A32" s="334"/>
      <c r="B32" s="418">
        <f t="shared" si="10"/>
        <v>23</v>
      </c>
      <c r="C32" s="428"/>
      <c r="D32" s="428" t="s">
        <v>360</v>
      </c>
      <c r="E32" s="491" t="s">
        <v>864</v>
      </c>
      <c r="F32" s="282" t="s">
        <v>409</v>
      </c>
      <c r="G32" s="421" t="s">
        <v>1031</v>
      </c>
      <c r="H32" s="490" t="s">
        <v>574</v>
      </c>
      <c r="I32" s="686">
        <f t="shared" si="0"/>
        <v>2</v>
      </c>
      <c r="J32" s="419">
        <f t="shared" si="1"/>
        <v>0</v>
      </c>
      <c r="K32" s="418" t="s">
        <v>46</v>
      </c>
      <c r="L32" s="417">
        <v>14.99</v>
      </c>
      <c r="M32" s="478">
        <v>5</v>
      </c>
      <c r="N32" s="120">
        <f t="shared" si="2"/>
        <v>225</v>
      </c>
      <c r="O32" s="274">
        <f t="shared" si="3"/>
        <v>0</v>
      </c>
      <c r="P32" s="958"/>
      <c r="Q32" s="12">
        <f t="shared" si="4"/>
        <v>0</v>
      </c>
      <c r="R32" s="12">
        <f t="shared" si="11"/>
        <v>0</v>
      </c>
      <c r="S32" s="595">
        <f t="shared" si="5"/>
        <v>0</v>
      </c>
      <c r="T32" s="612">
        <f t="shared" si="12"/>
        <v>0</v>
      </c>
      <c r="U32" s="958"/>
      <c r="V32" s="959"/>
      <c r="W32" s="960"/>
      <c r="X32" s="961"/>
      <c r="Y32" s="182">
        <f t="shared" si="13"/>
        <v>0</v>
      </c>
      <c r="Z32" s="610">
        <f t="shared" si="14"/>
        <v>0</v>
      </c>
      <c r="AA32" s="184" t="str">
        <f t="shared" si="6"/>
        <v>Ja</v>
      </c>
      <c r="AB32" s="12">
        <f t="shared" si="7"/>
        <v>14.99</v>
      </c>
      <c r="AC32" s="276">
        <f t="shared" si="8"/>
        <v>0</v>
      </c>
      <c r="AD32" s="12" t="e">
        <f t="shared" si="15"/>
        <v>#DIV/0!</v>
      </c>
      <c r="AE32" s="595" t="e">
        <f t="shared" si="9"/>
        <v>#DIV/0!</v>
      </c>
      <c r="AF32" s="302"/>
    </row>
    <row r="33" spans="1:32" s="298" customFormat="1">
      <c r="A33" s="334"/>
      <c r="B33" s="418">
        <f t="shared" si="10"/>
        <v>24</v>
      </c>
      <c r="C33" s="428"/>
      <c r="D33" s="428" t="s">
        <v>360</v>
      </c>
      <c r="E33" s="491" t="s">
        <v>865</v>
      </c>
      <c r="F33" s="282" t="s">
        <v>230</v>
      </c>
      <c r="G33" s="421" t="s">
        <v>353</v>
      </c>
      <c r="H33" s="490" t="s">
        <v>588</v>
      </c>
      <c r="I33" s="686">
        <f t="shared" si="0"/>
        <v>4</v>
      </c>
      <c r="J33" s="419">
        <f t="shared" si="1"/>
        <v>0</v>
      </c>
      <c r="K33" s="418" t="s">
        <v>46</v>
      </c>
      <c r="L33" s="417">
        <v>14.63</v>
      </c>
      <c r="M33" s="478" t="s">
        <v>64</v>
      </c>
      <c r="N33" s="120">
        <f t="shared" si="2"/>
        <v>11</v>
      </c>
      <c r="O33" s="274">
        <f t="shared" si="3"/>
        <v>0</v>
      </c>
      <c r="P33" s="958"/>
      <c r="Q33" s="12">
        <f t="shared" si="4"/>
        <v>0</v>
      </c>
      <c r="R33" s="12">
        <f t="shared" si="11"/>
        <v>0</v>
      </c>
      <c r="S33" s="595">
        <f t="shared" si="5"/>
        <v>0</v>
      </c>
      <c r="T33" s="612">
        <f t="shared" si="12"/>
        <v>0</v>
      </c>
      <c r="U33" s="958"/>
      <c r="V33" s="959"/>
      <c r="W33" s="960"/>
      <c r="X33" s="961"/>
      <c r="Y33" s="182">
        <f t="shared" si="13"/>
        <v>0</v>
      </c>
      <c r="Z33" s="610">
        <f t="shared" si="14"/>
        <v>0</v>
      </c>
      <c r="AA33" s="184" t="str">
        <f t="shared" si="6"/>
        <v>Ja</v>
      </c>
      <c r="AB33" s="12">
        <f t="shared" si="7"/>
        <v>14.63</v>
      </c>
      <c r="AC33" s="276">
        <f t="shared" si="8"/>
        <v>0</v>
      </c>
      <c r="AD33" s="12" t="e">
        <f t="shared" si="15"/>
        <v>#DIV/0!</v>
      </c>
      <c r="AE33" s="595" t="e">
        <f t="shared" si="9"/>
        <v>#DIV/0!</v>
      </c>
      <c r="AF33" s="302"/>
    </row>
    <row r="34" spans="1:32" s="298" customFormat="1">
      <c r="A34" s="334"/>
      <c r="B34" s="418">
        <f t="shared" si="10"/>
        <v>25</v>
      </c>
      <c r="C34" s="428"/>
      <c r="D34" s="428" t="s">
        <v>360</v>
      </c>
      <c r="E34" s="491" t="s">
        <v>866</v>
      </c>
      <c r="F34" s="282" t="s">
        <v>197</v>
      </c>
      <c r="G34" s="421" t="s">
        <v>1031</v>
      </c>
      <c r="H34" s="490" t="s">
        <v>571</v>
      </c>
      <c r="I34" s="686">
        <f t="shared" si="0"/>
        <v>2</v>
      </c>
      <c r="J34" s="419">
        <f t="shared" si="1"/>
        <v>0</v>
      </c>
      <c r="K34" s="418" t="s">
        <v>46</v>
      </c>
      <c r="L34" s="417">
        <v>44.92</v>
      </c>
      <c r="M34" s="478">
        <v>5</v>
      </c>
      <c r="N34" s="120">
        <f t="shared" si="2"/>
        <v>225</v>
      </c>
      <c r="O34" s="274">
        <f t="shared" si="3"/>
        <v>0</v>
      </c>
      <c r="P34" s="958"/>
      <c r="Q34" s="12">
        <f t="shared" si="4"/>
        <v>0</v>
      </c>
      <c r="R34" s="12">
        <f t="shared" si="11"/>
        <v>0</v>
      </c>
      <c r="S34" s="595">
        <f t="shared" si="5"/>
        <v>0</v>
      </c>
      <c r="T34" s="612">
        <f t="shared" si="12"/>
        <v>0</v>
      </c>
      <c r="U34" s="958"/>
      <c r="V34" s="959"/>
      <c r="W34" s="960"/>
      <c r="X34" s="961"/>
      <c r="Y34" s="182">
        <f t="shared" si="13"/>
        <v>0</v>
      </c>
      <c r="Z34" s="610">
        <f t="shared" si="14"/>
        <v>0</v>
      </c>
      <c r="AA34" s="184" t="str">
        <f t="shared" si="6"/>
        <v>Ja</v>
      </c>
      <c r="AB34" s="12">
        <f t="shared" si="7"/>
        <v>44.92</v>
      </c>
      <c r="AC34" s="276">
        <f t="shared" si="8"/>
        <v>0</v>
      </c>
      <c r="AD34" s="12" t="e">
        <f t="shared" si="15"/>
        <v>#DIV/0!</v>
      </c>
      <c r="AE34" s="595" t="e">
        <f t="shared" si="9"/>
        <v>#DIV/0!</v>
      </c>
      <c r="AF34" s="302"/>
    </row>
    <row r="35" spans="1:32" s="298" customFormat="1">
      <c r="A35" s="334"/>
      <c r="B35" s="418">
        <f t="shared" si="10"/>
        <v>26</v>
      </c>
      <c r="C35" s="428"/>
      <c r="D35" s="428" t="s">
        <v>360</v>
      </c>
      <c r="E35" s="491" t="s">
        <v>867</v>
      </c>
      <c r="F35" s="282" t="s">
        <v>277</v>
      </c>
      <c r="G35" s="421" t="s">
        <v>1031</v>
      </c>
      <c r="H35" s="490" t="s">
        <v>573</v>
      </c>
      <c r="I35" s="686">
        <f t="shared" si="0"/>
        <v>2</v>
      </c>
      <c r="J35" s="419">
        <f t="shared" si="1"/>
        <v>0</v>
      </c>
      <c r="K35" s="418" t="s">
        <v>46</v>
      </c>
      <c r="L35" s="417">
        <v>23.66</v>
      </c>
      <c r="M35" s="478">
        <v>5</v>
      </c>
      <c r="N35" s="120">
        <f t="shared" si="2"/>
        <v>225</v>
      </c>
      <c r="O35" s="274">
        <f t="shared" si="3"/>
        <v>0</v>
      </c>
      <c r="P35" s="958"/>
      <c r="Q35" s="12">
        <f t="shared" si="4"/>
        <v>0</v>
      </c>
      <c r="R35" s="12">
        <f t="shared" si="11"/>
        <v>0</v>
      </c>
      <c r="S35" s="595">
        <f t="shared" si="5"/>
        <v>0</v>
      </c>
      <c r="T35" s="612">
        <f t="shared" si="12"/>
        <v>0</v>
      </c>
      <c r="U35" s="958"/>
      <c r="V35" s="959"/>
      <c r="W35" s="960"/>
      <c r="X35" s="961"/>
      <c r="Y35" s="182">
        <f t="shared" si="13"/>
        <v>0</v>
      </c>
      <c r="Z35" s="610">
        <f t="shared" si="14"/>
        <v>0</v>
      </c>
      <c r="AA35" s="184" t="str">
        <f t="shared" si="6"/>
        <v>Ja</v>
      </c>
      <c r="AB35" s="12">
        <f t="shared" si="7"/>
        <v>23.66</v>
      </c>
      <c r="AC35" s="276">
        <f t="shared" si="8"/>
        <v>0</v>
      </c>
      <c r="AD35" s="12" t="e">
        <f t="shared" si="15"/>
        <v>#DIV/0!</v>
      </c>
      <c r="AE35" s="595" t="e">
        <f t="shared" si="9"/>
        <v>#DIV/0!</v>
      </c>
      <c r="AF35" s="302"/>
    </row>
    <row r="36" spans="1:32" s="298" customFormat="1">
      <c r="A36" s="334"/>
      <c r="B36" s="418">
        <f t="shared" si="10"/>
        <v>27</v>
      </c>
      <c r="C36" s="428"/>
      <c r="D36" s="428" t="s">
        <v>360</v>
      </c>
      <c r="E36" s="491" t="s">
        <v>868</v>
      </c>
      <c r="F36" s="282" t="s">
        <v>186</v>
      </c>
      <c r="G36" s="421" t="s">
        <v>353</v>
      </c>
      <c r="H36" s="490" t="s">
        <v>581</v>
      </c>
      <c r="I36" s="686">
        <f t="shared" si="0"/>
        <v>1</v>
      </c>
      <c r="J36" s="419">
        <f t="shared" si="1"/>
        <v>0</v>
      </c>
      <c r="K36" s="418" t="s">
        <v>46</v>
      </c>
      <c r="L36" s="417">
        <v>15.74</v>
      </c>
      <c r="M36" s="478">
        <v>5</v>
      </c>
      <c r="N36" s="120">
        <f t="shared" si="2"/>
        <v>225</v>
      </c>
      <c r="O36" s="274">
        <f t="shared" si="3"/>
        <v>0</v>
      </c>
      <c r="P36" s="958"/>
      <c r="Q36" s="12">
        <f t="shared" si="4"/>
        <v>0</v>
      </c>
      <c r="R36" s="12">
        <f t="shared" si="11"/>
        <v>0</v>
      </c>
      <c r="S36" s="595">
        <f t="shared" si="5"/>
        <v>0</v>
      </c>
      <c r="T36" s="612">
        <f t="shared" si="12"/>
        <v>0</v>
      </c>
      <c r="U36" s="958"/>
      <c r="V36" s="959"/>
      <c r="W36" s="960"/>
      <c r="X36" s="961"/>
      <c r="Y36" s="182">
        <f t="shared" si="13"/>
        <v>0</v>
      </c>
      <c r="Z36" s="610">
        <f t="shared" si="14"/>
        <v>0</v>
      </c>
      <c r="AA36" s="184" t="str">
        <f t="shared" si="6"/>
        <v>Ja</v>
      </c>
      <c r="AB36" s="12">
        <f t="shared" si="7"/>
        <v>15.74</v>
      </c>
      <c r="AC36" s="276">
        <f t="shared" si="8"/>
        <v>0</v>
      </c>
      <c r="AD36" s="12" t="e">
        <f t="shared" si="15"/>
        <v>#DIV/0!</v>
      </c>
      <c r="AE36" s="595" t="e">
        <f t="shared" si="9"/>
        <v>#DIV/0!</v>
      </c>
      <c r="AF36" s="302"/>
    </row>
    <row r="37" spans="1:32" s="298" customFormat="1">
      <c r="A37" s="334"/>
      <c r="B37" s="418">
        <f t="shared" si="10"/>
        <v>28</v>
      </c>
      <c r="C37" s="428"/>
      <c r="D37" s="428" t="s">
        <v>360</v>
      </c>
      <c r="E37" s="491" t="s">
        <v>869</v>
      </c>
      <c r="F37" s="282" t="s">
        <v>188</v>
      </c>
      <c r="G37" s="421" t="s">
        <v>1031</v>
      </c>
      <c r="H37" s="490" t="s">
        <v>227</v>
      </c>
      <c r="I37" s="686">
        <f t="shared" si="0"/>
        <v>4</v>
      </c>
      <c r="J37" s="419">
        <f t="shared" si="1"/>
        <v>0</v>
      </c>
      <c r="K37" s="418" t="s">
        <v>46</v>
      </c>
      <c r="L37" s="417">
        <v>8</v>
      </c>
      <c r="M37" s="478" t="s">
        <v>64</v>
      </c>
      <c r="N37" s="120">
        <f t="shared" si="2"/>
        <v>11</v>
      </c>
      <c r="O37" s="274">
        <f t="shared" si="3"/>
        <v>0</v>
      </c>
      <c r="P37" s="958"/>
      <c r="Q37" s="12">
        <f t="shared" si="4"/>
        <v>0</v>
      </c>
      <c r="R37" s="12">
        <f>IF(O37&lt;&gt;0,Q37/O37,0)</f>
        <v>0</v>
      </c>
      <c r="S37" s="595">
        <f t="shared" si="5"/>
        <v>0</v>
      </c>
      <c r="T37" s="612">
        <f>N37*S37/12</f>
        <v>0</v>
      </c>
      <c r="U37" s="958"/>
      <c r="V37" s="959"/>
      <c r="W37" s="960"/>
      <c r="X37" s="961"/>
      <c r="Y37" s="182">
        <f>R37+V37</f>
        <v>0</v>
      </c>
      <c r="Z37" s="610">
        <f>T37+X37</f>
        <v>0</v>
      </c>
      <c r="AA37" s="184" t="str">
        <f t="shared" si="6"/>
        <v>Ja</v>
      </c>
      <c r="AB37" s="12">
        <f t="shared" si="7"/>
        <v>8</v>
      </c>
      <c r="AC37" s="276">
        <f t="shared" si="8"/>
        <v>0</v>
      </c>
      <c r="AD37" s="12" t="e">
        <f>IF(AB37&lt;&gt;0,AB37/AC37,0)</f>
        <v>#DIV/0!</v>
      </c>
      <c r="AE37" s="595" t="e">
        <f t="shared" si="9"/>
        <v>#DIV/0!</v>
      </c>
      <c r="AF37" s="302"/>
    </row>
    <row r="38" spans="1:32" s="298" customFormat="1">
      <c r="A38" s="334"/>
      <c r="B38" s="418">
        <f t="shared" si="10"/>
        <v>29</v>
      </c>
      <c r="C38" s="428"/>
      <c r="D38" s="428" t="s">
        <v>360</v>
      </c>
      <c r="E38" s="491" t="s">
        <v>870</v>
      </c>
      <c r="F38" s="282" t="s">
        <v>187</v>
      </c>
      <c r="G38" s="421" t="s">
        <v>1031</v>
      </c>
      <c r="H38" s="490" t="s">
        <v>370</v>
      </c>
      <c r="I38" s="686">
        <f t="shared" si="0"/>
        <v>2</v>
      </c>
      <c r="J38" s="419">
        <f t="shared" si="1"/>
        <v>0</v>
      </c>
      <c r="K38" s="418" t="s">
        <v>46</v>
      </c>
      <c r="L38" s="417">
        <v>23.29</v>
      </c>
      <c r="M38" s="478">
        <v>5</v>
      </c>
      <c r="N38" s="120">
        <f t="shared" si="2"/>
        <v>225</v>
      </c>
      <c r="O38" s="274">
        <f t="shared" si="3"/>
        <v>0</v>
      </c>
      <c r="P38" s="958"/>
      <c r="Q38" s="12">
        <f t="shared" si="4"/>
        <v>0</v>
      </c>
      <c r="R38" s="12">
        <f>IF(O38&lt;&gt;0,Q38/O38,0)</f>
        <v>0</v>
      </c>
      <c r="S38" s="595">
        <f t="shared" si="5"/>
        <v>0</v>
      </c>
      <c r="T38" s="612">
        <f>N38*S38/12</f>
        <v>0</v>
      </c>
      <c r="U38" s="958"/>
      <c r="V38" s="959"/>
      <c r="W38" s="960"/>
      <c r="X38" s="961"/>
      <c r="Y38" s="182">
        <f>R38+V38</f>
        <v>0</v>
      </c>
      <c r="Z38" s="610">
        <f>T38+X38</f>
        <v>0</v>
      </c>
      <c r="AA38" s="184" t="str">
        <f t="shared" si="6"/>
        <v>Ja</v>
      </c>
      <c r="AB38" s="12">
        <f t="shared" si="7"/>
        <v>23.29</v>
      </c>
      <c r="AC38" s="276">
        <f t="shared" si="8"/>
        <v>0</v>
      </c>
      <c r="AD38" s="12" t="e">
        <f>IF(AB38&lt;&gt;0,AB38/AC38,0)</f>
        <v>#DIV/0!</v>
      </c>
      <c r="AE38" s="595" t="e">
        <f t="shared" si="9"/>
        <v>#DIV/0!</v>
      </c>
      <c r="AF38" s="302"/>
    </row>
    <row r="39" spans="1:32" s="298" customFormat="1">
      <c r="A39" s="334"/>
      <c r="B39" s="418">
        <f t="shared" si="10"/>
        <v>30</v>
      </c>
      <c r="C39" s="428"/>
      <c r="D39" s="428" t="s">
        <v>360</v>
      </c>
      <c r="E39" s="491" t="s">
        <v>871</v>
      </c>
      <c r="F39" s="282" t="s">
        <v>197</v>
      </c>
      <c r="G39" s="421" t="s">
        <v>1031</v>
      </c>
      <c r="H39" s="490" t="s">
        <v>571</v>
      </c>
      <c r="I39" s="686">
        <f t="shared" ref="I39:I50" si="16">IF(VLOOKUP(H39,Gr_KG,TRUE)=H39,VLOOKUP(H39,Gr_KG,7),0)</f>
        <v>2</v>
      </c>
      <c r="J39" s="419">
        <f t="shared" ref="J39:J50" si="17">IF(VLOOKUP(H39,Gr_KG,TRUE)=H39,VLOOKUP(H39,Gr_KG,6),0)</f>
        <v>0</v>
      </c>
      <c r="K39" s="418" t="s">
        <v>46</v>
      </c>
      <c r="L39" s="417">
        <v>44.92</v>
      </c>
      <c r="M39" s="478">
        <v>5</v>
      </c>
      <c r="N39" s="120">
        <f t="shared" si="2"/>
        <v>225</v>
      </c>
      <c r="O39" s="274">
        <f t="shared" si="3"/>
        <v>0</v>
      </c>
      <c r="P39" s="958"/>
      <c r="Q39" s="12">
        <f t="shared" si="4"/>
        <v>0</v>
      </c>
      <c r="R39" s="12">
        <f t="shared" ref="R39:R50" si="18">IF(O39&lt;&gt;0,Q39/O39,0)</f>
        <v>0</v>
      </c>
      <c r="S39" s="595">
        <f t="shared" si="5"/>
        <v>0</v>
      </c>
      <c r="T39" s="612">
        <f t="shared" ref="T39:T50" si="19">N39*S39/12</f>
        <v>0</v>
      </c>
      <c r="U39" s="958"/>
      <c r="V39" s="959"/>
      <c r="W39" s="960"/>
      <c r="X39" s="961"/>
      <c r="Y39" s="182">
        <f t="shared" ref="Y39:Y50" si="20">R39+V39</f>
        <v>0</v>
      </c>
      <c r="Z39" s="610">
        <f t="shared" ref="Z39:Z50" si="21">T39+X39</f>
        <v>0</v>
      </c>
      <c r="AA39" s="184" t="str">
        <f t="shared" si="6"/>
        <v>Ja</v>
      </c>
      <c r="AB39" s="12">
        <f t="shared" si="7"/>
        <v>44.92</v>
      </c>
      <c r="AC39" s="276">
        <f t="shared" si="8"/>
        <v>0</v>
      </c>
      <c r="AD39" s="12" t="e">
        <f t="shared" ref="AD39:AD50" si="22">IF(AB39&lt;&gt;0,AB39/AC39,0)</f>
        <v>#DIV/0!</v>
      </c>
      <c r="AE39" s="595" t="e">
        <f t="shared" ref="AE39:AE50" si="23">IF(AB39&lt;&gt;0,AB39/AC39*$O$3,0)</f>
        <v>#DIV/0!</v>
      </c>
      <c r="AF39" s="302"/>
    </row>
    <row r="40" spans="1:32" s="298" customFormat="1">
      <c r="A40" s="334"/>
      <c r="B40" s="418">
        <f t="shared" si="10"/>
        <v>31</v>
      </c>
      <c r="C40" s="428"/>
      <c r="D40" s="428" t="s">
        <v>360</v>
      </c>
      <c r="E40" s="491" t="s">
        <v>872</v>
      </c>
      <c r="F40" s="282" t="s">
        <v>187</v>
      </c>
      <c r="G40" s="421" t="s">
        <v>1031</v>
      </c>
      <c r="H40" s="490" t="s">
        <v>370</v>
      </c>
      <c r="I40" s="686">
        <f t="shared" si="16"/>
        <v>2</v>
      </c>
      <c r="J40" s="419">
        <f t="shared" si="17"/>
        <v>0</v>
      </c>
      <c r="K40" s="418" t="s">
        <v>46</v>
      </c>
      <c r="L40" s="417">
        <v>23.61</v>
      </c>
      <c r="M40" s="478">
        <v>5</v>
      </c>
      <c r="N40" s="120">
        <f t="shared" si="2"/>
        <v>225</v>
      </c>
      <c r="O40" s="274">
        <f t="shared" si="3"/>
        <v>0</v>
      </c>
      <c r="P40" s="958"/>
      <c r="Q40" s="12">
        <f t="shared" si="4"/>
        <v>0</v>
      </c>
      <c r="R40" s="12">
        <f t="shared" si="18"/>
        <v>0</v>
      </c>
      <c r="S40" s="595">
        <f t="shared" si="5"/>
        <v>0</v>
      </c>
      <c r="T40" s="612">
        <f t="shared" si="19"/>
        <v>0</v>
      </c>
      <c r="U40" s="958"/>
      <c r="V40" s="959"/>
      <c r="W40" s="960"/>
      <c r="X40" s="961"/>
      <c r="Y40" s="182">
        <f t="shared" si="20"/>
        <v>0</v>
      </c>
      <c r="Z40" s="610">
        <f t="shared" si="21"/>
        <v>0</v>
      </c>
      <c r="AA40" s="184" t="str">
        <f t="shared" si="6"/>
        <v>Ja</v>
      </c>
      <c r="AB40" s="12">
        <f t="shared" si="7"/>
        <v>23.61</v>
      </c>
      <c r="AC40" s="276">
        <f t="shared" si="8"/>
        <v>0</v>
      </c>
      <c r="AD40" s="12" t="e">
        <f t="shared" si="22"/>
        <v>#DIV/0!</v>
      </c>
      <c r="AE40" s="595" t="e">
        <f t="shared" si="23"/>
        <v>#DIV/0!</v>
      </c>
      <c r="AF40" s="302"/>
    </row>
    <row r="41" spans="1:32" s="298" customFormat="1">
      <c r="A41" s="334"/>
      <c r="B41" s="418">
        <f t="shared" si="10"/>
        <v>32</v>
      </c>
      <c r="C41" s="428"/>
      <c r="D41" s="428" t="s">
        <v>360</v>
      </c>
      <c r="E41" s="491" t="s">
        <v>873</v>
      </c>
      <c r="F41" s="282" t="s">
        <v>186</v>
      </c>
      <c r="G41" s="421" t="s">
        <v>353</v>
      </c>
      <c r="H41" s="490" t="s">
        <v>581</v>
      </c>
      <c r="I41" s="686">
        <f t="shared" si="16"/>
        <v>1</v>
      </c>
      <c r="J41" s="419">
        <f t="shared" si="17"/>
        <v>0</v>
      </c>
      <c r="K41" s="418" t="s">
        <v>46</v>
      </c>
      <c r="L41" s="417">
        <v>15.74</v>
      </c>
      <c r="M41" s="478">
        <v>5</v>
      </c>
      <c r="N41" s="120">
        <f t="shared" si="2"/>
        <v>225</v>
      </c>
      <c r="O41" s="274">
        <f t="shared" si="3"/>
        <v>0</v>
      </c>
      <c r="P41" s="958"/>
      <c r="Q41" s="12">
        <f t="shared" si="4"/>
        <v>0</v>
      </c>
      <c r="R41" s="12">
        <f t="shared" si="18"/>
        <v>0</v>
      </c>
      <c r="S41" s="595">
        <f t="shared" si="5"/>
        <v>0</v>
      </c>
      <c r="T41" s="612">
        <f t="shared" si="19"/>
        <v>0</v>
      </c>
      <c r="U41" s="958"/>
      <c r="V41" s="959"/>
      <c r="W41" s="960"/>
      <c r="X41" s="961"/>
      <c r="Y41" s="182">
        <f t="shared" si="20"/>
        <v>0</v>
      </c>
      <c r="Z41" s="610">
        <f t="shared" si="21"/>
        <v>0</v>
      </c>
      <c r="AA41" s="184" t="str">
        <f t="shared" si="6"/>
        <v>Ja</v>
      </c>
      <c r="AB41" s="12">
        <f t="shared" si="7"/>
        <v>15.74</v>
      </c>
      <c r="AC41" s="276">
        <f t="shared" si="8"/>
        <v>0</v>
      </c>
      <c r="AD41" s="12" t="e">
        <f t="shared" si="22"/>
        <v>#DIV/0!</v>
      </c>
      <c r="AE41" s="595" t="e">
        <f t="shared" si="23"/>
        <v>#DIV/0!</v>
      </c>
      <c r="AF41" s="302"/>
    </row>
    <row r="42" spans="1:32" s="298" customFormat="1">
      <c r="A42" s="334"/>
      <c r="B42" s="418">
        <f t="shared" si="10"/>
        <v>33</v>
      </c>
      <c r="C42" s="428"/>
      <c r="D42" s="428" t="s">
        <v>360</v>
      </c>
      <c r="E42" s="491" t="s">
        <v>874</v>
      </c>
      <c r="F42" s="282" t="s">
        <v>188</v>
      </c>
      <c r="G42" s="421" t="s">
        <v>1031</v>
      </c>
      <c r="H42" s="490" t="s">
        <v>227</v>
      </c>
      <c r="I42" s="686">
        <f t="shared" si="16"/>
        <v>4</v>
      </c>
      <c r="J42" s="419">
        <f t="shared" si="17"/>
        <v>0</v>
      </c>
      <c r="K42" s="418" t="s">
        <v>46</v>
      </c>
      <c r="L42" s="417">
        <v>8</v>
      </c>
      <c r="M42" s="478" t="s">
        <v>64</v>
      </c>
      <c r="N42" s="120">
        <f t="shared" si="2"/>
        <v>11</v>
      </c>
      <c r="O42" s="274">
        <f t="shared" si="3"/>
        <v>0</v>
      </c>
      <c r="P42" s="958"/>
      <c r="Q42" s="12">
        <f t="shared" ref="Q42:Q68" si="24">IF(O42&lt;&gt;0,L42*N42,0)</f>
        <v>0</v>
      </c>
      <c r="R42" s="12">
        <f t="shared" si="18"/>
        <v>0</v>
      </c>
      <c r="S42" s="595">
        <f t="shared" ref="S42:S68" si="25">IF(Q42&lt;&gt;0,L42/O42*$O$2,0)</f>
        <v>0</v>
      </c>
      <c r="T42" s="612">
        <f t="shared" si="19"/>
        <v>0</v>
      </c>
      <c r="U42" s="958"/>
      <c r="V42" s="959"/>
      <c r="W42" s="960"/>
      <c r="X42" s="961"/>
      <c r="Y42" s="182">
        <f t="shared" si="20"/>
        <v>0</v>
      </c>
      <c r="Z42" s="610">
        <f t="shared" si="21"/>
        <v>0</v>
      </c>
      <c r="AA42" s="184" t="str">
        <f t="shared" ref="AA42:AA68" si="26">IF(K42="F","Ja","Nein")</f>
        <v>Ja</v>
      </c>
      <c r="AB42" s="12">
        <f t="shared" ref="AB42:AB68" si="27">IF(AA42="Ja",L42,0)</f>
        <v>8</v>
      </c>
      <c r="AC42" s="276">
        <f t="shared" ref="AC42:AC68" si="28">IF(VLOOKUP(H42,Gr_KG,TRUE)=H42,VLOOKUP(H42,Gr_KG,4),0)</f>
        <v>0</v>
      </c>
      <c r="AD42" s="12" t="e">
        <f t="shared" si="22"/>
        <v>#DIV/0!</v>
      </c>
      <c r="AE42" s="595" t="e">
        <f t="shared" si="23"/>
        <v>#DIV/0!</v>
      </c>
      <c r="AF42" s="302"/>
    </row>
    <row r="43" spans="1:32" s="298" customFormat="1">
      <c r="A43" s="334"/>
      <c r="B43" s="418">
        <f t="shared" si="10"/>
        <v>34</v>
      </c>
      <c r="C43" s="428"/>
      <c r="D43" s="428" t="s">
        <v>360</v>
      </c>
      <c r="E43" s="491" t="s">
        <v>875</v>
      </c>
      <c r="F43" s="282" t="s">
        <v>277</v>
      </c>
      <c r="G43" s="421" t="s">
        <v>1031</v>
      </c>
      <c r="H43" s="490" t="s">
        <v>573</v>
      </c>
      <c r="I43" s="686">
        <f t="shared" si="16"/>
        <v>2</v>
      </c>
      <c r="J43" s="419">
        <f t="shared" si="17"/>
        <v>0</v>
      </c>
      <c r="K43" s="418" t="s">
        <v>46</v>
      </c>
      <c r="L43" s="417">
        <v>23.29</v>
      </c>
      <c r="M43" s="478">
        <v>5</v>
      </c>
      <c r="N43" s="120">
        <f t="shared" si="2"/>
        <v>225</v>
      </c>
      <c r="O43" s="274">
        <f t="shared" si="3"/>
        <v>0</v>
      </c>
      <c r="P43" s="958"/>
      <c r="Q43" s="12">
        <f t="shared" si="24"/>
        <v>0</v>
      </c>
      <c r="R43" s="12">
        <f t="shared" si="18"/>
        <v>0</v>
      </c>
      <c r="S43" s="595">
        <f t="shared" si="25"/>
        <v>0</v>
      </c>
      <c r="T43" s="612">
        <f t="shared" si="19"/>
        <v>0</v>
      </c>
      <c r="U43" s="958"/>
      <c r="V43" s="959"/>
      <c r="W43" s="960"/>
      <c r="X43" s="961"/>
      <c r="Y43" s="182">
        <f t="shared" si="20"/>
        <v>0</v>
      </c>
      <c r="Z43" s="610">
        <f t="shared" si="21"/>
        <v>0</v>
      </c>
      <c r="AA43" s="184" t="str">
        <f t="shared" si="26"/>
        <v>Ja</v>
      </c>
      <c r="AB43" s="12">
        <f t="shared" si="27"/>
        <v>23.29</v>
      </c>
      <c r="AC43" s="276">
        <f t="shared" si="28"/>
        <v>0</v>
      </c>
      <c r="AD43" s="12" t="e">
        <f t="shared" si="22"/>
        <v>#DIV/0!</v>
      </c>
      <c r="AE43" s="595" t="e">
        <f t="shared" si="23"/>
        <v>#DIV/0!</v>
      </c>
      <c r="AF43" s="302"/>
    </row>
    <row r="44" spans="1:32" s="298" customFormat="1">
      <c r="A44" s="334"/>
      <c r="B44" s="418">
        <f t="shared" si="10"/>
        <v>35</v>
      </c>
      <c r="C44" s="428"/>
      <c r="D44" s="428" t="s">
        <v>360</v>
      </c>
      <c r="E44" s="491" t="s">
        <v>876</v>
      </c>
      <c r="F44" s="282" t="s">
        <v>197</v>
      </c>
      <c r="G44" s="421" t="s">
        <v>1031</v>
      </c>
      <c r="H44" s="490" t="s">
        <v>571</v>
      </c>
      <c r="I44" s="686">
        <f t="shared" si="16"/>
        <v>2</v>
      </c>
      <c r="J44" s="419">
        <f t="shared" si="17"/>
        <v>0</v>
      </c>
      <c r="K44" s="418" t="s">
        <v>46</v>
      </c>
      <c r="L44" s="417">
        <v>44.96</v>
      </c>
      <c r="M44" s="478">
        <v>5</v>
      </c>
      <c r="N44" s="120">
        <f t="shared" si="2"/>
        <v>225</v>
      </c>
      <c r="O44" s="274">
        <f t="shared" si="3"/>
        <v>0</v>
      </c>
      <c r="P44" s="958"/>
      <c r="Q44" s="12">
        <f t="shared" si="24"/>
        <v>0</v>
      </c>
      <c r="R44" s="12">
        <f t="shared" si="18"/>
        <v>0</v>
      </c>
      <c r="S44" s="595">
        <f t="shared" si="25"/>
        <v>0</v>
      </c>
      <c r="T44" s="612">
        <f t="shared" si="19"/>
        <v>0</v>
      </c>
      <c r="U44" s="958"/>
      <c r="V44" s="959"/>
      <c r="W44" s="960"/>
      <c r="X44" s="961"/>
      <c r="Y44" s="182">
        <f t="shared" si="20"/>
        <v>0</v>
      </c>
      <c r="Z44" s="610">
        <f t="shared" si="21"/>
        <v>0</v>
      </c>
      <c r="AA44" s="184" t="str">
        <f t="shared" si="26"/>
        <v>Ja</v>
      </c>
      <c r="AB44" s="12">
        <f t="shared" si="27"/>
        <v>44.96</v>
      </c>
      <c r="AC44" s="276">
        <f t="shared" si="28"/>
        <v>0</v>
      </c>
      <c r="AD44" s="12" t="e">
        <f t="shared" si="22"/>
        <v>#DIV/0!</v>
      </c>
      <c r="AE44" s="595" t="e">
        <f t="shared" si="23"/>
        <v>#DIV/0!</v>
      </c>
      <c r="AF44" s="302"/>
    </row>
    <row r="45" spans="1:32" s="298" customFormat="1">
      <c r="A45" s="334"/>
      <c r="B45" s="418">
        <f t="shared" si="10"/>
        <v>36</v>
      </c>
      <c r="C45" s="428"/>
      <c r="D45" s="428" t="s">
        <v>360</v>
      </c>
      <c r="E45" s="491" t="s">
        <v>877</v>
      </c>
      <c r="F45" s="282" t="s">
        <v>188</v>
      </c>
      <c r="G45" s="421" t="s">
        <v>1031</v>
      </c>
      <c r="H45" s="490" t="s">
        <v>227</v>
      </c>
      <c r="I45" s="686">
        <f t="shared" si="16"/>
        <v>4</v>
      </c>
      <c r="J45" s="419">
        <f t="shared" si="17"/>
        <v>0</v>
      </c>
      <c r="K45" s="418" t="s">
        <v>46</v>
      </c>
      <c r="L45" s="417">
        <v>8</v>
      </c>
      <c r="M45" s="478" t="s">
        <v>64</v>
      </c>
      <c r="N45" s="120">
        <f t="shared" si="2"/>
        <v>11</v>
      </c>
      <c r="O45" s="274">
        <f t="shared" si="3"/>
        <v>0</v>
      </c>
      <c r="P45" s="958"/>
      <c r="Q45" s="12">
        <f t="shared" si="24"/>
        <v>0</v>
      </c>
      <c r="R45" s="12">
        <f t="shared" si="18"/>
        <v>0</v>
      </c>
      <c r="S45" s="595">
        <f t="shared" si="25"/>
        <v>0</v>
      </c>
      <c r="T45" s="612">
        <f t="shared" si="19"/>
        <v>0</v>
      </c>
      <c r="U45" s="958"/>
      <c r="V45" s="959"/>
      <c r="W45" s="960"/>
      <c r="X45" s="961"/>
      <c r="Y45" s="182">
        <f t="shared" si="20"/>
        <v>0</v>
      </c>
      <c r="Z45" s="610">
        <f t="shared" si="21"/>
        <v>0</v>
      </c>
      <c r="AA45" s="184" t="str">
        <f t="shared" si="26"/>
        <v>Ja</v>
      </c>
      <c r="AB45" s="12">
        <f t="shared" si="27"/>
        <v>8</v>
      </c>
      <c r="AC45" s="276">
        <f t="shared" si="28"/>
        <v>0</v>
      </c>
      <c r="AD45" s="12" t="e">
        <f t="shared" si="22"/>
        <v>#DIV/0!</v>
      </c>
      <c r="AE45" s="595" t="e">
        <f t="shared" si="23"/>
        <v>#DIV/0!</v>
      </c>
      <c r="AF45" s="302"/>
    </row>
    <row r="46" spans="1:32" s="298" customFormat="1">
      <c r="A46" s="334"/>
      <c r="B46" s="418">
        <f t="shared" si="10"/>
        <v>37</v>
      </c>
      <c r="C46" s="428"/>
      <c r="D46" s="428" t="s">
        <v>360</v>
      </c>
      <c r="E46" s="491" t="s">
        <v>878</v>
      </c>
      <c r="F46" s="282" t="s">
        <v>186</v>
      </c>
      <c r="G46" s="421" t="s">
        <v>353</v>
      </c>
      <c r="H46" s="490" t="s">
        <v>581</v>
      </c>
      <c r="I46" s="686">
        <f t="shared" si="16"/>
        <v>1</v>
      </c>
      <c r="J46" s="419">
        <f t="shared" si="17"/>
        <v>0</v>
      </c>
      <c r="K46" s="418" t="s">
        <v>46</v>
      </c>
      <c r="L46" s="417">
        <v>16.27</v>
      </c>
      <c r="M46" s="478">
        <v>5</v>
      </c>
      <c r="N46" s="120">
        <f t="shared" si="2"/>
        <v>225</v>
      </c>
      <c r="O46" s="274">
        <f t="shared" si="3"/>
        <v>0</v>
      </c>
      <c r="P46" s="958"/>
      <c r="Q46" s="12">
        <f t="shared" si="24"/>
        <v>0</v>
      </c>
      <c r="R46" s="12">
        <f t="shared" si="18"/>
        <v>0</v>
      </c>
      <c r="S46" s="595">
        <f t="shared" si="25"/>
        <v>0</v>
      </c>
      <c r="T46" s="612">
        <f t="shared" si="19"/>
        <v>0</v>
      </c>
      <c r="U46" s="958"/>
      <c r="V46" s="959"/>
      <c r="W46" s="960"/>
      <c r="X46" s="961"/>
      <c r="Y46" s="182">
        <f t="shared" si="20"/>
        <v>0</v>
      </c>
      <c r="Z46" s="610">
        <f t="shared" si="21"/>
        <v>0</v>
      </c>
      <c r="AA46" s="184" t="str">
        <f t="shared" si="26"/>
        <v>Ja</v>
      </c>
      <c r="AB46" s="12">
        <f t="shared" si="27"/>
        <v>16.27</v>
      </c>
      <c r="AC46" s="276">
        <f t="shared" si="28"/>
        <v>0</v>
      </c>
      <c r="AD46" s="12" t="e">
        <f t="shared" si="22"/>
        <v>#DIV/0!</v>
      </c>
      <c r="AE46" s="595" t="e">
        <f t="shared" si="23"/>
        <v>#DIV/0!</v>
      </c>
      <c r="AF46" s="302"/>
    </row>
    <row r="47" spans="1:32" s="298" customFormat="1">
      <c r="A47" s="334"/>
      <c r="B47" s="418">
        <f t="shared" si="10"/>
        <v>38</v>
      </c>
      <c r="C47" s="428"/>
      <c r="D47" s="428" t="s">
        <v>360</v>
      </c>
      <c r="E47" s="491" t="s">
        <v>879</v>
      </c>
      <c r="F47" s="282" t="s">
        <v>277</v>
      </c>
      <c r="G47" s="421" t="s">
        <v>1031</v>
      </c>
      <c r="H47" s="490" t="s">
        <v>573</v>
      </c>
      <c r="I47" s="686">
        <f t="shared" si="16"/>
        <v>2</v>
      </c>
      <c r="J47" s="419">
        <f t="shared" si="17"/>
        <v>0</v>
      </c>
      <c r="K47" s="418" t="s">
        <v>46</v>
      </c>
      <c r="L47" s="417">
        <v>23.66</v>
      </c>
      <c r="M47" s="478">
        <v>5</v>
      </c>
      <c r="N47" s="120">
        <f t="shared" si="2"/>
        <v>225</v>
      </c>
      <c r="O47" s="274">
        <f t="shared" si="3"/>
        <v>0</v>
      </c>
      <c r="P47" s="958"/>
      <c r="Q47" s="12">
        <f t="shared" si="24"/>
        <v>0</v>
      </c>
      <c r="R47" s="12">
        <f t="shared" si="18"/>
        <v>0</v>
      </c>
      <c r="S47" s="595">
        <f t="shared" si="25"/>
        <v>0</v>
      </c>
      <c r="T47" s="612">
        <f t="shared" si="19"/>
        <v>0</v>
      </c>
      <c r="U47" s="958"/>
      <c r="V47" s="959"/>
      <c r="W47" s="960"/>
      <c r="X47" s="961"/>
      <c r="Y47" s="182">
        <f t="shared" si="20"/>
        <v>0</v>
      </c>
      <c r="Z47" s="610">
        <f t="shared" si="21"/>
        <v>0</v>
      </c>
      <c r="AA47" s="184" t="str">
        <f t="shared" si="26"/>
        <v>Ja</v>
      </c>
      <c r="AB47" s="12">
        <f t="shared" si="27"/>
        <v>23.66</v>
      </c>
      <c r="AC47" s="276">
        <f t="shared" si="28"/>
        <v>0</v>
      </c>
      <c r="AD47" s="12" t="e">
        <f t="shared" si="22"/>
        <v>#DIV/0!</v>
      </c>
      <c r="AE47" s="595" t="e">
        <f t="shared" si="23"/>
        <v>#DIV/0!</v>
      </c>
      <c r="AF47" s="302"/>
    </row>
    <row r="48" spans="1:32" s="298" customFormat="1">
      <c r="A48" s="334"/>
      <c r="B48" s="418">
        <f t="shared" si="10"/>
        <v>39</v>
      </c>
      <c r="C48" s="428"/>
      <c r="D48" s="428" t="s">
        <v>360</v>
      </c>
      <c r="E48" s="491" t="s">
        <v>397</v>
      </c>
      <c r="F48" s="282" t="s">
        <v>197</v>
      </c>
      <c r="G48" s="421" t="s">
        <v>1031</v>
      </c>
      <c r="H48" s="490" t="s">
        <v>571</v>
      </c>
      <c r="I48" s="686">
        <f t="shared" si="16"/>
        <v>2</v>
      </c>
      <c r="J48" s="419">
        <f t="shared" si="17"/>
        <v>0</v>
      </c>
      <c r="K48" s="418" t="s">
        <v>46</v>
      </c>
      <c r="L48" s="417">
        <v>44.92</v>
      </c>
      <c r="M48" s="478">
        <v>5</v>
      </c>
      <c r="N48" s="120">
        <f t="shared" si="2"/>
        <v>225</v>
      </c>
      <c r="O48" s="274">
        <f t="shared" si="3"/>
        <v>0</v>
      </c>
      <c r="P48" s="958"/>
      <c r="Q48" s="12">
        <f t="shared" si="24"/>
        <v>0</v>
      </c>
      <c r="R48" s="12">
        <f t="shared" si="18"/>
        <v>0</v>
      </c>
      <c r="S48" s="595">
        <f t="shared" si="25"/>
        <v>0</v>
      </c>
      <c r="T48" s="612">
        <f t="shared" si="19"/>
        <v>0</v>
      </c>
      <c r="U48" s="958"/>
      <c r="V48" s="959"/>
      <c r="W48" s="960"/>
      <c r="X48" s="961"/>
      <c r="Y48" s="182">
        <f t="shared" si="20"/>
        <v>0</v>
      </c>
      <c r="Z48" s="610">
        <f t="shared" si="21"/>
        <v>0</v>
      </c>
      <c r="AA48" s="184" t="str">
        <f t="shared" si="26"/>
        <v>Ja</v>
      </c>
      <c r="AB48" s="12">
        <f t="shared" si="27"/>
        <v>44.92</v>
      </c>
      <c r="AC48" s="276">
        <f t="shared" si="28"/>
        <v>0</v>
      </c>
      <c r="AD48" s="12" t="e">
        <f t="shared" si="22"/>
        <v>#DIV/0!</v>
      </c>
      <c r="AE48" s="595" t="e">
        <f t="shared" si="23"/>
        <v>#DIV/0!</v>
      </c>
      <c r="AF48" s="302"/>
    </row>
    <row r="49" spans="1:32" s="298" customFormat="1">
      <c r="A49" s="334"/>
      <c r="B49" s="418">
        <f t="shared" si="10"/>
        <v>40</v>
      </c>
      <c r="C49" s="428"/>
      <c r="D49" s="428" t="s">
        <v>360</v>
      </c>
      <c r="E49" s="491" t="s">
        <v>880</v>
      </c>
      <c r="F49" s="282" t="s">
        <v>277</v>
      </c>
      <c r="G49" s="421" t="s">
        <v>1031</v>
      </c>
      <c r="H49" s="490" t="s">
        <v>573</v>
      </c>
      <c r="I49" s="686">
        <f t="shared" si="16"/>
        <v>2</v>
      </c>
      <c r="J49" s="419">
        <f t="shared" si="17"/>
        <v>0</v>
      </c>
      <c r="K49" s="418" t="s">
        <v>46</v>
      </c>
      <c r="L49" s="417">
        <v>23.29</v>
      </c>
      <c r="M49" s="478">
        <v>5</v>
      </c>
      <c r="N49" s="120">
        <f t="shared" si="2"/>
        <v>225</v>
      </c>
      <c r="O49" s="274">
        <f t="shared" si="3"/>
        <v>0</v>
      </c>
      <c r="P49" s="958"/>
      <c r="Q49" s="12">
        <f t="shared" si="24"/>
        <v>0</v>
      </c>
      <c r="R49" s="12">
        <f t="shared" si="18"/>
        <v>0</v>
      </c>
      <c r="S49" s="595">
        <f t="shared" si="25"/>
        <v>0</v>
      </c>
      <c r="T49" s="612">
        <f t="shared" si="19"/>
        <v>0</v>
      </c>
      <c r="U49" s="958"/>
      <c r="V49" s="959"/>
      <c r="W49" s="960"/>
      <c r="X49" s="961"/>
      <c r="Y49" s="182">
        <f t="shared" si="20"/>
        <v>0</v>
      </c>
      <c r="Z49" s="610">
        <f t="shared" si="21"/>
        <v>0</v>
      </c>
      <c r="AA49" s="184" t="str">
        <f t="shared" si="26"/>
        <v>Ja</v>
      </c>
      <c r="AB49" s="12">
        <f t="shared" si="27"/>
        <v>23.29</v>
      </c>
      <c r="AC49" s="276">
        <f t="shared" si="28"/>
        <v>0</v>
      </c>
      <c r="AD49" s="12" t="e">
        <f t="shared" si="22"/>
        <v>#DIV/0!</v>
      </c>
      <c r="AE49" s="595" t="e">
        <f t="shared" si="23"/>
        <v>#DIV/0!</v>
      </c>
      <c r="AF49" s="302"/>
    </row>
    <row r="50" spans="1:32" s="298" customFormat="1">
      <c r="A50" s="334"/>
      <c r="B50" s="418">
        <f t="shared" si="10"/>
        <v>41</v>
      </c>
      <c r="C50" s="428"/>
      <c r="D50" s="428" t="s">
        <v>360</v>
      </c>
      <c r="E50" s="491" t="s">
        <v>881</v>
      </c>
      <c r="F50" s="282" t="s">
        <v>188</v>
      </c>
      <c r="G50" s="421" t="s">
        <v>1031</v>
      </c>
      <c r="H50" s="490" t="s">
        <v>227</v>
      </c>
      <c r="I50" s="686">
        <f t="shared" si="16"/>
        <v>4</v>
      </c>
      <c r="J50" s="419">
        <f t="shared" si="17"/>
        <v>0</v>
      </c>
      <c r="K50" s="418" t="s">
        <v>46</v>
      </c>
      <c r="L50" s="417">
        <v>8</v>
      </c>
      <c r="M50" s="478" t="s">
        <v>64</v>
      </c>
      <c r="N50" s="120">
        <f t="shared" si="2"/>
        <v>11</v>
      </c>
      <c r="O50" s="274">
        <f t="shared" si="3"/>
        <v>0</v>
      </c>
      <c r="P50" s="958"/>
      <c r="Q50" s="12">
        <f t="shared" si="24"/>
        <v>0</v>
      </c>
      <c r="R50" s="12">
        <f t="shared" si="18"/>
        <v>0</v>
      </c>
      <c r="S50" s="595">
        <f t="shared" si="25"/>
        <v>0</v>
      </c>
      <c r="T50" s="612">
        <f t="shared" si="19"/>
        <v>0</v>
      </c>
      <c r="U50" s="958"/>
      <c r="V50" s="959"/>
      <c r="W50" s="960"/>
      <c r="X50" s="961"/>
      <c r="Y50" s="182">
        <f t="shared" si="20"/>
        <v>0</v>
      </c>
      <c r="Z50" s="610">
        <f t="shared" si="21"/>
        <v>0</v>
      </c>
      <c r="AA50" s="184" t="str">
        <f t="shared" si="26"/>
        <v>Ja</v>
      </c>
      <c r="AB50" s="12">
        <f t="shared" si="27"/>
        <v>8</v>
      </c>
      <c r="AC50" s="276">
        <f t="shared" si="28"/>
        <v>0</v>
      </c>
      <c r="AD50" s="12" t="e">
        <f t="shared" si="22"/>
        <v>#DIV/0!</v>
      </c>
      <c r="AE50" s="595" t="e">
        <f t="shared" si="23"/>
        <v>#DIV/0!</v>
      </c>
      <c r="AF50" s="302"/>
    </row>
    <row r="51" spans="1:32" s="298" customFormat="1">
      <c r="A51" s="334"/>
      <c r="B51" s="418">
        <f t="shared" si="10"/>
        <v>42</v>
      </c>
      <c r="C51" s="428"/>
      <c r="D51" s="428" t="s">
        <v>360</v>
      </c>
      <c r="E51" s="491" t="s">
        <v>882</v>
      </c>
      <c r="F51" s="282" t="s">
        <v>186</v>
      </c>
      <c r="G51" s="421" t="s">
        <v>353</v>
      </c>
      <c r="H51" s="490" t="s">
        <v>581</v>
      </c>
      <c r="I51" s="686">
        <f t="shared" si="0"/>
        <v>1</v>
      </c>
      <c r="J51" s="419">
        <f t="shared" si="1"/>
        <v>0</v>
      </c>
      <c r="K51" s="418" t="s">
        <v>46</v>
      </c>
      <c r="L51" s="417">
        <v>15.84</v>
      </c>
      <c r="M51" s="478">
        <v>5</v>
      </c>
      <c r="N51" s="120">
        <f t="shared" si="2"/>
        <v>225</v>
      </c>
      <c r="O51" s="274">
        <f t="shared" si="3"/>
        <v>0</v>
      </c>
      <c r="P51" s="958"/>
      <c r="Q51" s="12">
        <f t="shared" si="24"/>
        <v>0</v>
      </c>
      <c r="R51" s="12">
        <f t="shared" ref="R51:R68" si="29">IF(O51&lt;&gt;0,Q51/O51,0)</f>
        <v>0</v>
      </c>
      <c r="S51" s="595">
        <f t="shared" si="25"/>
        <v>0</v>
      </c>
      <c r="T51" s="612">
        <f t="shared" ref="T51:T68" si="30">N51*S51/12</f>
        <v>0</v>
      </c>
      <c r="U51" s="958"/>
      <c r="V51" s="959"/>
      <c r="W51" s="960"/>
      <c r="X51" s="961"/>
      <c r="Y51" s="182">
        <f t="shared" ref="Y51:Y68" si="31">R51+V51</f>
        <v>0</v>
      </c>
      <c r="Z51" s="610">
        <f t="shared" ref="Z51:Z68" si="32">T51+X51</f>
        <v>0</v>
      </c>
      <c r="AA51" s="184" t="str">
        <f t="shared" si="26"/>
        <v>Ja</v>
      </c>
      <c r="AB51" s="12">
        <f t="shared" si="27"/>
        <v>15.84</v>
      </c>
      <c r="AC51" s="276">
        <f t="shared" si="28"/>
        <v>0</v>
      </c>
      <c r="AD51" s="12" t="e">
        <f t="shared" ref="AD51:AD68" si="33">IF(AB51&lt;&gt;0,AB51/AC51,0)</f>
        <v>#DIV/0!</v>
      </c>
      <c r="AE51" s="595" t="e">
        <f t="shared" si="9"/>
        <v>#DIV/0!</v>
      </c>
      <c r="AF51" s="302"/>
    </row>
    <row r="52" spans="1:32" s="298" customFormat="1">
      <c r="A52" s="334"/>
      <c r="B52" s="418">
        <f t="shared" si="10"/>
        <v>43</v>
      </c>
      <c r="C52" s="428"/>
      <c r="D52" s="428" t="s">
        <v>360</v>
      </c>
      <c r="E52" s="491" t="s">
        <v>883</v>
      </c>
      <c r="F52" s="282" t="s">
        <v>187</v>
      </c>
      <c r="G52" s="421" t="s">
        <v>1031</v>
      </c>
      <c r="H52" s="490" t="s">
        <v>370</v>
      </c>
      <c r="I52" s="686">
        <f t="shared" si="0"/>
        <v>2</v>
      </c>
      <c r="J52" s="419">
        <f t="shared" si="1"/>
        <v>0</v>
      </c>
      <c r="K52" s="418" t="s">
        <v>46</v>
      </c>
      <c r="L52" s="417">
        <v>23.66</v>
      </c>
      <c r="M52" s="478">
        <v>5</v>
      </c>
      <c r="N52" s="120">
        <f t="shared" si="2"/>
        <v>225</v>
      </c>
      <c r="O52" s="274">
        <f t="shared" si="3"/>
        <v>0</v>
      </c>
      <c r="P52" s="958"/>
      <c r="Q52" s="12">
        <f t="shared" si="24"/>
        <v>0</v>
      </c>
      <c r="R52" s="12">
        <f t="shared" si="29"/>
        <v>0</v>
      </c>
      <c r="S52" s="595">
        <f t="shared" si="25"/>
        <v>0</v>
      </c>
      <c r="T52" s="612">
        <f t="shared" si="30"/>
        <v>0</v>
      </c>
      <c r="U52" s="958"/>
      <c r="V52" s="959"/>
      <c r="W52" s="960"/>
      <c r="X52" s="961"/>
      <c r="Y52" s="182">
        <f t="shared" si="31"/>
        <v>0</v>
      </c>
      <c r="Z52" s="610">
        <f t="shared" si="32"/>
        <v>0</v>
      </c>
      <c r="AA52" s="184" t="str">
        <f t="shared" si="26"/>
        <v>Ja</v>
      </c>
      <c r="AB52" s="12">
        <f t="shared" si="27"/>
        <v>23.66</v>
      </c>
      <c r="AC52" s="276">
        <f t="shared" si="28"/>
        <v>0</v>
      </c>
      <c r="AD52" s="12" t="e">
        <f t="shared" si="33"/>
        <v>#DIV/0!</v>
      </c>
      <c r="AE52" s="595" t="e">
        <f t="shared" si="9"/>
        <v>#DIV/0!</v>
      </c>
      <c r="AF52" s="302"/>
    </row>
    <row r="53" spans="1:32" s="298" customFormat="1">
      <c r="A53" s="334"/>
      <c r="B53" s="418">
        <f t="shared" si="10"/>
        <v>44</v>
      </c>
      <c r="C53" s="428"/>
      <c r="D53" s="428" t="s">
        <v>360</v>
      </c>
      <c r="E53" s="491" t="s">
        <v>884</v>
      </c>
      <c r="F53" s="282" t="s">
        <v>197</v>
      </c>
      <c r="G53" s="421" t="s">
        <v>1031</v>
      </c>
      <c r="H53" s="490" t="s">
        <v>571</v>
      </c>
      <c r="I53" s="686">
        <f t="shared" si="0"/>
        <v>2</v>
      </c>
      <c r="J53" s="419">
        <f t="shared" si="1"/>
        <v>0</v>
      </c>
      <c r="K53" s="418" t="s">
        <v>46</v>
      </c>
      <c r="L53" s="417">
        <v>44.92</v>
      </c>
      <c r="M53" s="478">
        <v>5</v>
      </c>
      <c r="N53" s="120">
        <f t="shared" si="2"/>
        <v>225</v>
      </c>
      <c r="O53" s="274">
        <f t="shared" si="3"/>
        <v>0</v>
      </c>
      <c r="P53" s="958"/>
      <c r="Q53" s="12">
        <f t="shared" si="24"/>
        <v>0</v>
      </c>
      <c r="R53" s="12">
        <f t="shared" si="29"/>
        <v>0</v>
      </c>
      <c r="S53" s="595">
        <f t="shared" si="25"/>
        <v>0</v>
      </c>
      <c r="T53" s="612">
        <f t="shared" si="30"/>
        <v>0</v>
      </c>
      <c r="U53" s="958"/>
      <c r="V53" s="959"/>
      <c r="W53" s="960"/>
      <c r="X53" s="961"/>
      <c r="Y53" s="182">
        <f t="shared" si="31"/>
        <v>0</v>
      </c>
      <c r="Z53" s="610">
        <f t="shared" si="32"/>
        <v>0</v>
      </c>
      <c r="AA53" s="184" t="str">
        <f t="shared" si="26"/>
        <v>Ja</v>
      </c>
      <c r="AB53" s="12">
        <f t="shared" si="27"/>
        <v>44.92</v>
      </c>
      <c r="AC53" s="276">
        <f t="shared" si="28"/>
        <v>0</v>
      </c>
      <c r="AD53" s="12" t="e">
        <f t="shared" si="33"/>
        <v>#DIV/0!</v>
      </c>
      <c r="AE53" s="595" t="e">
        <f t="shared" si="9"/>
        <v>#DIV/0!</v>
      </c>
      <c r="AF53" s="302"/>
    </row>
    <row r="54" spans="1:32" s="298" customFormat="1">
      <c r="A54" s="334"/>
      <c r="B54" s="418">
        <f t="shared" si="10"/>
        <v>45</v>
      </c>
      <c r="C54" s="428"/>
      <c r="D54" s="428" t="s">
        <v>360</v>
      </c>
      <c r="E54" s="491" t="s">
        <v>398</v>
      </c>
      <c r="F54" s="282" t="s">
        <v>187</v>
      </c>
      <c r="G54" s="421" t="s">
        <v>1031</v>
      </c>
      <c r="H54" s="490" t="s">
        <v>370</v>
      </c>
      <c r="I54" s="686">
        <f t="shared" si="0"/>
        <v>2</v>
      </c>
      <c r="J54" s="419">
        <f t="shared" si="1"/>
        <v>0</v>
      </c>
      <c r="K54" s="418" t="s">
        <v>46</v>
      </c>
      <c r="L54" s="417">
        <v>23.29</v>
      </c>
      <c r="M54" s="478">
        <v>5</v>
      </c>
      <c r="N54" s="120">
        <f t="shared" si="2"/>
        <v>225</v>
      </c>
      <c r="O54" s="274">
        <f t="shared" si="3"/>
        <v>0</v>
      </c>
      <c r="P54" s="958"/>
      <c r="Q54" s="12">
        <f t="shared" si="24"/>
        <v>0</v>
      </c>
      <c r="R54" s="12">
        <f t="shared" si="29"/>
        <v>0</v>
      </c>
      <c r="S54" s="595">
        <f t="shared" si="25"/>
        <v>0</v>
      </c>
      <c r="T54" s="612">
        <f t="shared" si="30"/>
        <v>0</v>
      </c>
      <c r="U54" s="958"/>
      <c r="V54" s="959"/>
      <c r="W54" s="960"/>
      <c r="X54" s="961"/>
      <c r="Y54" s="182">
        <f t="shared" si="31"/>
        <v>0</v>
      </c>
      <c r="Z54" s="610">
        <f t="shared" si="32"/>
        <v>0</v>
      </c>
      <c r="AA54" s="184" t="str">
        <f t="shared" si="26"/>
        <v>Ja</v>
      </c>
      <c r="AB54" s="12">
        <f t="shared" si="27"/>
        <v>23.29</v>
      </c>
      <c r="AC54" s="276">
        <f t="shared" si="28"/>
        <v>0</v>
      </c>
      <c r="AD54" s="12" t="e">
        <f t="shared" si="33"/>
        <v>#DIV/0!</v>
      </c>
      <c r="AE54" s="595" t="e">
        <f t="shared" si="9"/>
        <v>#DIV/0!</v>
      </c>
      <c r="AF54" s="302"/>
    </row>
    <row r="55" spans="1:32" s="298" customFormat="1">
      <c r="A55" s="334"/>
      <c r="B55" s="418">
        <f t="shared" si="10"/>
        <v>46</v>
      </c>
      <c r="C55" s="428"/>
      <c r="D55" s="428" t="s">
        <v>360</v>
      </c>
      <c r="E55" s="491" t="s">
        <v>885</v>
      </c>
      <c r="F55" s="282" t="s">
        <v>188</v>
      </c>
      <c r="G55" s="421" t="s">
        <v>1031</v>
      </c>
      <c r="H55" s="490" t="s">
        <v>227</v>
      </c>
      <c r="I55" s="686">
        <f t="shared" si="0"/>
        <v>4</v>
      </c>
      <c r="J55" s="419">
        <f t="shared" si="1"/>
        <v>0</v>
      </c>
      <c r="K55" s="418" t="s">
        <v>46</v>
      </c>
      <c r="L55" s="417">
        <v>8</v>
      </c>
      <c r="M55" s="478" t="s">
        <v>64</v>
      </c>
      <c r="N55" s="120">
        <f t="shared" si="2"/>
        <v>11</v>
      </c>
      <c r="O55" s="274">
        <f t="shared" si="3"/>
        <v>0</v>
      </c>
      <c r="P55" s="958"/>
      <c r="Q55" s="12">
        <f t="shared" si="24"/>
        <v>0</v>
      </c>
      <c r="R55" s="12">
        <f t="shared" si="29"/>
        <v>0</v>
      </c>
      <c r="S55" s="595">
        <f t="shared" si="25"/>
        <v>0</v>
      </c>
      <c r="T55" s="612">
        <f t="shared" si="30"/>
        <v>0</v>
      </c>
      <c r="U55" s="958"/>
      <c r="V55" s="959"/>
      <c r="W55" s="960"/>
      <c r="X55" s="961"/>
      <c r="Y55" s="182">
        <f t="shared" si="31"/>
        <v>0</v>
      </c>
      <c r="Z55" s="610">
        <f t="shared" si="32"/>
        <v>0</v>
      </c>
      <c r="AA55" s="184" t="str">
        <f t="shared" si="26"/>
        <v>Ja</v>
      </c>
      <c r="AB55" s="12">
        <f t="shared" si="27"/>
        <v>8</v>
      </c>
      <c r="AC55" s="276">
        <f t="shared" si="28"/>
        <v>0</v>
      </c>
      <c r="AD55" s="12" t="e">
        <f t="shared" si="33"/>
        <v>#DIV/0!</v>
      </c>
      <c r="AE55" s="595" t="e">
        <f t="shared" si="9"/>
        <v>#DIV/0!</v>
      </c>
      <c r="AF55" s="302"/>
    </row>
    <row r="56" spans="1:32" s="298" customFormat="1">
      <c r="A56" s="334"/>
      <c r="B56" s="418">
        <f t="shared" si="10"/>
        <v>47</v>
      </c>
      <c r="C56" s="428"/>
      <c r="D56" s="428" t="s">
        <v>360</v>
      </c>
      <c r="E56" s="491" t="s">
        <v>886</v>
      </c>
      <c r="F56" s="282" t="s">
        <v>186</v>
      </c>
      <c r="G56" s="421" t="s">
        <v>353</v>
      </c>
      <c r="H56" s="490" t="s">
        <v>581</v>
      </c>
      <c r="I56" s="686">
        <f t="shared" si="0"/>
        <v>1</v>
      </c>
      <c r="J56" s="419">
        <f t="shared" si="1"/>
        <v>0</v>
      </c>
      <c r="K56" s="418" t="s">
        <v>46</v>
      </c>
      <c r="L56" s="417">
        <v>15.74</v>
      </c>
      <c r="M56" s="478">
        <v>5</v>
      </c>
      <c r="N56" s="120">
        <f t="shared" si="2"/>
        <v>225</v>
      </c>
      <c r="O56" s="274">
        <f t="shared" si="3"/>
        <v>0</v>
      </c>
      <c r="P56" s="958"/>
      <c r="Q56" s="12">
        <f t="shared" si="24"/>
        <v>0</v>
      </c>
      <c r="R56" s="12">
        <f t="shared" si="29"/>
        <v>0</v>
      </c>
      <c r="S56" s="595">
        <f t="shared" si="25"/>
        <v>0</v>
      </c>
      <c r="T56" s="612">
        <f t="shared" si="30"/>
        <v>0</v>
      </c>
      <c r="U56" s="958"/>
      <c r="V56" s="959"/>
      <c r="W56" s="960"/>
      <c r="X56" s="961"/>
      <c r="Y56" s="182">
        <f t="shared" si="31"/>
        <v>0</v>
      </c>
      <c r="Z56" s="610">
        <f t="shared" si="32"/>
        <v>0</v>
      </c>
      <c r="AA56" s="184" t="str">
        <f t="shared" si="26"/>
        <v>Ja</v>
      </c>
      <c r="AB56" s="12">
        <f t="shared" si="27"/>
        <v>15.74</v>
      </c>
      <c r="AC56" s="276">
        <f t="shared" si="28"/>
        <v>0</v>
      </c>
      <c r="AD56" s="12" t="e">
        <f t="shared" si="33"/>
        <v>#DIV/0!</v>
      </c>
      <c r="AE56" s="595" t="e">
        <f t="shared" si="9"/>
        <v>#DIV/0!</v>
      </c>
      <c r="AF56" s="302"/>
    </row>
    <row r="57" spans="1:32" s="298" customFormat="1">
      <c r="A57" s="334"/>
      <c r="B57" s="418">
        <f t="shared" si="10"/>
        <v>48</v>
      </c>
      <c r="C57" s="428"/>
      <c r="D57" s="428" t="s">
        <v>360</v>
      </c>
      <c r="E57" s="491" t="s">
        <v>887</v>
      </c>
      <c r="F57" s="282" t="s">
        <v>277</v>
      </c>
      <c r="G57" s="421" t="s">
        <v>1031</v>
      </c>
      <c r="H57" s="490" t="s">
        <v>573</v>
      </c>
      <c r="I57" s="686">
        <f t="shared" si="0"/>
        <v>2</v>
      </c>
      <c r="J57" s="419">
        <f t="shared" si="1"/>
        <v>0</v>
      </c>
      <c r="K57" s="418" t="s">
        <v>46</v>
      </c>
      <c r="L57" s="417">
        <v>23.66</v>
      </c>
      <c r="M57" s="478">
        <v>5</v>
      </c>
      <c r="N57" s="120">
        <f t="shared" si="2"/>
        <v>225</v>
      </c>
      <c r="O57" s="274">
        <f t="shared" si="3"/>
        <v>0</v>
      </c>
      <c r="P57" s="958"/>
      <c r="Q57" s="12">
        <f t="shared" si="24"/>
        <v>0</v>
      </c>
      <c r="R57" s="12">
        <f t="shared" si="29"/>
        <v>0</v>
      </c>
      <c r="S57" s="595">
        <f t="shared" si="25"/>
        <v>0</v>
      </c>
      <c r="T57" s="612">
        <f t="shared" si="30"/>
        <v>0</v>
      </c>
      <c r="U57" s="958"/>
      <c r="V57" s="959"/>
      <c r="W57" s="960"/>
      <c r="X57" s="961"/>
      <c r="Y57" s="182">
        <f t="shared" si="31"/>
        <v>0</v>
      </c>
      <c r="Z57" s="610">
        <f t="shared" si="32"/>
        <v>0</v>
      </c>
      <c r="AA57" s="184" t="str">
        <f t="shared" si="26"/>
        <v>Ja</v>
      </c>
      <c r="AB57" s="12">
        <f t="shared" si="27"/>
        <v>23.66</v>
      </c>
      <c r="AC57" s="276">
        <f t="shared" si="28"/>
        <v>0</v>
      </c>
      <c r="AD57" s="12" t="e">
        <f t="shared" si="33"/>
        <v>#DIV/0!</v>
      </c>
      <c r="AE57" s="595" t="e">
        <f t="shared" si="9"/>
        <v>#DIV/0!</v>
      </c>
      <c r="AF57" s="302"/>
    </row>
    <row r="58" spans="1:32" s="298" customFormat="1">
      <c r="A58" s="334"/>
      <c r="B58" s="418">
        <f t="shared" si="10"/>
        <v>49</v>
      </c>
      <c r="C58" s="428"/>
      <c r="D58" s="428" t="s">
        <v>360</v>
      </c>
      <c r="E58" s="491"/>
      <c r="F58" s="282" t="s">
        <v>888</v>
      </c>
      <c r="G58" s="421" t="s">
        <v>1031</v>
      </c>
      <c r="H58" s="490" t="s">
        <v>505</v>
      </c>
      <c r="I58" s="686">
        <f t="shared" si="0"/>
        <v>3</v>
      </c>
      <c r="J58" s="419">
        <f t="shared" si="1"/>
        <v>0</v>
      </c>
      <c r="K58" s="418" t="s">
        <v>46</v>
      </c>
      <c r="L58" s="417">
        <v>26.6</v>
      </c>
      <c r="M58" s="478">
        <v>5</v>
      </c>
      <c r="N58" s="120">
        <f t="shared" si="2"/>
        <v>225</v>
      </c>
      <c r="O58" s="274">
        <f t="shared" si="3"/>
        <v>0</v>
      </c>
      <c r="P58" s="958"/>
      <c r="Q58" s="12">
        <f t="shared" si="24"/>
        <v>0</v>
      </c>
      <c r="R58" s="12">
        <f t="shared" si="29"/>
        <v>0</v>
      </c>
      <c r="S58" s="595">
        <f t="shared" si="25"/>
        <v>0</v>
      </c>
      <c r="T58" s="612">
        <f t="shared" si="30"/>
        <v>0</v>
      </c>
      <c r="U58" s="958"/>
      <c r="V58" s="959"/>
      <c r="W58" s="960"/>
      <c r="X58" s="961"/>
      <c r="Y58" s="182">
        <f t="shared" si="31"/>
        <v>0</v>
      </c>
      <c r="Z58" s="610">
        <f t="shared" si="32"/>
        <v>0</v>
      </c>
      <c r="AA58" s="184" t="str">
        <f t="shared" si="26"/>
        <v>Ja</v>
      </c>
      <c r="AB58" s="12">
        <f t="shared" si="27"/>
        <v>26.6</v>
      </c>
      <c r="AC58" s="276">
        <f t="shared" si="28"/>
        <v>0</v>
      </c>
      <c r="AD58" s="12" t="e">
        <f t="shared" si="33"/>
        <v>#DIV/0!</v>
      </c>
      <c r="AE58" s="595" t="e">
        <f t="shared" si="9"/>
        <v>#DIV/0!</v>
      </c>
      <c r="AF58" s="302"/>
    </row>
    <row r="59" spans="1:32" s="298" customFormat="1">
      <c r="A59" s="334"/>
      <c r="B59" s="418">
        <f t="shared" si="10"/>
        <v>50</v>
      </c>
      <c r="C59" s="428"/>
      <c r="D59" s="428" t="s">
        <v>360</v>
      </c>
      <c r="E59" s="491"/>
      <c r="F59" s="282" t="s">
        <v>183</v>
      </c>
      <c r="G59" s="421" t="s">
        <v>1031</v>
      </c>
      <c r="H59" s="490" t="s">
        <v>505</v>
      </c>
      <c r="I59" s="686">
        <f t="shared" si="0"/>
        <v>3</v>
      </c>
      <c r="J59" s="419">
        <f t="shared" si="1"/>
        <v>0</v>
      </c>
      <c r="K59" s="418" t="s">
        <v>46</v>
      </c>
      <c r="L59" s="417">
        <v>32.24</v>
      </c>
      <c r="M59" s="478">
        <v>5</v>
      </c>
      <c r="N59" s="120">
        <f t="shared" si="2"/>
        <v>225</v>
      </c>
      <c r="O59" s="274">
        <f t="shared" si="3"/>
        <v>0</v>
      </c>
      <c r="P59" s="958"/>
      <c r="Q59" s="12">
        <f t="shared" si="24"/>
        <v>0</v>
      </c>
      <c r="R59" s="12">
        <f t="shared" si="29"/>
        <v>0</v>
      </c>
      <c r="S59" s="595">
        <f t="shared" si="25"/>
        <v>0</v>
      </c>
      <c r="T59" s="612">
        <f t="shared" si="30"/>
        <v>0</v>
      </c>
      <c r="U59" s="958"/>
      <c r="V59" s="959"/>
      <c r="W59" s="960"/>
      <c r="X59" s="961"/>
      <c r="Y59" s="182">
        <f t="shared" si="31"/>
        <v>0</v>
      </c>
      <c r="Z59" s="610">
        <f t="shared" si="32"/>
        <v>0</v>
      </c>
      <c r="AA59" s="184" t="str">
        <f t="shared" si="26"/>
        <v>Ja</v>
      </c>
      <c r="AB59" s="12">
        <f t="shared" si="27"/>
        <v>32.24</v>
      </c>
      <c r="AC59" s="276">
        <f t="shared" si="28"/>
        <v>0</v>
      </c>
      <c r="AD59" s="12" t="e">
        <f t="shared" si="33"/>
        <v>#DIV/0!</v>
      </c>
      <c r="AE59" s="595" t="e">
        <f t="shared" si="9"/>
        <v>#DIV/0!</v>
      </c>
      <c r="AF59" s="302"/>
    </row>
    <row r="60" spans="1:32" s="298" customFormat="1">
      <c r="A60" s="334"/>
      <c r="B60" s="418">
        <f t="shared" si="10"/>
        <v>51</v>
      </c>
      <c r="C60" s="428"/>
      <c r="D60" s="428" t="s">
        <v>360</v>
      </c>
      <c r="E60" s="491"/>
      <c r="F60" s="282" t="s">
        <v>195</v>
      </c>
      <c r="G60" s="421" t="s">
        <v>1031</v>
      </c>
      <c r="H60" s="490" t="s">
        <v>581</v>
      </c>
      <c r="I60" s="686">
        <f t="shared" si="0"/>
        <v>1</v>
      </c>
      <c r="J60" s="419">
        <f t="shared" si="1"/>
        <v>0</v>
      </c>
      <c r="K60" s="418" t="s">
        <v>46</v>
      </c>
      <c r="L60" s="417">
        <v>3.04</v>
      </c>
      <c r="M60" s="478">
        <v>5</v>
      </c>
      <c r="N60" s="120">
        <f t="shared" si="2"/>
        <v>225</v>
      </c>
      <c r="O60" s="274">
        <f t="shared" si="3"/>
        <v>0</v>
      </c>
      <c r="P60" s="958"/>
      <c r="Q60" s="12">
        <f t="shared" si="24"/>
        <v>0</v>
      </c>
      <c r="R60" s="12">
        <f t="shared" si="29"/>
        <v>0</v>
      </c>
      <c r="S60" s="595">
        <f t="shared" si="25"/>
        <v>0</v>
      </c>
      <c r="T60" s="612">
        <f t="shared" si="30"/>
        <v>0</v>
      </c>
      <c r="U60" s="958"/>
      <c r="V60" s="959"/>
      <c r="W60" s="960"/>
      <c r="X60" s="961"/>
      <c r="Y60" s="182">
        <f t="shared" si="31"/>
        <v>0</v>
      </c>
      <c r="Z60" s="610">
        <f t="shared" si="32"/>
        <v>0</v>
      </c>
      <c r="AA60" s="184" t="str">
        <f t="shared" si="26"/>
        <v>Ja</v>
      </c>
      <c r="AB60" s="12">
        <f t="shared" si="27"/>
        <v>3.04</v>
      </c>
      <c r="AC60" s="276">
        <f t="shared" si="28"/>
        <v>0</v>
      </c>
      <c r="AD60" s="12" t="e">
        <f t="shared" si="33"/>
        <v>#DIV/0!</v>
      </c>
      <c r="AE60" s="595" t="e">
        <f t="shared" si="9"/>
        <v>#DIV/0!</v>
      </c>
      <c r="AF60" s="302"/>
    </row>
    <row r="61" spans="1:32" s="298" customFormat="1">
      <c r="A61" s="334"/>
      <c r="B61" s="418">
        <f t="shared" si="10"/>
        <v>52</v>
      </c>
      <c r="C61" s="428"/>
      <c r="D61" s="428" t="s">
        <v>360</v>
      </c>
      <c r="E61" s="491"/>
      <c r="F61" s="282" t="s">
        <v>186</v>
      </c>
      <c r="G61" s="421" t="s">
        <v>353</v>
      </c>
      <c r="H61" s="490" t="s">
        <v>581</v>
      </c>
      <c r="I61" s="686">
        <f t="shared" si="0"/>
        <v>1</v>
      </c>
      <c r="J61" s="419">
        <f t="shared" si="1"/>
        <v>0</v>
      </c>
      <c r="K61" s="418" t="s">
        <v>46</v>
      </c>
      <c r="L61" s="417">
        <v>2.82</v>
      </c>
      <c r="M61" s="478">
        <v>5</v>
      </c>
      <c r="N61" s="120">
        <f t="shared" si="2"/>
        <v>225</v>
      </c>
      <c r="O61" s="274">
        <f t="shared" si="3"/>
        <v>0</v>
      </c>
      <c r="P61" s="958"/>
      <c r="Q61" s="12">
        <f t="shared" si="24"/>
        <v>0</v>
      </c>
      <c r="R61" s="12">
        <f t="shared" si="29"/>
        <v>0</v>
      </c>
      <c r="S61" s="595">
        <f t="shared" si="25"/>
        <v>0</v>
      </c>
      <c r="T61" s="612">
        <f t="shared" si="30"/>
        <v>0</v>
      </c>
      <c r="U61" s="958"/>
      <c r="V61" s="959"/>
      <c r="W61" s="960"/>
      <c r="X61" s="961"/>
      <c r="Y61" s="182">
        <f t="shared" si="31"/>
        <v>0</v>
      </c>
      <c r="Z61" s="610">
        <f t="shared" si="32"/>
        <v>0</v>
      </c>
      <c r="AA61" s="184" t="str">
        <f t="shared" si="26"/>
        <v>Ja</v>
      </c>
      <c r="AB61" s="12">
        <f t="shared" si="27"/>
        <v>2.82</v>
      </c>
      <c r="AC61" s="276">
        <f t="shared" si="28"/>
        <v>0</v>
      </c>
      <c r="AD61" s="12" t="e">
        <f t="shared" si="33"/>
        <v>#DIV/0!</v>
      </c>
      <c r="AE61" s="595" t="e">
        <f t="shared" si="9"/>
        <v>#DIV/0!</v>
      </c>
      <c r="AF61" s="302"/>
    </row>
    <row r="62" spans="1:32" s="298" customFormat="1">
      <c r="A62" s="334"/>
      <c r="B62" s="418">
        <f t="shared" si="10"/>
        <v>53</v>
      </c>
      <c r="C62" s="428"/>
      <c r="D62" s="428" t="s">
        <v>360</v>
      </c>
      <c r="E62" s="491"/>
      <c r="F62" s="282" t="s">
        <v>889</v>
      </c>
      <c r="G62" s="421" t="s">
        <v>353</v>
      </c>
      <c r="H62" s="490" t="s">
        <v>581</v>
      </c>
      <c r="I62" s="686">
        <f t="shared" si="0"/>
        <v>1</v>
      </c>
      <c r="J62" s="419">
        <f t="shared" si="1"/>
        <v>0</v>
      </c>
      <c r="K62" s="418" t="s">
        <v>46</v>
      </c>
      <c r="L62" s="417">
        <v>15.3</v>
      </c>
      <c r="M62" s="478">
        <v>5</v>
      </c>
      <c r="N62" s="120">
        <f t="shared" si="2"/>
        <v>225</v>
      </c>
      <c r="O62" s="274">
        <f t="shared" si="3"/>
        <v>0</v>
      </c>
      <c r="P62" s="958"/>
      <c r="Q62" s="12">
        <f t="shared" si="24"/>
        <v>0</v>
      </c>
      <c r="R62" s="12">
        <f t="shared" si="29"/>
        <v>0</v>
      </c>
      <c r="S62" s="595">
        <f t="shared" si="25"/>
        <v>0</v>
      </c>
      <c r="T62" s="612">
        <f t="shared" si="30"/>
        <v>0</v>
      </c>
      <c r="U62" s="958"/>
      <c r="V62" s="959"/>
      <c r="W62" s="960"/>
      <c r="X62" s="961"/>
      <c r="Y62" s="182">
        <f t="shared" si="31"/>
        <v>0</v>
      </c>
      <c r="Z62" s="610">
        <f t="shared" si="32"/>
        <v>0</v>
      </c>
      <c r="AA62" s="184" t="str">
        <f t="shared" si="26"/>
        <v>Ja</v>
      </c>
      <c r="AB62" s="12">
        <f t="shared" si="27"/>
        <v>15.3</v>
      </c>
      <c r="AC62" s="276">
        <f t="shared" si="28"/>
        <v>0</v>
      </c>
      <c r="AD62" s="12" t="e">
        <f t="shared" si="33"/>
        <v>#DIV/0!</v>
      </c>
      <c r="AE62" s="595" t="e">
        <f t="shared" si="9"/>
        <v>#DIV/0!</v>
      </c>
      <c r="AF62" s="302"/>
    </row>
    <row r="63" spans="1:32" s="298" customFormat="1">
      <c r="A63" s="334"/>
      <c r="B63" s="418">
        <f t="shared" si="10"/>
        <v>54</v>
      </c>
      <c r="C63" s="428"/>
      <c r="D63" s="428" t="s">
        <v>360</v>
      </c>
      <c r="E63" s="491"/>
      <c r="F63" s="282" t="s">
        <v>288</v>
      </c>
      <c r="G63" s="421" t="s">
        <v>1031</v>
      </c>
      <c r="H63" s="490" t="s">
        <v>571</v>
      </c>
      <c r="I63" s="686">
        <f t="shared" si="0"/>
        <v>2</v>
      </c>
      <c r="J63" s="419">
        <f t="shared" si="1"/>
        <v>0</v>
      </c>
      <c r="K63" s="418" t="s">
        <v>46</v>
      </c>
      <c r="L63" s="417">
        <v>49.2</v>
      </c>
      <c r="M63" s="478">
        <v>5</v>
      </c>
      <c r="N63" s="120">
        <f t="shared" si="2"/>
        <v>225</v>
      </c>
      <c r="O63" s="274">
        <f t="shared" si="3"/>
        <v>0</v>
      </c>
      <c r="P63" s="958"/>
      <c r="Q63" s="12">
        <f t="shared" si="24"/>
        <v>0</v>
      </c>
      <c r="R63" s="12">
        <f t="shared" si="29"/>
        <v>0</v>
      </c>
      <c r="S63" s="595">
        <f t="shared" si="25"/>
        <v>0</v>
      </c>
      <c r="T63" s="612">
        <f t="shared" si="30"/>
        <v>0</v>
      </c>
      <c r="U63" s="958"/>
      <c r="V63" s="959"/>
      <c r="W63" s="960"/>
      <c r="X63" s="961"/>
      <c r="Y63" s="182">
        <f t="shared" si="31"/>
        <v>0</v>
      </c>
      <c r="Z63" s="610">
        <f t="shared" si="32"/>
        <v>0</v>
      </c>
      <c r="AA63" s="184" t="str">
        <f t="shared" si="26"/>
        <v>Ja</v>
      </c>
      <c r="AB63" s="12">
        <f t="shared" si="27"/>
        <v>49.2</v>
      </c>
      <c r="AC63" s="276">
        <f t="shared" si="28"/>
        <v>0</v>
      </c>
      <c r="AD63" s="12" t="e">
        <f t="shared" si="33"/>
        <v>#DIV/0!</v>
      </c>
      <c r="AE63" s="595" t="e">
        <f t="shared" si="9"/>
        <v>#DIV/0!</v>
      </c>
      <c r="AF63" s="302"/>
    </row>
    <row r="64" spans="1:32" s="298" customFormat="1">
      <c r="A64" s="334"/>
      <c r="B64" s="418">
        <f t="shared" si="10"/>
        <v>55</v>
      </c>
      <c r="C64" s="428"/>
      <c r="D64" s="428" t="s">
        <v>360</v>
      </c>
      <c r="E64" s="491"/>
      <c r="F64" s="282" t="s">
        <v>890</v>
      </c>
      <c r="G64" s="421" t="s">
        <v>1031</v>
      </c>
      <c r="H64" s="490" t="s">
        <v>571</v>
      </c>
      <c r="I64" s="686">
        <f t="shared" si="0"/>
        <v>2</v>
      </c>
      <c r="J64" s="419">
        <f t="shared" si="1"/>
        <v>0</v>
      </c>
      <c r="K64" s="418" t="s">
        <v>46</v>
      </c>
      <c r="L64" s="417">
        <v>15.01</v>
      </c>
      <c r="M64" s="478">
        <v>5</v>
      </c>
      <c r="N64" s="120">
        <f t="shared" si="2"/>
        <v>225</v>
      </c>
      <c r="O64" s="274">
        <f t="shared" si="3"/>
        <v>0</v>
      </c>
      <c r="P64" s="958"/>
      <c r="Q64" s="12">
        <f t="shared" si="24"/>
        <v>0</v>
      </c>
      <c r="R64" s="12">
        <f t="shared" si="29"/>
        <v>0</v>
      </c>
      <c r="S64" s="595">
        <f t="shared" si="25"/>
        <v>0</v>
      </c>
      <c r="T64" s="612">
        <f t="shared" si="30"/>
        <v>0</v>
      </c>
      <c r="U64" s="958"/>
      <c r="V64" s="959"/>
      <c r="W64" s="960"/>
      <c r="X64" s="961"/>
      <c r="Y64" s="182">
        <f t="shared" si="31"/>
        <v>0</v>
      </c>
      <c r="Z64" s="610">
        <f t="shared" si="32"/>
        <v>0</v>
      </c>
      <c r="AA64" s="184" t="str">
        <f t="shared" si="26"/>
        <v>Ja</v>
      </c>
      <c r="AB64" s="12">
        <f t="shared" si="27"/>
        <v>15.01</v>
      </c>
      <c r="AC64" s="276">
        <f t="shared" si="28"/>
        <v>0</v>
      </c>
      <c r="AD64" s="12" t="e">
        <f t="shared" si="33"/>
        <v>#DIV/0!</v>
      </c>
      <c r="AE64" s="595" t="e">
        <f t="shared" si="9"/>
        <v>#DIV/0!</v>
      </c>
      <c r="AF64" s="302"/>
    </row>
    <row r="65" spans="1:32" s="298" customFormat="1">
      <c r="A65" s="334"/>
      <c r="B65" s="418">
        <f t="shared" si="10"/>
        <v>56</v>
      </c>
      <c r="C65" s="428"/>
      <c r="D65" s="428" t="s">
        <v>360</v>
      </c>
      <c r="E65" s="491"/>
      <c r="F65" s="282" t="s">
        <v>391</v>
      </c>
      <c r="G65" s="421" t="s">
        <v>1031</v>
      </c>
      <c r="H65" s="490" t="s">
        <v>227</v>
      </c>
      <c r="I65" s="686">
        <f t="shared" si="0"/>
        <v>4</v>
      </c>
      <c r="J65" s="419">
        <f t="shared" si="1"/>
        <v>0</v>
      </c>
      <c r="K65" s="418" t="s">
        <v>46</v>
      </c>
      <c r="L65" s="417">
        <v>15.01</v>
      </c>
      <c r="M65" s="478" t="s">
        <v>64</v>
      </c>
      <c r="N65" s="120">
        <f t="shared" si="2"/>
        <v>11</v>
      </c>
      <c r="O65" s="274">
        <f t="shared" si="3"/>
        <v>0</v>
      </c>
      <c r="P65" s="958"/>
      <c r="Q65" s="12">
        <f t="shared" si="24"/>
        <v>0</v>
      </c>
      <c r="R65" s="12">
        <f t="shared" si="29"/>
        <v>0</v>
      </c>
      <c r="S65" s="595">
        <f t="shared" si="25"/>
        <v>0</v>
      </c>
      <c r="T65" s="612">
        <f t="shared" si="30"/>
        <v>0</v>
      </c>
      <c r="U65" s="958"/>
      <c r="V65" s="959"/>
      <c r="W65" s="960"/>
      <c r="X65" s="961"/>
      <c r="Y65" s="182">
        <f t="shared" si="31"/>
        <v>0</v>
      </c>
      <c r="Z65" s="610">
        <f t="shared" si="32"/>
        <v>0</v>
      </c>
      <c r="AA65" s="184" t="str">
        <f t="shared" si="26"/>
        <v>Ja</v>
      </c>
      <c r="AB65" s="12">
        <f t="shared" si="27"/>
        <v>15.01</v>
      </c>
      <c r="AC65" s="276">
        <f t="shared" si="28"/>
        <v>0</v>
      </c>
      <c r="AD65" s="12" t="e">
        <f t="shared" si="33"/>
        <v>#DIV/0!</v>
      </c>
      <c r="AE65" s="595" t="e">
        <f t="shared" si="9"/>
        <v>#DIV/0!</v>
      </c>
      <c r="AF65" s="302"/>
    </row>
    <row r="66" spans="1:32" s="298" customFormat="1">
      <c r="A66" s="334"/>
      <c r="B66" s="418">
        <f t="shared" si="10"/>
        <v>57</v>
      </c>
      <c r="C66" s="428"/>
      <c r="D66" s="428" t="s">
        <v>360</v>
      </c>
      <c r="E66" s="491"/>
      <c r="F66" s="282" t="s">
        <v>287</v>
      </c>
      <c r="G66" s="421" t="s">
        <v>1031</v>
      </c>
      <c r="H66" s="490" t="s">
        <v>571</v>
      </c>
      <c r="I66" s="686">
        <f t="shared" si="0"/>
        <v>2</v>
      </c>
      <c r="J66" s="419">
        <f t="shared" si="1"/>
        <v>0</v>
      </c>
      <c r="K66" s="418" t="s">
        <v>46</v>
      </c>
      <c r="L66" s="417">
        <v>49.35</v>
      </c>
      <c r="M66" s="478">
        <v>5</v>
      </c>
      <c r="N66" s="120">
        <f t="shared" si="2"/>
        <v>225</v>
      </c>
      <c r="O66" s="274">
        <f t="shared" si="3"/>
        <v>0</v>
      </c>
      <c r="P66" s="958"/>
      <c r="Q66" s="12">
        <f t="shared" si="24"/>
        <v>0</v>
      </c>
      <c r="R66" s="12">
        <f t="shared" si="29"/>
        <v>0</v>
      </c>
      <c r="S66" s="595">
        <f t="shared" si="25"/>
        <v>0</v>
      </c>
      <c r="T66" s="612">
        <f t="shared" si="30"/>
        <v>0</v>
      </c>
      <c r="U66" s="958"/>
      <c r="V66" s="959"/>
      <c r="W66" s="960"/>
      <c r="X66" s="961"/>
      <c r="Y66" s="182">
        <f t="shared" si="31"/>
        <v>0</v>
      </c>
      <c r="Z66" s="610">
        <f t="shared" si="32"/>
        <v>0</v>
      </c>
      <c r="AA66" s="184" t="str">
        <f t="shared" si="26"/>
        <v>Ja</v>
      </c>
      <c r="AB66" s="12">
        <f t="shared" si="27"/>
        <v>49.35</v>
      </c>
      <c r="AC66" s="276">
        <f t="shared" si="28"/>
        <v>0</v>
      </c>
      <c r="AD66" s="12" t="e">
        <f t="shared" si="33"/>
        <v>#DIV/0!</v>
      </c>
      <c r="AE66" s="595" t="e">
        <f t="shared" si="9"/>
        <v>#DIV/0!</v>
      </c>
      <c r="AF66" s="302"/>
    </row>
    <row r="67" spans="1:32" s="298" customFormat="1">
      <c r="A67" s="334"/>
      <c r="B67" s="418">
        <f t="shared" si="10"/>
        <v>58</v>
      </c>
      <c r="C67" s="428"/>
      <c r="D67" s="428" t="s">
        <v>360</v>
      </c>
      <c r="E67" s="491"/>
      <c r="F67" s="282" t="s">
        <v>891</v>
      </c>
      <c r="G67" s="421" t="s">
        <v>1031</v>
      </c>
      <c r="H67" s="490" t="s">
        <v>571</v>
      </c>
      <c r="I67" s="686">
        <f t="shared" si="0"/>
        <v>2</v>
      </c>
      <c r="J67" s="419">
        <f t="shared" si="1"/>
        <v>0</v>
      </c>
      <c r="K67" s="418" t="s">
        <v>46</v>
      </c>
      <c r="L67" s="417">
        <v>15.3</v>
      </c>
      <c r="M67" s="478">
        <v>5</v>
      </c>
      <c r="N67" s="120">
        <f t="shared" si="2"/>
        <v>225</v>
      </c>
      <c r="O67" s="274">
        <f t="shared" si="3"/>
        <v>0</v>
      </c>
      <c r="P67" s="958"/>
      <c r="Q67" s="12">
        <f t="shared" si="24"/>
        <v>0</v>
      </c>
      <c r="R67" s="12">
        <f t="shared" si="29"/>
        <v>0</v>
      </c>
      <c r="S67" s="595">
        <f t="shared" si="25"/>
        <v>0</v>
      </c>
      <c r="T67" s="612">
        <f t="shared" si="30"/>
        <v>0</v>
      </c>
      <c r="U67" s="958"/>
      <c r="V67" s="959"/>
      <c r="W67" s="960"/>
      <c r="X67" s="961"/>
      <c r="Y67" s="182">
        <f t="shared" si="31"/>
        <v>0</v>
      </c>
      <c r="Z67" s="610">
        <f t="shared" si="32"/>
        <v>0</v>
      </c>
      <c r="AA67" s="184" t="str">
        <f t="shared" si="26"/>
        <v>Ja</v>
      </c>
      <c r="AB67" s="12">
        <f t="shared" si="27"/>
        <v>15.3</v>
      </c>
      <c r="AC67" s="276">
        <f t="shared" si="28"/>
        <v>0</v>
      </c>
      <c r="AD67" s="12" t="e">
        <f t="shared" si="33"/>
        <v>#DIV/0!</v>
      </c>
      <c r="AE67" s="595" t="e">
        <f t="shared" si="9"/>
        <v>#DIV/0!</v>
      </c>
      <c r="AF67" s="302"/>
    </row>
    <row r="68" spans="1:32" s="298" customFormat="1">
      <c r="A68" s="334"/>
      <c r="B68" s="418">
        <f t="shared" si="10"/>
        <v>59</v>
      </c>
      <c r="C68" s="428"/>
      <c r="D68" s="428" t="s">
        <v>360</v>
      </c>
      <c r="E68" s="491"/>
      <c r="F68" s="282" t="s">
        <v>387</v>
      </c>
      <c r="G68" s="421" t="s">
        <v>1031</v>
      </c>
      <c r="H68" s="490" t="s">
        <v>573</v>
      </c>
      <c r="I68" s="686">
        <f t="shared" si="0"/>
        <v>2</v>
      </c>
      <c r="J68" s="419">
        <f t="shared" si="1"/>
        <v>0</v>
      </c>
      <c r="K68" s="418" t="s">
        <v>46</v>
      </c>
      <c r="L68" s="417">
        <v>15.01</v>
      </c>
      <c r="M68" s="478">
        <v>5</v>
      </c>
      <c r="N68" s="120">
        <f t="shared" si="2"/>
        <v>225</v>
      </c>
      <c r="O68" s="274">
        <f t="shared" si="3"/>
        <v>0</v>
      </c>
      <c r="P68" s="958"/>
      <c r="Q68" s="12">
        <f t="shared" si="24"/>
        <v>0</v>
      </c>
      <c r="R68" s="12">
        <f t="shared" si="29"/>
        <v>0</v>
      </c>
      <c r="S68" s="595">
        <f t="shared" si="25"/>
        <v>0</v>
      </c>
      <c r="T68" s="612">
        <f t="shared" si="30"/>
        <v>0</v>
      </c>
      <c r="U68" s="958"/>
      <c r="V68" s="959"/>
      <c r="W68" s="960"/>
      <c r="X68" s="961"/>
      <c r="Y68" s="182">
        <f t="shared" si="31"/>
        <v>0</v>
      </c>
      <c r="Z68" s="610">
        <f t="shared" si="32"/>
        <v>0</v>
      </c>
      <c r="AA68" s="184" t="str">
        <f t="shared" si="26"/>
        <v>Ja</v>
      </c>
      <c r="AB68" s="12">
        <f t="shared" si="27"/>
        <v>15.01</v>
      </c>
      <c r="AC68" s="276">
        <f t="shared" si="28"/>
        <v>0</v>
      </c>
      <c r="AD68" s="12" t="e">
        <f t="shared" si="33"/>
        <v>#DIV/0!</v>
      </c>
      <c r="AE68" s="595" t="e">
        <f t="shared" si="9"/>
        <v>#DIV/0!</v>
      </c>
      <c r="AF68" s="302"/>
    </row>
    <row r="69" spans="1:32" s="298" customFormat="1" ht="13.5" customHeight="1">
      <c r="A69" s="334"/>
      <c r="B69" s="466"/>
      <c r="C69" s="753"/>
      <c r="D69" s="753"/>
      <c r="E69" s="753"/>
      <c r="F69" s="753"/>
      <c r="G69" s="334"/>
      <c r="H69" s="378"/>
      <c r="I69" s="405"/>
      <c r="J69" s="405"/>
      <c r="K69" s="333"/>
      <c r="L69" s="387"/>
      <c r="M69" s="387"/>
      <c r="N69" s="387"/>
      <c r="O69" s="387"/>
      <c r="P69" s="859"/>
      <c r="Q69" s="387"/>
      <c r="R69" s="337"/>
      <c r="S69" s="617"/>
      <c r="T69" s="617"/>
      <c r="U69" s="617"/>
      <c r="V69" s="337"/>
      <c r="W69" s="337"/>
      <c r="X69" s="617"/>
      <c r="Y69" s="337"/>
      <c r="Z69" s="602"/>
      <c r="AA69" s="337"/>
      <c r="AB69" s="337"/>
      <c r="AC69" s="333"/>
      <c r="AD69" s="333"/>
      <c r="AE69" s="617"/>
      <c r="AF69" s="302"/>
    </row>
    <row r="70" spans="1:32" s="298" customFormat="1" ht="13.5" customHeight="1" thickBot="1">
      <c r="A70" s="334"/>
      <c r="B70" s="466"/>
      <c r="C70" s="753"/>
      <c r="D70" s="753"/>
      <c r="E70" s="753"/>
      <c r="F70" s="753"/>
      <c r="G70" s="334"/>
      <c r="H70" s="333"/>
      <c r="I70" s="405"/>
      <c r="J70" s="405"/>
      <c r="K70" s="378"/>
      <c r="L70" s="402">
        <f>SUM(L10:L68)</f>
        <v>1305.9699999999993</v>
      </c>
      <c r="M70" s="387"/>
      <c r="N70" s="387"/>
      <c r="O70" s="387"/>
      <c r="P70" s="859"/>
      <c r="Q70" s="402">
        <f>SUM(Q10:Q68)</f>
        <v>0</v>
      </c>
      <c r="R70" s="402">
        <f>SUM(R10:R68)</f>
        <v>0</v>
      </c>
      <c r="S70" s="617"/>
      <c r="T70" s="402">
        <f t="shared" ref="T70:Z70" si="34">SUM(T10:T68)</f>
        <v>0</v>
      </c>
      <c r="U70" s="402">
        <f t="shared" si="34"/>
        <v>0</v>
      </c>
      <c r="V70" s="402">
        <f t="shared" si="34"/>
        <v>0</v>
      </c>
      <c r="W70" s="603">
        <f t="shared" si="34"/>
        <v>0</v>
      </c>
      <c r="X70" s="603">
        <f t="shared" si="34"/>
        <v>0</v>
      </c>
      <c r="Y70" s="402">
        <f t="shared" si="34"/>
        <v>0</v>
      </c>
      <c r="Z70" s="603">
        <f t="shared" si="34"/>
        <v>0</v>
      </c>
      <c r="AA70" s="337"/>
      <c r="AB70" s="402">
        <f>SUM(AB10:AB68)</f>
        <v>1305.9699999999993</v>
      </c>
      <c r="AC70" s="333"/>
      <c r="AD70" s="402" t="e">
        <f>SUM(AD10:AD68)</f>
        <v>#DIV/0!</v>
      </c>
      <c r="AE70" s="603" t="e">
        <f>SUM(AE10:AE68)</f>
        <v>#DIV/0!</v>
      </c>
      <c r="AF70" s="302"/>
    </row>
    <row r="71" spans="1:32" s="298" customFormat="1" ht="11" thickBot="1">
      <c r="A71" s="334"/>
      <c r="B71" s="466"/>
      <c r="C71" s="753"/>
      <c r="D71" s="753"/>
      <c r="E71" s="753"/>
      <c r="F71" s="753"/>
      <c r="G71" s="334"/>
      <c r="H71" s="400" t="s">
        <v>88</v>
      </c>
      <c r="I71" s="337"/>
      <c r="J71" s="337"/>
      <c r="K71" s="401">
        <f>COUNTIF(K10:K68,"K")</f>
        <v>0</v>
      </c>
      <c r="L71" s="399">
        <f>SUMIF($K$10:$K$68,"K",L10:L68)</f>
        <v>0</v>
      </c>
      <c r="M71" s="334"/>
      <c r="N71" s="398"/>
      <c r="O71" s="334"/>
      <c r="P71" s="845"/>
      <c r="Q71" s="334"/>
      <c r="R71" s="334"/>
      <c r="S71" s="599"/>
      <c r="T71" s="334"/>
      <c r="U71" s="334"/>
      <c r="V71" s="334"/>
      <c r="W71" s="334"/>
      <c r="X71" s="599"/>
      <c r="Y71" s="334"/>
      <c r="Z71" s="599"/>
      <c r="AA71" s="337"/>
      <c r="AB71" s="334"/>
      <c r="AC71" s="334"/>
      <c r="AD71" s="334"/>
      <c r="AE71" s="599"/>
      <c r="AF71" s="302"/>
    </row>
    <row r="72" spans="1:32" s="298" customFormat="1" ht="11" thickBot="1">
      <c r="A72" s="334"/>
      <c r="B72" s="466"/>
      <c r="C72" s="753"/>
      <c r="D72" s="753"/>
      <c r="E72" s="753"/>
      <c r="F72" s="753"/>
      <c r="G72" s="334"/>
      <c r="H72" s="396" t="s">
        <v>89</v>
      </c>
      <c r="I72" s="337"/>
      <c r="J72" s="337"/>
      <c r="K72" s="397">
        <f>COUNTIF(K10:K68,"E")</f>
        <v>0</v>
      </c>
      <c r="L72" s="395">
        <f>SUMIF($K$10:$K$68,"E",L10:L68)</f>
        <v>0</v>
      </c>
      <c r="M72" s="392"/>
      <c r="O72" s="329"/>
      <c r="P72" s="846"/>
      <c r="Q72" s="395">
        <f>SUMIF($K$10:$K$68,"E",Q10:Q68)</f>
        <v>0</v>
      </c>
      <c r="R72" s="395">
        <f>SUMIF($K$10:$K$68,"E",R10:R68)</f>
        <v>0</v>
      </c>
      <c r="S72" s="616"/>
      <c r="T72" s="395">
        <f t="shared" ref="T72:Z72" si="35">SUMIF($K$10:$K$68,"E",T10:T68)</f>
        <v>0</v>
      </c>
      <c r="U72" s="395">
        <f t="shared" si="35"/>
        <v>0</v>
      </c>
      <c r="V72" s="395">
        <f t="shared" si="35"/>
        <v>0</v>
      </c>
      <c r="W72" s="608">
        <f t="shared" si="35"/>
        <v>0</v>
      </c>
      <c r="X72" s="608">
        <f t="shared" si="35"/>
        <v>0</v>
      </c>
      <c r="Y72" s="395">
        <f t="shared" si="35"/>
        <v>0</v>
      </c>
      <c r="Z72" s="608">
        <f t="shared" si="35"/>
        <v>0</v>
      </c>
      <c r="AA72" s="337"/>
      <c r="AB72" s="337"/>
      <c r="AC72" s="337"/>
      <c r="AD72" s="337"/>
      <c r="AE72" s="617"/>
      <c r="AF72" s="302"/>
    </row>
    <row r="73" spans="1:32" s="298" customFormat="1" ht="11" thickBot="1">
      <c r="A73" s="334"/>
      <c r="B73" s="466"/>
      <c r="C73" s="753"/>
      <c r="D73" s="753"/>
      <c r="E73" s="753"/>
      <c r="F73" s="753"/>
      <c r="G73" s="378" t="s">
        <v>90</v>
      </c>
      <c r="H73" s="393" t="s">
        <v>91</v>
      </c>
      <c r="I73" s="337"/>
      <c r="J73" s="337"/>
      <c r="K73" s="394">
        <f>COUNTIF(K10:K68,"F")</f>
        <v>59</v>
      </c>
      <c r="L73" s="438">
        <f>SUMIF($K$10:$K$68,"F",L10:L68)</f>
        <v>1305.9699999999993</v>
      </c>
      <c r="M73" s="392"/>
      <c r="N73" s="389"/>
      <c r="O73" s="378"/>
      <c r="P73" s="846"/>
      <c r="Q73" s="438">
        <f>SUMIF($K$10:$K$68,"F",Q10:Q68)</f>
        <v>0</v>
      </c>
      <c r="R73" s="438">
        <f>SUMIF($K$10:$K$68,"F",R10:R68)</f>
        <v>0</v>
      </c>
      <c r="S73" s="617"/>
      <c r="T73" s="438">
        <f t="shared" ref="T73:Z73" si="36">SUMIF($K$10:$K$68,"F",T10:T68)</f>
        <v>0</v>
      </c>
      <c r="U73" s="438">
        <f t="shared" si="36"/>
        <v>0</v>
      </c>
      <c r="V73" s="438">
        <f t="shared" si="36"/>
        <v>0</v>
      </c>
      <c r="W73" s="618">
        <f t="shared" si="36"/>
        <v>0</v>
      </c>
      <c r="X73" s="618">
        <f t="shared" si="36"/>
        <v>0</v>
      </c>
      <c r="Y73" s="438">
        <f t="shared" si="36"/>
        <v>0</v>
      </c>
      <c r="Z73" s="618">
        <f t="shared" si="36"/>
        <v>0</v>
      </c>
      <c r="AA73" s="337"/>
      <c r="AB73" s="438">
        <f>SUM(AB10:AB68)</f>
        <v>1305.9699999999993</v>
      </c>
      <c r="AC73" s="377"/>
      <c r="AD73" s="438" t="e">
        <f>SUM(AD10:AD68)</f>
        <v>#DIV/0!</v>
      </c>
      <c r="AE73" s="618" t="e">
        <f>SUM(AE10:AE68)</f>
        <v>#DIV/0!</v>
      </c>
      <c r="AF73" s="302"/>
    </row>
    <row r="74" spans="1:32" s="298" customFormat="1" ht="10.5" thickBot="1">
      <c r="A74" s="334"/>
      <c r="B74" s="334"/>
      <c r="C74" s="334"/>
      <c r="D74" s="334"/>
      <c r="E74" s="433"/>
      <c r="F74" s="302"/>
      <c r="G74" s="753"/>
      <c r="H74" s="379"/>
      <c r="I74" s="337"/>
      <c r="J74" s="337"/>
      <c r="K74" s="379"/>
      <c r="L74" s="753"/>
      <c r="M74" s="387"/>
      <c r="N74" s="379"/>
      <c r="O74" s="379"/>
      <c r="P74" s="847"/>
      <c r="Q74" s="387"/>
      <c r="R74" s="387"/>
      <c r="S74" s="617"/>
      <c r="T74" s="598"/>
      <c r="U74" s="387"/>
      <c r="V74" s="387"/>
      <c r="W74" s="378"/>
      <c r="X74" s="598"/>
      <c r="Y74" s="378"/>
      <c r="Z74" s="598"/>
      <c r="AA74" s="337"/>
      <c r="AB74" s="378"/>
      <c r="AC74" s="388"/>
      <c r="AD74" s="378"/>
      <c r="AE74" s="598"/>
      <c r="AF74" s="302"/>
    </row>
    <row r="75" spans="1:32" s="298" customFormat="1" ht="12" thickBot="1">
      <c r="A75" s="334"/>
      <c r="B75" s="334"/>
      <c r="C75" s="334"/>
      <c r="D75" s="334"/>
      <c r="E75" s="433"/>
      <c r="F75" s="334"/>
      <c r="G75" s="386" t="s">
        <v>92</v>
      </c>
      <c r="I75" s="442"/>
      <c r="J75" s="442"/>
      <c r="K75" s="443">
        <f>SUM(K73:K74)</f>
        <v>59</v>
      </c>
      <c r="L75" s="382">
        <f>SUM(L73:L74)</f>
        <v>1305.9699999999993</v>
      </c>
      <c r="M75" s="384"/>
      <c r="N75" s="384"/>
      <c r="O75" s="384"/>
      <c r="P75" s="848"/>
      <c r="Q75" s="382">
        <f>SUM(Q73:Q74)</f>
        <v>0</v>
      </c>
      <c r="R75" s="382">
        <f>SUM(R73:R74)</f>
        <v>0</v>
      </c>
      <c r="S75" s="646"/>
      <c r="T75" s="605">
        <f>ROUND(SUM(T73:T74),2)</f>
        <v>0</v>
      </c>
      <c r="U75" s="382">
        <f t="shared" ref="U75:W75" si="37">ROUND(SUM(U73:U74),2)</f>
        <v>0</v>
      </c>
      <c r="V75" s="382">
        <f t="shared" si="37"/>
        <v>0</v>
      </c>
      <c r="W75" s="605">
        <f t="shared" si="37"/>
        <v>0</v>
      </c>
      <c r="X75" s="605">
        <f>ROUND(SUM(X73:X74),2)</f>
        <v>0</v>
      </c>
      <c r="Y75" s="382">
        <f>ROUND(SUM(Y73:Y74),2)</f>
        <v>0</v>
      </c>
      <c r="Z75" s="605">
        <f>ROUND(SUM(Z73:Z74),2)</f>
        <v>0</v>
      </c>
      <c r="AA75" s="337"/>
      <c r="AB75" s="382">
        <f>SUM(AB73:AB74)</f>
        <v>1305.9699999999993</v>
      </c>
      <c r="AC75" s="383"/>
      <c r="AD75" s="382" t="e">
        <f>ROUND(SUM(AD73:AD74),2)</f>
        <v>#DIV/0!</v>
      </c>
      <c r="AE75" s="605" t="e">
        <f>ROUND(SUM(AE73:AE74),2)</f>
        <v>#DIV/0!</v>
      </c>
      <c r="AF75" s="302"/>
    </row>
    <row r="76" spans="1:32" s="298" customFormat="1">
      <c r="A76" s="334"/>
      <c r="B76" s="334"/>
      <c r="C76" s="334"/>
      <c r="D76" s="334"/>
      <c r="E76" s="433"/>
      <c r="F76" s="334"/>
      <c r="G76" s="334"/>
      <c r="H76" s="334"/>
      <c r="I76" s="334"/>
      <c r="J76" s="334"/>
      <c r="K76" s="334"/>
      <c r="L76" s="334"/>
      <c r="M76" s="334"/>
      <c r="N76" s="334"/>
      <c r="O76" s="334"/>
      <c r="P76" s="841"/>
      <c r="Q76" s="334"/>
      <c r="R76" s="334"/>
      <c r="S76" s="628"/>
      <c r="T76" s="628"/>
      <c r="U76" s="628"/>
      <c r="V76" s="334"/>
      <c r="W76" s="334"/>
      <c r="X76" s="628"/>
      <c r="Y76" s="334"/>
      <c r="Z76" s="628"/>
      <c r="AA76" s="334"/>
      <c r="AB76" s="334"/>
      <c r="AC76" s="334"/>
      <c r="AD76" s="334"/>
      <c r="AE76" s="628"/>
      <c r="AF76" s="302"/>
    </row>
  </sheetData>
  <sheetProtection algorithmName="SHA-512" hashValue="GGzDcULSmQQwrBn9bu5lG8LEj58S4dB/D6URXXOBEZRZq+ZTruv8SLSy/Z0q6p1tZL3H8AHDSwxv0aLlpmUY6Q==" saltValue="5S5qDyXzmbaPE5HmGaoSVw==" spinCount="100000" sheet="1" objects="1" scenarios="1" formatColumns="0" formatRows="0" autoFilter="0"/>
  <autoFilter ref="B8:AE70" xr:uid="{00000000-0009-0000-0000-000033000000}"/>
  <mergeCells count="1">
    <mergeCell ref="AA7:AE7"/>
  </mergeCells>
  <conditionalFormatting sqref="K10:K68">
    <cfRule type="containsText" dxfId="37" priority="1" operator="containsText" text="F">
      <formula>NOT(ISERROR(SEARCH("F",K10)))</formula>
    </cfRule>
    <cfRule type="containsText" dxfId="36" priority="2" operator="containsText" text="K">
      <formula>NOT(ISERROR(SEARCH("K",K10)))</formula>
    </cfRule>
    <cfRule type="containsText" dxfId="35"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2" orientation="landscape" r:id="rId1"/>
  <headerFooter alignWithMargins="0">
    <oddFooter>&amp;L&amp;D&amp;C&amp;F - &amp;A&amp;RSeite &amp;P von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69B97-8DE0-4D4A-A450-0F4DE2F5E089}">
  <sheetPr>
    <tabColor theme="7"/>
  </sheetPr>
  <dimension ref="A1:AF76"/>
  <sheetViews>
    <sheetView view="pageBreakPreview" zoomScaleNormal="115" zoomScaleSheetLayoutView="100" workbookViewId="0">
      <pane ySplit="8" topLeftCell="A9" activePane="bottomLeft" state="frozen"/>
      <selection activeCell="O30" sqref="O30"/>
      <selection pane="bottomLeft" activeCell="O10" sqref="O10:O64"/>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17.5429687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7.26953125" style="636" customWidth="1"/>
    <col min="16" max="16" width="7.81640625" style="849"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7265625" style="636" customWidth="1"/>
    <col min="24" max="24" width="9.5429687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11.179687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841"/>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842" t="s">
        <v>3</v>
      </c>
      <c r="Q2" s="783"/>
      <c r="R2" s="783"/>
      <c r="S2" s="784"/>
      <c r="T2" s="784"/>
      <c r="U2" s="784"/>
      <c r="V2" s="783"/>
      <c r="W2" s="783"/>
      <c r="X2" s="784"/>
      <c r="Y2" s="783"/>
      <c r="Z2" s="784"/>
      <c r="AA2" s="504"/>
      <c r="AB2" s="504"/>
      <c r="AC2" s="505"/>
      <c r="AD2" s="507" t="s">
        <v>2</v>
      </c>
      <c r="AE2" s="593">
        <f>Z75*12</f>
        <v>0</v>
      </c>
      <c r="AF2" s="509"/>
    </row>
    <row r="3" spans="1:32" s="501" customFormat="1" ht="10.5">
      <c r="A3" s="334"/>
      <c r="B3" s="794" t="str">
        <f>Objektübersicht!E24</f>
        <v>Kita Wiesenzauber</v>
      </c>
      <c r="C3" s="795"/>
      <c r="D3" s="795"/>
      <c r="E3" s="796"/>
      <c r="F3" s="785"/>
      <c r="G3" s="785"/>
      <c r="H3" s="785"/>
      <c r="I3" s="785"/>
      <c r="J3" s="796"/>
      <c r="K3" s="448">
        <f>Objektübersicht!I24</f>
        <v>4</v>
      </c>
      <c r="L3" s="506">
        <f>Objektübersicht!O24</f>
        <v>48</v>
      </c>
      <c r="M3" s="506">
        <f>Objektübersicht!P24</f>
        <v>5</v>
      </c>
      <c r="N3" s="557">
        <f>Objektübersicht!Q24</f>
        <v>229</v>
      </c>
      <c r="O3" s="689">
        <f>Preisblatt!$E$36</f>
        <v>0</v>
      </c>
      <c r="P3" s="842" t="s">
        <v>4</v>
      </c>
      <c r="Q3" s="788"/>
      <c r="R3" s="786"/>
      <c r="S3" s="787"/>
      <c r="T3" s="787"/>
      <c r="U3" s="787"/>
      <c r="V3" s="786"/>
      <c r="W3" s="786"/>
      <c r="X3" s="787"/>
      <c r="Y3" s="786"/>
      <c r="Z3" s="787"/>
      <c r="AA3" s="504"/>
      <c r="AB3" s="504"/>
      <c r="AC3" s="505"/>
      <c r="AD3" s="507" t="s">
        <v>105</v>
      </c>
      <c r="AE3" s="593" t="e">
        <f>'Übersicht UR'!X24</f>
        <v>#DIV/0!</v>
      </c>
      <c r="AF3" s="509"/>
    </row>
    <row r="4" spans="1:32" s="501" customFormat="1" ht="10.5">
      <c r="A4" s="334"/>
      <c r="B4" s="893"/>
      <c r="C4" s="796"/>
      <c r="D4" s="796"/>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(AE3+AE2)/L75</f>
        <v>#DIV/0!</v>
      </c>
      <c r="AF4" s="509"/>
    </row>
    <row r="5" spans="1:32" s="501" customFormat="1" ht="10.5">
      <c r="A5" s="334"/>
      <c r="B5" s="894"/>
      <c r="C5" s="799"/>
      <c r="D5" s="799"/>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(AE2+AE3)/Q75</f>
        <v>#DIV/0!</v>
      </c>
      <c r="AF5" s="509"/>
    </row>
    <row r="6" spans="1:32" s="298" customFormat="1" ht="10.5" thickBot="1">
      <c r="A6" s="334"/>
      <c r="B6" s="302"/>
      <c r="C6" s="302"/>
      <c r="D6" s="302"/>
      <c r="E6" s="329"/>
      <c r="F6" s="434"/>
      <c r="G6" s="434"/>
      <c r="H6" s="302"/>
      <c r="I6" s="302"/>
      <c r="J6" s="302"/>
      <c r="K6" s="302"/>
      <c r="L6" s="302"/>
      <c r="M6" s="302"/>
      <c r="N6" s="302"/>
      <c r="O6" s="302"/>
      <c r="P6" s="843"/>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Wiesenzauber</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491" t="s">
        <v>1054</v>
      </c>
      <c r="F10" s="282" t="s">
        <v>182</v>
      </c>
      <c r="G10" s="421" t="s">
        <v>353</v>
      </c>
      <c r="H10" s="490" t="s">
        <v>578</v>
      </c>
      <c r="I10" s="686">
        <f t="shared" ref="I10:I64" si="0">IF(VLOOKUP(H10,Gr_KG,TRUE)=H10,VLOOKUP(H10,Gr_KG,7),0)</f>
        <v>3</v>
      </c>
      <c r="J10" s="419">
        <f t="shared" ref="J10:J64" si="1">IF(VLOOKUP(H10,Gr_KG,TRUE)=H10,VLOOKUP(H10,Gr_KG,6),0)</f>
        <v>0</v>
      </c>
      <c r="K10" s="418" t="s">
        <v>46</v>
      </c>
      <c r="L10" s="417">
        <v>12.45</v>
      </c>
      <c r="M10" s="478">
        <v>5</v>
      </c>
      <c r="N10" s="120">
        <f>IF($L$3=Legenden!$B$5,(VLOOKUP(M10,Leg_1,2,)*TRUE),IF($L$3=Legenden!$E$5,(VLOOKUP(M10,Leg_2,2,)*TRUE),IF($L$3=Legenden!$H$5,(VLOOKUP(M10,Leg_3,2,)*TRUE),IF($L$3=Legenden!$K$5,(VLOOKUP(M10,Leg_4,2,)*TRUE),IF($L$3=Legenden!$B$27,(VLOOKUP(M10,Leg_5,2,)*TRUE),IF($L$3=Legenden!$E$27,(VLOOKUP(M10,Leg_6,2,)*TRUE),IF($L$3=Legenden!$H$27,(VLOOKUP(M10,Leg_7,2,)*TRUE),IF($L$3=Legenden!$K$27,(VLOOKUP(M10,Leg_8,2,)*TRUE),"0"))))))))</f>
        <v>232</v>
      </c>
      <c r="O10" s="274">
        <f t="shared" ref="O10:O64" si="2">IF(VLOOKUP(H10,Gr_KG,TRUE)=H10,VLOOKUP(H10,Gr_KG,3),0)</f>
        <v>0</v>
      </c>
      <c r="P10" s="958"/>
      <c r="Q10" s="12">
        <f t="shared" ref="Q10:Q64" si="3">IF(O10&lt;&gt;0,L10*N10,0)</f>
        <v>0</v>
      </c>
      <c r="R10" s="12">
        <f>IF(O10&lt;&gt;0,Q10/O10,0)</f>
        <v>0</v>
      </c>
      <c r="S10" s="595">
        <f t="shared" ref="S10:S64" si="4">IF(Q10&lt;&gt;0,L10/O10*$O$2,0)</f>
        <v>0</v>
      </c>
      <c r="T10" s="612">
        <f>N10*S10/12</f>
        <v>0</v>
      </c>
      <c r="U10" s="958"/>
      <c r="V10" s="959"/>
      <c r="W10" s="960"/>
      <c r="X10" s="961"/>
      <c r="Y10" s="182">
        <f>R10+V10</f>
        <v>0</v>
      </c>
      <c r="Z10" s="610">
        <f>T10+X10</f>
        <v>0</v>
      </c>
      <c r="AA10" s="184" t="str">
        <f t="shared" ref="AA10:AA64" si="5">IF(K10="F","Ja","Nein")</f>
        <v>Ja</v>
      </c>
      <c r="AB10" s="12">
        <f t="shared" ref="AB10:AB64" si="6">IF(AA10="Ja",L10,0)</f>
        <v>12.45</v>
      </c>
      <c r="AC10" s="276">
        <f t="shared" ref="AC10:AC64" si="7">IF(VLOOKUP(H10,Gr_KG,TRUE)=H10,VLOOKUP(H10,Gr_KG,4),0)</f>
        <v>0</v>
      </c>
      <c r="AD10" s="12" t="e">
        <f>IF(AB10&lt;&gt;0,AB10/AC10,0)</f>
        <v>#DIV/0!</v>
      </c>
      <c r="AE10" s="595" t="e">
        <f t="shared" ref="AE10:AE64" si="8">IF(AB10&lt;&gt;0,AB10/AC10*$O$3,0)</f>
        <v>#DIV/0!</v>
      </c>
      <c r="AF10" s="302"/>
    </row>
    <row r="11" spans="1:32" s="298" customFormat="1">
      <c r="A11" s="334"/>
      <c r="B11" s="418">
        <f t="shared" ref="B11:B64" si="9">B10+1</f>
        <v>2</v>
      </c>
      <c r="C11" s="428"/>
      <c r="D11" s="428" t="s">
        <v>360</v>
      </c>
      <c r="E11" s="491" t="s">
        <v>1055</v>
      </c>
      <c r="F11" s="282" t="s">
        <v>1056</v>
      </c>
      <c r="G11" s="421" t="s">
        <v>353</v>
      </c>
      <c r="H11" s="490" t="s">
        <v>578</v>
      </c>
      <c r="I11" s="686">
        <f t="shared" si="0"/>
        <v>3</v>
      </c>
      <c r="J11" s="419">
        <f t="shared" si="1"/>
        <v>0</v>
      </c>
      <c r="K11" s="418" t="s">
        <v>46</v>
      </c>
      <c r="L11" s="417">
        <v>9.1</v>
      </c>
      <c r="M11" s="478">
        <v>5</v>
      </c>
      <c r="N11" s="120">
        <f>IF($L$3=Legenden!$B$5,(VLOOKUP(M11,Leg_1,2,)*TRUE),IF($L$3=Legenden!$E$5,(VLOOKUP(M11,Leg_2,2,)*TRUE),IF($L$3=Legenden!$H$5,(VLOOKUP(M11,Leg_3,2,)*TRUE),IF($L$3=Legenden!$K$5,(VLOOKUP(M11,Leg_4,2,)*TRUE),IF($L$3=Legenden!$B$27,(VLOOKUP(M11,Leg_5,2,)*TRUE),IF($L$3=Legenden!$E$27,(VLOOKUP(M11,Leg_6,2,)*TRUE),IF($L$3=Legenden!$H$27,(VLOOKUP(M11,Leg_7,2,)*TRUE),IF($L$3=Legenden!$K$27,(VLOOKUP(M11,Leg_8,2,)*TRUE),"0"))))))))</f>
        <v>232</v>
      </c>
      <c r="O11" s="274">
        <f t="shared" si="2"/>
        <v>0</v>
      </c>
      <c r="P11" s="958"/>
      <c r="Q11" s="12">
        <f t="shared" si="3"/>
        <v>0</v>
      </c>
      <c r="R11" s="12">
        <f>IF(O11&lt;&gt;0,Q11/O11,0)</f>
        <v>0</v>
      </c>
      <c r="S11" s="595">
        <f t="shared" si="4"/>
        <v>0</v>
      </c>
      <c r="T11" s="612">
        <f>N11*S11/12</f>
        <v>0</v>
      </c>
      <c r="U11" s="958"/>
      <c r="V11" s="959"/>
      <c r="W11" s="960"/>
      <c r="X11" s="961"/>
      <c r="Y11" s="182">
        <f>R11+V11</f>
        <v>0</v>
      </c>
      <c r="Z11" s="610">
        <f>T11+X11</f>
        <v>0</v>
      </c>
      <c r="AA11" s="184" t="str">
        <f t="shared" si="5"/>
        <v>Ja</v>
      </c>
      <c r="AB11" s="12">
        <f t="shared" si="6"/>
        <v>9.1</v>
      </c>
      <c r="AC11" s="276">
        <f t="shared" si="7"/>
        <v>0</v>
      </c>
      <c r="AD11" s="12" t="e">
        <f>IF(AB11&lt;&gt;0,AB11/AC11,0)</f>
        <v>#DIV/0!</v>
      </c>
      <c r="AE11" s="595" t="e">
        <f t="shared" si="8"/>
        <v>#DIV/0!</v>
      </c>
      <c r="AF11" s="302"/>
    </row>
    <row r="12" spans="1:32" s="298" customFormat="1">
      <c r="A12" s="334"/>
      <c r="B12" s="418">
        <f t="shared" si="9"/>
        <v>3</v>
      </c>
      <c r="C12" s="428"/>
      <c r="D12" s="428" t="s">
        <v>360</v>
      </c>
      <c r="E12" s="491" t="s">
        <v>1057</v>
      </c>
      <c r="F12" s="282" t="s">
        <v>1058</v>
      </c>
      <c r="G12" s="421" t="s">
        <v>353</v>
      </c>
      <c r="H12" s="490"/>
      <c r="I12" s="686"/>
      <c r="J12" s="419"/>
      <c r="K12" s="418" t="s">
        <v>47</v>
      </c>
      <c r="L12" s="417">
        <v>25.79</v>
      </c>
      <c r="M12" s="478">
        <v>5</v>
      </c>
      <c r="N12" s="120">
        <f>IF($L$3=Legenden!$B$5,(VLOOKUP(M12,Leg_1,2,)*TRUE),IF($L$3=Legenden!$E$5,(VLOOKUP(M12,Leg_2,2,)*TRUE),IF($L$3=Legenden!$H$5,(VLOOKUP(M12,Leg_3,2,)*TRUE),IF($L$3=Legenden!$K$5,(VLOOKUP(M12,Leg_4,2,)*TRUE),IF($L$3=Legenden!$B$27,(VLOOKUP(M12,Leg_5,2,)*TRUE),IF($L$3=Legenden!$E$27,(VLOOKUP(M12,Leg_6,2,)*TRUE),IF($L$3=Legenden!$H$27,(VLOOKUP(M12,Leg_7,2,)*TRUE),IF($L$3=Legenden!$K$27,(VLOOKUP(M12,Leg_8,2,)*TRUE),"0"))))))))</f>
        <v>232</v>
      </c>
      <c r="O12" s="274" t="e">
        <f t="shared" si="2"/>
        <v>#N/A</v>
      </c>
      <c r="P12" s="958"/>
      <c r="Q12" s="12" t="e">
        <f t="shared" si="3"/>
        <v>#N/A</v>
      </c>
      <c r="R12" s="12" t="e">
        <f>IF(O12&lt;&gt;0,Q12/O12,0)</f>
        <v>#N/A</v>
      </c>
      <c r="S12" s="595" t="e">
        <f t="shared" si="4"/>
        <v>#N/A</v>
      </c>
      <c r="T12" s="612" t="e">
        <f>N12*S12/12</f>
        <v>#N/A</v>
      </c>
      <c r="U12" s="958"/>
      <c r="V12" s="959"/>
      <c r="W12" s="960"/>
      <c r="X12" s="961"/>
      <c r="Y12" s="182" t="e">
        <f>R12+V12</f>
        <v>#N/A</v>
      </c>
      <c r="Z12" s="610" t="e">
        <f>T12+X12</f>
        <v>#N/A</v>
      </c>
      <c r="AA12" s="184" t="str">
        <f t="shared" si="5"/>
        <v>Nein</v>
      </c>
      <c r="AB12" s="12">
        <f t="shared" si="6"/>
        <v>0</v>
      </c>
      <c r="AC12" s="276" t="e">
        <f t="shared" si="7"/>
        <v>#N/A</v>
      </c>
      <c r="AD12" s="12">
        <f>IF(AB12&lt;&gt;0,AB12/AC12,0)</f>
        <v>0</v>
      </c>
      <c r="AE12" s="595">
        <f t="shared" si="8"/>
        <v>0</v>
      </c>
      <c r="AF12" s="302"/>
    </row>
    <row r="13" spans="1:32" s="298" customFormat="1">
      <c r="A13" s="334"/>
      <c r="B13" s="418">
        <f t="shared" si="9"/>
        <v>4</v>
      </c>
      <c r="C13" s="428"/>
      <c r="D13" s="428" t="s">
        <v>360</v>
      </c>
      <c r="E13" s="491" t="s">
        <v>1059</v>
      </c>
      <c r="F13" s="282" t="s">
        <v>1060</v>
      </c>
      <c r="G13" s="421" t="s">
        <v>364</v>
      </c>
      <c r="H13" s="490" t="s">
        <v>578</v>
      </c>
      <c r="I13" s="686">
        <f t="shared" si="0"/>
        <v>3</v>
      </c>
      <c r="J13" s="419">
        <f t="shared" si="1"/>
        <v>0</v>
      </c>
      <c r="K13" s="418" t="s">
        <v>46</v>
      </c>
      <c r="L13" s="417">
        <v>114.93</v>
      </c>
      <c r="M13" s="478">
        <v>5</v>
      </c>
      <c r="N13" s="120">
        <f>IF($L$3=Legenden!$B$5,(VLOOKUP(M13,Leg_1,2,)*TRUE),IF($L$3=Legenden!$E$5,(VLOOKUP(M13,Leg_2,2,)*TRUE),IF($L$3=Legenden!$H$5,(VLOOKUP(M13,Leg_3,2,)*TRUE),IF($L$3=Legenden!$K$5,(VLOOKUP(M13,Leg_4,2,)*TRUE),IF($L$3=Legenden!$B$27,(VLOOKUP(M13,Leg_5,2,)*TRUE),IF($L$3=Legenden!$E$27,(VLOOKUP(M13,Leg_6,2,)*TRUE),IF($L$3=Legenden!$H$27,(VLOOKUP(M13,Leg_7,2,)*TRUE),IF($L$3=Legenden!$K$27,(VLOOKUP(M13,Leg_8,2,)*TRUE),"0"))))))))</f>
        <v>232</v>
      </c>
      <c r="O13" s="274">
        <f t="shared" si="2"/>
        <v>0</v>
      </c>
      <c r="P13" s="958"/>
      <c r="Q13" s="12">
        <f t="shared" si="3"/>
        <v>0</v>
      </c>
      <c r="R13" s="12">
        <f t="shared" ref="R13:R36" si="10">IF(O13&lt;&gt;0,Q13/O13,0)</f>
        <v>0</v>
      </c>
      <c r="S13" s="595">
        <f t="shared" si="4"/>
        <v>0</v>
      </c>
      <c r="T13" s="612">
        <f t="shared" ref="T13:T36" si="11">N13*S13/12</f>
        <v>0</v>
      </c>
      <c r="U13" s="958"/>
      <c r="V13" s="959"/>
      <c r="W13" s="960"/>
      <c r="X13" s="961"/>
      <c r="Y13" s="182">
        <f t="shared" ref="Y13:Y36" si="12">R13+V13</f>
        <v>0</v>
      </c>
      <c r="Z13" s="610">
        <f t="shared" ref="Z13:Z36" si="13">T13+X13</f>
        <v>0</v>
      </c>
      <c r="AA13" s="184" t="str">
        <f t="shared" si="5"/>
        <v>Ja</v>
      </c>
      <c r="AB13" s="12">
        <f t="shared" si="6"/>
        <v>114.93</v>
      </c>
      <c r="AC13" s="276">
        <f t="shared" si="7"/>
        <v>0</v>
      </c>
      <c r="AD13" s="12" t="e">
        <f t="shared" ref="AD13:AD36" si="14">IF(AB13&lt;&gt;0,AB13/AC13,0)</f>
        <v>#DIV/0!</v>
      </c>
      <c r="AE13" s="595" t="e">
        <f t="shared" si="8"/>
        <v>#DIV/0!</v>
      </c>
      <c r="AF13" s="302"/>
    </row>
    <row r="14" spans="1:32" s="298" customFormat="1">
      <c r="A14" s="334"/>
      <c r="B14" s="418">
        <f t="shared" si="9"/>
        <v>5</v>
      </c>
      <c r="C14" s="428"/>
      <c r="D14" s="428" t="s">
        <v>360</v>
      </c>
      <c r="E14" s="491" t="s">
        <v>1061</v>
      </c>
      <c r="F14" s="282" t="s">
        <v>185</v>
      </c>
      <c r="G14" s="421" t="s">
        <v>364</v>
      </c>
      <c r="H14" s="490" t="s">
        <v>179</v>
      </c>
      <c r="I14" s="686">
        <f t="shared" si="0"/>
        <v>2</v>
      </c>
      <c r="J14" s="419">
        <f t="shared" si="1"/>
        <v>0</v>
      </c>
      <c r="K14" s="418" t="s">
        <v>46</v>
      </c>
      <c r="L14" s="417">
        <v>79.13</v>
      </c>
      <c r="M14" s="478">
        <v>2</v>
      </c>
      <c r="N14" s="120">
        <f>IF($L$3=Legenden!$B$5,(VLOOKUP(M14,Leg_1,2,)*TRUE),IF($L$3=Legenden!$E$5,(VLOOKUP(M14,Leg_2,2,)*TRUE),IF($L$3=Legenden!$H$5,(VLOOKUP(M14,Leg_3,2,)*TRUE),IF($L$3=Legenden!$K$5,(VLOOKUP(M14,Leg_4,2,)*TRUE),IF($L$3=Legenden!$B$27,(VLOOKUP(M14,Leg_5,2,)*TRUE),IF($L$3=Legenden!$E$27,(VLOOKUP(M14,Leg_6,2,)*TRUE),IF($L$3=Legenden!$H$27,(VLOOKUP(M14,Leg_7,2,)*TRUE),IF($L$3=Legenden!$K$27,(VLOOKUP(M14,Leg_8,2,)*TRUE),"0"))))))))</f>
        <v>96</v>
      </c>
      <c r="O14" s="274">
        <f t="shared" si="2"/>
        <v>0</v>
      </c>
      <c r="P14" s="958"/>
      <c r="Q14" s="12">
        <f t="shared" si="3"/>
        <v>0</v>
      </c>
      <c r="R14" s="12">
        <f t="shared" si="10"/>
        <v>0</v>
      </c>
      <c r="S14" s="595">
        <f t="shared" si="4"/>
        <v>0</v>
      </c>
      <c r="T14" s="612">
        <f t="shared" si="11"/>
        <v>0</v>
      </c>
      <c r="U14" s="958"/>
      <c r="V14" s="959"/>
      <c r="W14" s="960"/>
      <c r="X14" s="961"/>
      <c r="Y14" s="182">
        <f t="shared" si="12"/>
        <v>0</v>
      </c>
      <c r="Z14" s="610">
        <f t="shared" si="13"/>
        <v>0</v>
      </c>
      <c r="AA14" s="184" t="str">
        <f t="shared" si="5"/>
        <v>Ja</v>
      </c>
      <c r="AB14" s="12">
        <f t="shared" si="6"/>
        <v>79.13</v>
      </c>
      <c r="AC14" s="276">
        <f t="shared" si="7"/>
        <v>0</v>
      </c>
      <c r="AD14" s="12" t="e">
        <f t="shared" si="14"/>
        <v>#DIV/0!</v>
      </c>
      <c r="AE14" s="595" t="e">
        <f t="shared" si="8"/>
        <v>#DIV/0!</v>
      </c>
      <c r="AF14" s="302"/>
    </row>
    <row r="15" spans="1:32" s="298" customFormat="1">
      <c r="A15" s="334"/>
      <c r="B15" s="418">
        <f t="shared" si="9"/>
        <v>6</v>
      </c>
      <c r="C15" s="428"/>
      <c r="D15" s="428" t="s">
        <v>360</v>
      </c>
      <c r="E15" s="491" t="s">
        <v>1062</v>
      </c>
      <c r="F15" s="282" t="s">
        <v>184</v>
      </c>
      <c r="G15" s="421" t="s">
        <v>353</v>
      </c>
      <c r="H15" s="490" t="s">
        <v>543</v>
      </c>
      <c r="I15" s="686">
        <f t="shared" si="0"/>
        <v>1</v>
      </c>
      <c r="J15" s="419">
        <f t="shared" si="1"/>
        <v>0</v>
      </c>
      <c r="K15" s="418" t="s">
        <v>46</v>
      </c>
      <c r="L15" s="417">
        <v>57.23</v>
      </c>
      <c r="M15" s="478">
        <v>5</v>
      </c>
      <c r="N15" s="120">
        <f>IF($L$3=Legenden!$B$5,(VLOOKUP(M15,Leg_1,2,)*TRUE),IF($L$3=Legenden!$E$5,(VLOOKUP(M15,Leg_2,2,)*TRUE),IF($L$3=Legenden!$H$5,(VLOOKUP(M15,Leg_3,2,)*TRUE),IF($L$3=Legenden!$K$5,(VLOOKUP(M15,Leg_4,2,)*TRUE),IF($L$3=Legenden!$B$27,(VLOOKUP(M15,Leg_5,2,)*TRUE),IF($L$3=Legenden!$E$27,(VLOOKUP(M15,Leg_6,2,)*TRUE),IF($L$3=Legenden!$H$27,(VLOOKUP(M15,Leg_7,2,)*TRUE),IF($L$3=Legenden!$K$27,(VLOOKUP(M15,Leg_8,2,)*TRUE),"0"))))))))</f>
        <v>232</v>
      </c>
      <c r="O15" s="274">
        <f t="shared" si="2"/>
        <v>0</v>
      </c>
      <c r="P15" s="958"/>
      <c r="Q15" s="12">
        <f t="shared" si="3"/>
        <v>0</v>
      </c>
      <c r="R15" s="12">
        <f t="shared" si="10"/>
        <v>0</v>
      </c>
      <c r="S15" s="595">
        <f t="shared" si="4"/>
        <v>0</v>
      </c>
      <c r="T15" s="612">
        <f t="shared" si="11"/>
        <v>0</v>
      </c>
      <c r="U15" s="958"/>
      <c r="V15" s="959"/>
      <c r="W15" s="960"/>
      <c r="X15" s="961"/>
      <c r="Y15" s="182">
        <f t="shared" si="12"/>
        <v>0</v>
      </c>
      <c r="Z15" s="610">
        <f t="shared" si="13"/>
        <v>0</v>
      </c>
      <c r="AA15" s="184" t="str">
        <f t="shared" si="5"/>
        <v>Ja</v>
      </c>
      <c r="AB15" s="12">
        <f t="shared" si="6"/>
        <v>57.23</v>
      </c>
      <c r="AC15" s="276">
        <f t="shared" si="7"/>
        <v>0</v>
      </c>
      <c r="AD15" s="12" t="e">
        <f t="shared" si="14"/>
        <v>#DIV/0!</v>
      </c>
      <c r="AE15" s="595" t="e">
        <f t="shared" si="8"/>
        <v>#DIV/0!</v>
      </c>
      <c r="AF15" s="302"/>
    </row>
    <row r="16" spans="1:32" s="298" customFormat="1">
      <c r="A16" s="334"/>
      <c r="B16" s="418">
        <f t="shared" si="9"/>
        <v>7</v>
      </c>
      <c r="C16" s="428"/>
      <c r="D16" s="428" t="s">
        <v>360</v>
      </c>
      <c r="E16" s="491" t="s">
        <v>1063</v>
      </c>
      <c r="F16" s="282" t="s">
        <v>391</v>
      </c>
      <c r="G16" s="421" t="s">
        <v>353</v>
      </c>
      <c r="H16" s="490" t="s">
        <v>588</v>
      </c>
      <c r="I16" s="686">
        <f t="shared" si="0"/>
        <v>4</v>
      </c>
      <c r="J16" s="419">
        <f t="shared" si="1"/>
        <v>0</v>
      </c>
      <c r="K16" s="418" t="s">
        <v>46</v>
      </c>
      <c r="L16" s="417">
        <v>23.35</v>
      </c>
      <c r="M16" s="478">
        <v>1</v>
      </c>
      <c r="N16" s="120">
        <f>IF($L$3=Legenden!$B$5,(VLOOKUP(M16,Leg_1,2,)*TRUE),IF($L$3=Legenden!$E$5,(VLOOKUP(M16,Leg_2,2,)*TRUE),IF($L$3=Legenden!$H$5,(VLOOKUP(M16,Leg_3,2,)*TRUE),IF($L$3=Legenden!$K$5,(VLOOKUP(M16,Leg_4,2,)*TRUE),IF($L$3=Legenden!$B$27,(VLOOKUP(M16,Leg_5,2,)*TRUE),IF($L$3=Legenden!$E$27,(VLOOKUP(M16,Leg_6,2,)*TRUE),IF($L$3=Legenden!$H$27,(VLOOKUP(M16,Leg_7,2,)*TRUE),IF($L$3=Legenden!$K$27,(VLOOKUP(M16,Leg_8,2,)*TRUE),"0"))))))))</f>
        <v>48</v>
      </c>
      <c r="O16" s="274">
        <f t="shared" si="2"/>
        <v>0</v>
      </c>
      <c r="P16" s="958"/>
      <c r="Q16" s="12">
        <f t="shared" si="3"/>
        <v>0</v>
      </c>
      <c r="R16" s="12">
        <f t="shared" si="10"/>
        <v>0</v>
      </c>
      <c r="S16" s="595">
        <f t="shared" si="4"/>
        <v>0</v>
      </c>
      <c r="T16" s="612">
        <f t="shared" si="11"/>
        <v>0</v>
      </c>
      <c r="U16" s="958"/>
      <c r="V16" s="959"/>
      <c r="W16" s="960"/>
      <c r="X16" s="961"/>
      <c r="Y16" s="182">
        <f t="shared" si="12"/>
        <v>0</v>
      </c>
      <c r="Z16" s="610">
        <f t="shared" si="13"/>
        <v>0</v>
      </c>
      <c r="AA16" s="184" t="str">
        <f t="shared" si="5"/>
        <v>Ja</v>
      </c>
      <c r="AB16" s="12">
        <f t="shared" si="6"/>
        <v>23.35</v>
      </c>
      <c r="AC16" s="276">
        <f t="shared" si="7"/>
        <v>0</v>
      </c>
      <c r="AD16" s="12" t="e">
        <f t="shared" si="14"/>
        <v>#DIV/0!</v>
      </c>
      <c r="AE16" s="595" t="e">
        <f t="shared" si="8"/>
        <v>#DIV/0!</v>
      </c>
      <c r="AF16" s="302"/>
    </row>
    <row r="17" spans="1:32" s="298" customFormat="1">
      <c r="A17" s="334"/>
      <c r="B17" s="418">
        <f t="shared" si="9"/>
        <v>8</v>
      </c>
      <c r="C17" s="428"/>
      <c r="D17" s="428" t="s">
        <v>360</v>
      </c>
      <c r="E17" s="491" t="s">
        <v>1064</v>
      </c>
      <c r="F17" s="282" t="s">
        <v>847</v>
      </c>
      <c r="G17" s="421" t="s">
        <v>353</v>
      </c>
      <c r="H17" s="490" t="s">
        <v>588</v>
      </c>
      <c r="I17" s="686">
        <f t="shared" si="0"/>
        <v>4</v>
      </c>
      <c r="J17" s="419">
        <f t="shared" si="1"/>
        <v>0</v>
      </c>
      <c r="K17" s="418" t="s">
        <v>46</v>
      </c>
      <c r="L17" s="417">
        <v>16.28</v>
      </c>
      <c r="M17" s="478">
        <v>5</v>
      </c>
      <c r="N17" s="120">
        <f>IF($L$3=Legenden!$B$5,(VLOOKUP(M17,Leg_1,2,)*TRUE),IF($L$3=Legenden!$E$5,(VLOOKUP(M17,Leg_2,2,)*TRUE),IF($L$3=Legenden!$H$5,(VLOOKUP(M17,Leg_3,2,)*TRUE),IF($L$3=Legenden!$K$5,(VLOOKUP(M17,Leg_4,2,)*TRUE),IF($L$3=Legenden!$B$27,(VLOOKUP(M17,Leg_5,2,)*TRUE),IF($L$3=Legenden!$E$27,(VLOOKUP(M17,Leg_6,2,)*TRUE),IF($L$3=Legenden!$H$27,(VLOOKUP(M17,Leg_7,2,)*TRUE),IF($L$3=Legenden!$K$27,(VLOOKUP(M17,Leg_8,2,)*TRUE),"0"))))))))</f>
        <v>232</v>
      </c>
      <c r="O17" s="274">
        <f t="shared" si="2"/>
        <v>0</v>
      </c>
      <c r="P17" s="958"/>
      <c r="Q17" s="12">
        <f t="shared" si="3"/>
        <v>0</v>
      </c>
      <c r="R17" s="12">
        <f t="shared" si="10"/>
        <v>0</v>
      </c>
      <c r="S17" s="595">
        <f t="shared" si="4"/>
        <v>0</v>
      </c>
      <c r="T17" s="612">
        <f t="shared" si="11"/>
        <v>0</v>
      </c>
      <c r="U17" s="958"/>
      <c r="V17" s="959"/>
      <c r="W17" s="960"/>
      <c r="X17" s="961"/>
      <c r="Y17" s="182">
        <f t="shared" si="12"/>
        <v>0</v>
      </c>
      <c r="Z17" s="610">
        <f t="shared" si="13"/>
        <v>0</v>
      </c>
      <c r="AA17" s="184" t="str">
        <f t="shared" si="5"/>
        <v>Ja</v>
      </c>
      <c r="AB17" s="12">
        <f t="shared" si="6"/>
        <v>16.28</v>
      </c>
      <c r="AC17" s="276">
        <f t="shared" si="7"/>
        <v>0</v>
      </c>
      <c r="AD17" s="12" t="e">
        <f t="shared" si="14"/>
        <v>#DIV/0!</v>
      </c>
      <c r="AE17" s="595" t="e">
        <f t="shared" si="8"/>
        <v>#DIV/0!</v>
      </c>
      <c r="AF17" s="302"/>
    </row>
    <row r="18" spans="1:32" s="298" customFormat="1">
      <c r="A18" s="334"/>
      <c r="B18" s="418">
        <f t="shared" si="9"/>
        <v>9</v>
      </c>
      <c r="C18" s="428"/>
      <c r="D18" s="428" t="s">
        <v>360</v>
      </c>
      <c r="E18" s="491" t="s">
        <v>1065</v>
      </c>
      <c r="F18" s="282" t="s">
        <v>1066</v>
      </c>
      <c r="G18" s="421" t="s">
        <v>353</v>
      </c>
      <c r="H18" s="490" t="s">
        <v>581</v>
      </c>
      <c r="I18" s="686">
        <f t="shared" si="0"/>
        <v>1</v>
      </c>
      <c r="J18" s="419">
        <f t="shared" si="1"/>
        <v>0</v>
      </c>
      <c r="K18" s="418" t="s">
        <v>46</v>
      </c>
      <c r="L18" s="417">
        <v>3.97</v>
      </c>
      <c r="M18" s="478" t="s">
        <v>64</v>
      </c>
      <c r="N18" s="120">
        <f>IF($L$3=Legenden!$B$5,(VLOOKUP(M18,Leg_1,2,)*TRUE),IF($L$3=Legenden!$E$5,(VLOOKUP(M18,Leg_2,2,)*TRUE),IF($L$3=Legenden!$H$5,(VLOOKUP(M18,Leg_3,2,)*TRUE),IF($L$3=Legenden!$K$5,(VLOOKUP(M18,Leg_4,2,)*TRUE),IF($L$3=Legenden!$B$27,(VLOOKUP(M18,Leg_5,2,)*TRUE),IF($L$3=Legenden!$E$27,(VLOOKUP(M18,Leg_6,2,)*TRUE),IF($L$3=Legenden!$H$27,(VLOOKUP(M18,Leg_7,2,)*TRUE),IF($L$3=Legenden!$K$27,(VLOOKUP(M18,Leg_8,2,)*TRUE),"0"))))))))</f>
        <v>11</v>
      </c>
      <c r="O18" s="274">
        <f t="shared" si="2"/>
        <v>0</v>
      </c>
      <c r="P18" s="958"/>
      <c r="Q18" s="12">
        <f t="shared" si="3"/>
        <v>0</v>
      </c>
      <c r="R18" s="12">
        <f t="shared" si="10"/>
        <v>0</v>
      </c>
      <c r="S18" s="595">
        <f t="shared" si="4"/>
        <v>0</v>
      </c>
      <c r="T18" s="612">
        <f t="shared" si="11"/>
        <v>0</v>
      </c>
      <c r="U18" s="958"/>
      <c r="V18" s="959"/>
      <c r="W18" s="960"/>
      <c r="X18" s="961"/>
      <c r="Y18" s="182">
        <f t="shared" si="12"/>
        <v>0</v>
      </c>
      <c r="Z18" s="610">
        <f t="shared" si="13"/>
        <v>0</v>
      </c>
      <c r="AA18" s="184" t="str">
        <f t="shared" si="5"/>
        <v>Ja</v>
      </c>
      <c r="AB18" s="12">
        <f t="shared" si="6"/>
        <v>3.97</v>
      </c>
      <c r="AC18" s="276">
        <f t="shared" si="7"/>
        <v>0</v>
      </c>
      <c r="AD18" s="12" t="e">
        <f t="shared" si="14"/>
        <v>#DIV/0!</v>
      </c>
      <c r="AE18" s="595" t="e">
        <f t="shared" si="8"/>
        <v>#DIV/0!</v>
      </c>
      <c r="AF18" s="302"/>
    </row>
    <row r="19" spans="1:32" s="298" customFormat="1">
      <c r="A19" s="334"/>
      <c r="B19" s="418">
        <f t="shared" si="9"/>
        <v>10</v>
      </c>
      <c r="C19" s="428"/>
      <c r="D19" s="428" t="s">
        <v>360</v>
      </c>
      <c r="E19" s="491" t="s">
        <v>1067</v>
      </c>
      <c r="F19" s="282" t="s">
        <v>1068</v>
      </c>
      <c r="G19" s="421" t="s">
        <v>364</v>
      </c>
      <c r="H19" s="490" t="s">
        <v>573</v>
      </c>
      <c r="I19" s="686">
        <f t="shared" si="0"/>
        <v>2</v>
      </c>
      <c r="J19" s="419">
        <f t="shared" si="1"/>
        <v>0</v>
      </c>
      <c r="K19" s="418" t="s">
        <v>46</v>
      </c>
      <c r="L19" s="417">
        <v>3.97</v>
      </c>
      <c r="M19" s="478">
        <v>1</v>
      </c>
      <c r="N19" s="120">
        <f>IF($L$3=Legenden!$B$5,(VLOOKUP(M19,Leg_1,2,)*TRUE),IF($L$3=Legenden!$E$5,(VLOOKUP(M19,Leg_2,2,)*TRUE),IF($L$3=Legenden!$H$5,(VLOOKUP(M19,Leg_3,2,)*TRUE),IF($L$3=Legenden!$K$5,(VLOOKUP(M19,Leg_4,2,)*TRUE),IF($L$3=Legenden!$B$27,(VLOOKUP(M19,Leg_5,2,)*TRUE),IF($L$3=Legenden!$E$27,(VLOOKUP(M19,Leg_6,2,)*TRUE),IF($L$3=Legenden!$H$27,(VLOOKUP(M19,Leg_7,2,)*TRUE),IF($L$3=Legenden!$K$27,(VLOOKUP(M19,Leg_8,2,)*TRUE),"0"))))))))</f>
        <v>48</v>
      </c>
      <c r="O19" s="274">
        <f t="shared" si="2"/>
        <v>0</v>
      </c>
      <c r="P19" s="958"/>
      <c r="Q19" s="12">
        <f t="shared" si="3"/>
        <v>0</v>
      </c>
      <c r="R19" s="12">
        <f t="shared" si="10"/>
        <v>0</v>
      </c>
      <c r="S19" s="595">
        <f t="shared" si="4"/>
        <v>0</v>
      </c>
      <c r="T19" s="612">
        <f t="shared" si="11"/>
        <v>0</v>
      </c>
      <c r="U19" s="958"/>
      <c r="V19" s="959"/>
      <c r="W19" s="960"/>
      <c r="X19" s="961"/>
      <c r="Y19" s="182">
        <f t="shared" si="12"/>
        <v>0</v>
      </c>
      <c r="Z19" s="610">
        <f t="shared" si="13"/>
        <v>0</v>
      </c>
      <c r="AA19" s="184" t="str">
        <f t="shared" si="5"/>
        <v>Ja</v>
      </c>
      <c r="AB19" s="12">
        <f t="shared" si="6"/>
        <v>3.97</v>
      </c>
      <c r="AC19" s="276">
        <f t="shared" si="7"/>
        <v>0</v>
      </c>
      <c r="AD19" s="12" t="e">
        <f t="shared" si="14"/>
        <v>#DIV/0!</v>
      </c>
      <c r="AE19" s="595" t="e">
        <f t="shared" si="8"/>
        <v>#DIV/0!</v>
      </c>
      <c r="AF19" s="302"/>
    </row>
    <row r="20" spans="1:32" s="298" customFormat="1">
      <c r="A20" s="334"/>
      <c r="B20" s="418">
        <f t="shared" si="9"/>
        <v>11</v>
      </c>
      <c r="C20" s="428"/>
      <c r="D20" s="428" t="s">
        <v>360</v>
      </c>
      <c r="E20" s="491" t="s">
        <v>1069</v>
      </c>
      <c r="F20" s="282" t="s">
        <v>1070</v>
      </c>
      <c r="G20" s="421" t="s">
        <v>364</v>
      </c>
      <c r="H20" s="490" t="s">
        <v>571</v>
      </c>
      <c r="I20" s="686">
        <f t="shared" si="0"/>
        <v>2</v>
      </c>
      <c r="J20" s="419">
        <f t="shared" si="1"/>
        <v>0</v>
      </c>
      <c r="K20" s="418" t="s">
        <v>46</v>
      </c>
      <c r="L20" s="417">
        <v>16.239999999999998</v>
      </c>
      <c r="M20" s="478">
        <v>5</v>
      </c>
      <c r="N20" s="120">
        <f>IF($L$3=Legenden!$B$5,(VLOOKUP(M20,Leg_1,2,)*TRUE),IF($L$3=Legenden!$E$5,(VLOOKUP(M20,Leg_2,2,)*TRUE),IF($L$3=Legenden!$H$5,(VLOOKUP(M20,Leg_3,2,)*TRUE),IF($L$3=Legenden!$K$5,(VLOOKUP(M20,Leg_4,2,)*TRUE),IF($L$3=Legenden!$B$27,(VLOOKUP(M20,Leg_5,2,)*TRUE),IF($L$3=Legenden!$E$27,(VLOOKUP(M20,Leg_6,2,)*TRUE),IF($L$3=Legenden!$H$27,(VLOOKUP(M20,Leg_7,2,)*TRUE),IF($L$3=Legenden!$K$27,(VLOOKUP(M20,Leg_8,2,)*TRUE),"0"))))))))</f>
        <v>232</v>
      </c>
      <c r="O20" s="274">
        <f t="shared" si="2"/>
        <v>0</v>
      </c>
      <c r="P20" s="958"/>
      <c r="Q20" s="12">
        <f t="shared" si="3"/>
        <v>0</v>
      </c>
      <c r="R20" s="12">
        <f t="shared" si="10"/>
        <v>0</v>
      </c>
      <c r="S20" s="595">
        <f t="shared" si="4"/>
        <v>0</v>
      </c>
      <c r="T20" s="612">
        <f t="shared" si="11"/>
        <v>0</v>
      </c>
      <c r="U20" s="958"/>
      <c r="V20" s="959"/>
      <c r="W20" s="960"/>
      <c r="X20" s="961"/>
      <c r="Y20" s="182">
        <f t="shared" si="12"/>
        <v>0</v>
      </c>
      <c r="Z20" s="610">
        <f t="shared" si="13"/>
        <v>0</v>
      </c>
      <c r="AA20" s="184" t="str">
        <f t="shared" si="5"/>
        <v>Ja</v>
      </c>
      <c r="AB20" s="12">
        <f t="shared" si="6"/>
        <v>16.239999999999998</v>
      </c>
      <c r="AC20" s="276">
        <f t="shared" si="7"/>
        <v>0</v>
      </c>
      <c r="AD20" s="12" t="e">
        <f t="shared" si="14"/>
        <v>#DIV/0!</v>
      </c>
      <c r="AE20" s="595" t="e">
        <f t="shared" si="8"/>
        <v>#DIV/0!</v>
      </c>
      <c r="AF20" s="302"/>
    </row>
    <row r="21" spans="1:32" s="298" customFormat="1">
      <c r="A21" s="334"/>
      <c r="B21" s="418">
        <f t="shared" si="9"/>
        <v>12</v>
      </c>
      <c r="C21" s="428"/>
      <c r="D21" s="428" t="s">
        <v>360</v>
      </c>
      <c r="E21" s="491" t="s">
        <v>1071</v>
      </c>
      <c r="F21" s="282" t="s">
        <v>1072</v>
      </c>
      <c r="G21" s="421" t="s">
        <v>364</v>
      </c>
      <c r="H21" s="490" t="s">
        <v>579</v>
      </c>
      <c r="I21" s="686">
        <f t="shared" si="0"/>
        <v>3</v>
      </c>
      <c r="J21" s="419">
        <f t="shared" si="1"/>
        <v>0</v>
      </c>
      <c r="K21" s="418" t="s">
        <v>46</v>
      </c>
      <c r="L21" s="417">
        <v>5.28</v>
      </c>
      <c r="M21" s="478">
        <v>5</v>
      </c>
      <c r="N21" s="120">
        <f>IF($L$3=Legenden!$B$5,(VLOOKUP(M21,Leg_1,2,)*TRUE),IF($L$3=Legenden!$E$5,(VLOOKUP(M21,Leg_2,2,)*TRUE),IF($L$3=Legenden!$H$5,(VLOOKUP(M21,Leg_3,2,)*TRUE),IF($L$3=Legenden!$K$5,(VLOOKUP(M21,Leg_4,2,)*TRUE),IF($L$3=Legenden!$B$27,(VLOOKUP(M21,Leg_5,2,)*TRUE),IF($L$3=Legenden!$E$27,(VLOOKUP(M21,Leg_6,2,)*TRUE),IF($L$3=Legenden!$H$27,(VLOOKUP(M21,Leg_7,2,)*TRUE),IF($L$3=Legenden!$K$27,(VLOOKUP(M21,Leg_8,2,)*TRUE),"0"))))))))</f>
        <v>232</v>
      </c>
      <c r="O21" s="274">
        <f t="shared" si="2"/>
        <v>0</v>
      </c>
      <c r="P21" s="958"/>
      <c r="Q21" s="12">
        <f t="shared" si="3"/>
        <v>0</v>
      </c>
      <c r="R21" s="12">
        <f t="shared" si="10"/>
        <v>0</v>
      </c>
      <c r="S21" s="595">
        <f t="shared" si="4"/>
        <v>0</v>
      </c>
      <c r="T21" s="612">
        <f t="shared" si="11"/>
        <v>0</v>
      </c>
      <c r="U21" s="958"/>
      <c r="V21" s="959"/>
      <c r="W21" s="960"/>
      <c r="X21" s="961"/>
      <c r="Y21" s="182">
        <f t="shared" si="12"/>
        <v>0</v>
      </c>
      <c r="Z21" s="610">
        <f t="shared" si="13"/>
        <v>0</v>
      </c>
      <c r="AA21" s="184" t="str">
        <f t="shared" si="5"/>
        <v>Ja</v>
      </c>
      <c r="AB21" s="12">
        <f t="shared" si="6"/>
        <v>5.28</v>
      </c>
      <c r="AC21" s="276">
        <f t="shared" si="7"/>
        <v>0</v>
      </c>
      <c r="AD21" s="12" t="e">
        <f t="shared" si="14"/>
        <v>#DIV/0!</v>
      </c>
      <c r="AE21" s="595" t="e">
        <f t="shared" si="8"/>
        <v>#DIV/0!</v>
      </c>
      <c r="AF21" s="302"/>
    </row>
    <row r="22" spans="1:32" s="298" customFormat="1">
      <c r="A22" s="334"/>
      <c r="B22" s="418">
        <f t="shared" si="9"/>
        <v>13</v>
      </c>
      <c r="C22" s="428"/>
      <c r="D22" s="428" t="s">
        <v>360</v>
      </c>
      <c r="E22" s="491" t="s">
        <v>1073</v>
      </c>
      <c r="F22" s="282" t="s">
        <v>188</v>
      </c>
      <c r="G22" s="421" t="s">
        <v>364</v>
      </c>
      <c r="H22" s="490" t="s">
        <v>588</v>
      </c>
      <c r="I22" s="686">
        <f t="shared" si="0"/>
        <v>4</v>
      </c>
      <c r="J22" s="419">
        <f t="shared" si="1"/>
        <v>0</v>
      </c>
      <c r="K22" s="418" t="s">
        <v>46</v>
      </c>
      <c r="L22" s="417">
        <v>17.84</v>
      </c>
      <c r="M22" s="478">
        <v>5</v>
      </c>
      <c r="N22" s="120">
        <f>IF($L$3=Legenden!$B$5,(VLOOKUP(M22,Leg_1,2,)*TRUE),IF($L$3=Legenden!$E$5,(VLOOKUP(M22,Leg_2,2,)*TRUE),IF($L$3=Legenden!$H$5,(VLOOKUP(M22,Leg_3,2,)*TRUE),IF($L$3=Legenden!$K$5,(VLOOKUP(M22,Leg_4,2,)*TRUE),IF($L$3=Legenden!$B$27,(VLOOKUP(M22,Leg_5,2,)*TRUE),IF($L$3=Legenden!$E$27,(VLOOKUP(M22,Leg_6,2,)*TRUE),IF($L$3=Legenden!$H$27,(VLOOKUP(M22,Leg_7,2,)*TRUE),IF($L$3=Legenden!$K$27,(VLOOKUP(M22,Leg_8,2,)*TRUE),"0"))))))))</f>
        <v>232</v>
      </c>
      <c r="O22" s="274">
        <f t="shared" si="2"/>
        <v>0</v>
      </c>
      <c r="P22" s="958"/>
      <c r="Q22" s="12">
        <f t="shared" si="3"/>
        <v>0</v>
      </c>
      <c r="R22" s="12">
        <f t="shared" si="10"/>
        <v>0</v>
      </c>
      <c r="S22" s="595">
        <f t="shared" si="4"/>
        <v>0</v>
      </c>
      <c r="T22" s="612">
        <f t="shared" si="11"/>
        <v>0</v>
      </c>
      <c r="U22" s="958"/>
      <c r="V22" s="959"/>
      <c r="W22" s="960"/>
      <c r="X22" s="961"/>
      <c r="Y22" s="182">
        <f t="shared" si="12"/>
        <v>0</v>
      </c>
      <c r="Z22" s="610">
        <f t="shared" si="13"/>
        <v>0</v>
      </c>
      <c r="AA22" s="184" t="str">
        <f t="shared" si="5"/>
        <v>Ja</v>
      </c>
      <c r="AB22" s="12">
        <f t="shared" si="6"/>
        <v>17.84</v>
      </c>
      <c r="AC22" s="276">
        <f t="shared" si="7"/>
        <v>0</v>
      </c>
      <c r="AD22" s="12" t="e">
        <f t="shared" si="14"/>
        <v>#DIV/0!</v>
      </c>
      <c r="AE22" s="595" t="e">
        <f t="shared" si="8"/>
        <v>#DIV/0!</v>
      </c>
      <c r="AF22" s="302"/>
    </row>
    <row r="23" spans="1:32" s="298" customFormat="1">
      <c r="A23" s="334"/>
      <c r="B23" s="418">
        <f t="shared" si="9"/>
        <v>14</v>
      </c>
      <c r="C23" s="428"/>
      <c r="D23" s="428" t="s">
        <v>360</v>
      </c>
      <c r="E23" s="491" t="s">
        <v>1074</v>
      </c>
      <c r="F23" s="282" t="s">
        <v>201</v>
      </c>
      <c r="G23" s="421" t="s">
        <v>353</v>
      </c>
      <c r="H23" s="490" t="s">
        <v>581</v>
      </c>
      <c r="I23" s="686">
        <f t="shared" si="0"/>
        <v>1</v>
      </c>
      <c r="J23" s="419">
        <f t="shared" si="1"/>
        <v>0</v>
      </c>
      <c r="K23" s="418" t="s">
        <v>46</v>
      </c>
      <c r="L23" s="417">
        <v>40.18</v>
      </c>
      <c r="M23" s="478">
        <v>5</v>
      </c>
      <c r="N23" s="120">
        <f>IF($L$3=Legenden!$B$5,(VLOOKUP(M23,Leg_1,2,)*TRUE),IF($L$3=Legenden!$E$5,(VLOOKUP(M23,Leg_2,2,)*TRUE),IF($L$3=Legenden!$H$5,(VLOOKUP(M23,Leg_3,2,)*TRUE),IF($L$3=Legenden!$K$5,(VLOOKUP(M23,Leg_4,2,)*TRUE),IF($L$3=Legenden!$B$27,(VLOOKUP(M23,Leg_5,2,)*TRUE),IF($L$3=Legenden!$E$27,(VLOOKUP(M23,Leg_6,2,)*TRUE),IF($L$3=Legenden!$H$27,(VLOOKUP(M23,Leg_7,2,)*TRUE),IF($L$3=Legenden!$K$27,(VLOOKUP(M23,Leg_8,2,)*TRUE),"0"))))))))</f>
        <v>232</v>
      </c>
      <c r="O23" s="274">
        <f t="shared" si="2"/>
        <v>0</v>
      </c>
      <c r="P23" s="958"/>
      <c r="Q23" s="12">
        <f t="shared" si="3"/>
        <v>0</v>
      </c>
      <c r="R23" s="12">
        <f t="shared" si="10"/>
        <v>0</v>
      </c>
      <c r="S23" s="595">
        <f t="shared" si="4"/>
        <v>0</v>
      </c>
      <c r="T23" s="612">
        <f t="shared" si="11"/>
        <v>0</v>
      </c>
      <c r="U23" s="958"/>
      <c r="V23" s="959"/>
      <c r="W23" s="960"/>
      <c r="X23" s="961"/>
      <c r="Y23" s="182">
        <f t="shared" si="12"/>
        <v>0</v>
      </c>
      <c r="Z23" s="610">
        <f t="shared" si="13"/>
        <v>0</v>
      </c>
      <c r="AA23" s="184" t="str">
        <f t="shared" si="5"/>
        <v>Ja</v>
      </c>
      <c r="AB23" s="12">
        <f t="shared" si="6"/>
        <v>40.18</v>
      </c>
      <c r="AC23" s="276">
        <f t="shared" si="7"/>
        <v>0</v>
      </c>
      <c r="AD23" s="12" t="e">
        <f t="shared" si="14"/>
        <v>#DIV/0!</v>
      </c>
      <c r="AE23" s="595" t="e">
        <f t="shared" si="8"/>
        <v>#DIV/0!</v>
      </c>
      <c r="AF23" s="302"/>
    </row>
    <row r="24" spans="1:32" s="298" customFormat="1">
      <c r="A24" s="334"/>
      <c r="B24" s="418">
        <f t="shared" si="9"/>
        <v>15</v>
      </c>
      <c r="C24" s="428"/>
      <c r="D24" s="428" t="s">
        <v>360</v>
      </c>
      <c r="E24" s="491" t="s">
        <v>1075</v>
      </c>
      <c r="F24" s="282" t="s">
        <v>195</v>
      </c>
      <c r="G24" s="421" t="s">
        <v>353</v>
      </c>
      <c r="H24" s="490" t="s">
        <v>581</v>
      </c>
      <c r="I24" s="686">
        <f t="shared" si="0"/>
        <v>1</v>
      </c>
      <c r="J24" s="419">
        <f t="shared" si="1"/>
        <v>0</v>
      </c>
      <c r="K24" s="418" t="s">
        <v>46</v>
      </c>
      <c r="L24" s="417">
        <v>15.23</v>
      </c>
      <c r="M24" s="478">
        <v>5</v>
      </c>
      <c r="N24" s="120">
        <f t="shared" ref="N24:N64" si="15">IF(M24=5,$N$3,IF(M24=2,($N$3/5)*M24,IF(M24=1,($N$3/5),IF(M24="1m",11,0))))</f>
        <v>229</v>
      </c>
      <c r="O24" s="274">
        <f t="shared" si="2"/>
        <v>0</v>
      </c>
      <c r="P24" s="958"/>
      <c r="Q24" s="12">
        <f t="shared" si="3"/>
        <v>0</v>
      </c>
      <c r="R24" s="12">
        <f t="shared" si="10"/>
        <v>0</v>
      </c>
      <c r="S24" s="595">
        <f t="shared" si="4"/>
        <v>0</v>
      </c>
      <c r="T24" s="612">
        <f t="shared" si="11"/>
        <v>0</v>
      </c>
      <c r="U24" s="958"/>
      <c r="V24" s="959"/>
      <c r="W24" s="960"/>
      <c r="X24" s="961"/>
      <c r="Y24" s="182">
        <f t="shared" si="12"/>
        <v>0</v>
      </c>
      <c r="Z24" s="610">
        <f t="shared" si="13"/>
        <v>0</v>
      </c>
      <c r="AA24" s="184" t="str">
        <f t="shared" si="5"/>
        <v>Ja</v>
      </c>
      <c r="AB24" s="12">
        <f t="shared" si="6"/>
        <v>15.23</v>
      </c>
      <c r="AC24" s="276">
        <f t="shared" si="7"/>
        <v>0</v>
      </c>
      <c r="AD24" s="12" t="e">
        <f t="shared" si="14"/>
        <v>#DIV/0!</v>
      </c>
      <c r="AE24" s="595" t="e">
        <f t="shared" si="8"/>
        <v>#DIV/0!</v>
      </c>
      <c r="AF24" s="302"/>
    </row>
    <row r="25" spans="1:32" s="298" customFormat="1">
      <c r="A25" s="334"/>
      <c r="B25" s="418">
        <f t="shared" si="9"/>
        <v>16</v>
      </c>
      <c r="C25" s="428"/>
      <c r="D25" s="428" t="s">
        <v>360</v>
      </c>
      <c r="E25" s="491" t="s">
        <v>1076</v>
      </c>
      <c r="F25" s="282" t="s">
        <v>194</v>
      </c>
      <c r="G25" s="421" t="s">
        <v>353</v>
      </c>
      <c r="H25" s="490" t="s">
        <v>581</v>
      </c>
      <c r="I25" s="686">
        <f t="shared" si="0"/>
        <v>1</v>
      </c>
      <c r="J25" s="419">
        <f t="shared" si="1"/>
        <v>0</v>
      </c>
      <c r="K25" s="418" t="s">
        <v>46</v>
      </c>
      <c r="L25" s="417">
        <v>3.39</v>
      </c>
      <c r="M25" s="478">
        <v>5</v>
      </c>
      <c r="N25" s="120">
        <f t="shared" si="15"/>
        <v>229</v>
      </c>
      <c r="O25" s="274">
        <f t="shared" si="2"/>
        <v>0</v>
      </c>
      <c r="P25" s="958"/>
      <c r="Q25" s="12">
        <f t="shared" si="3"/>
        <v>0</v>
      </c>
      <c r="R25" s="12">
        <f t="shared" si="10"/>
        <v>0</v>
      </c>
      <c r="S25" s="595">
        <f t="shared" si="4"/>
        <v>0</v>
      </c>
      <c r="T25" s="612">
        <f t="shared" si="11"/>
        <v>0</v>
      </c>
      <c r="U25" s="958"/>
      <c r="V25" s="959"/>
      <c r="W25" s="960"/>
      <c r="X25" s="961"/>
      <c r="Y25" s="182">
        <f t="shared" si="12"/>
        <v>0</v>
      </c>
      <c r="Z25" s="610">
        <f t="shared" si="13"/>
        <v>0</v>
      </c>
      <c r="AA25" s="184" t="str">
        <f t="shared" si="5"/>
        <v>Ja</v>
      </c>
      <c r="AB25" s="12">
        <f t="shared" si="6"/>
        <v>3.39</v>
      </c>
      <c r="AC25" s="276">
        <f t="shared" si="7"/>
        <v>0</v>
      </c>
      <c r="AD25" s="12" t="e">
        <f t="shared" si="14"/>
        <v>#DIV/0!</v>
      </c>
      <c r="AE25" s="595" t="e">
        <f t="shared" si="8"/>
        <v>#DIV/0!</v>
      </c>
      <c r="AF25" s="302"/>
    </row>
    <row r="26" spans="1:32" s="298" customFormat="1">
      <c r="A26" s="334"/>
      <c r="B26" s="418">
        <f t="shared" si="9"/>
        <v>17</v>
      </c>
      <c r="C26" s="428"/>
      <c r="D26" s="428" t="s">
        <v>360</v>
      </c>
      <c r="E26" s="491" t="s">
        <v>1077</v>
      </c>
      <c r="F26" s="282" t="s">
        <v>1078</v>
      </c>
      <c r="G26" s="421" t="s">
        <v>364</v>
      </c>
      <c r="H26" s="490" t="s">
        <v>579</v>
      </c>
      <c r="I26" s="686">
        <f t="shared" si="0"/>
        <v>3</v>
      </c>
      <c r="J26" s="419">
        <f t="shared" si="1"/>
        <v>0</v>
      </c>
      <c r="K26" s="418" t="s">
        <v>46</v>
      </c>
      <c r="L26" s="417">
        <v>8.02</v>
      </c>
      <c r="M26" s="478" t="s">
        <v>64</v>
      </c>
      <c r="N26" s="120">
        <f t="shared" si="15"/>
        <v>11</v>
      </c>
      <c r="O26" s="274">
        <f t="shared" si="2"/>
        <v>0</v>
      </c>
      <c r="P26" s="958"/>
      <c r="Q26" s="12">
        <f t="shared" si="3"/>
        <v>0</v>
      </c>
      <c r="R26" s="12">
        <f t="shared" si="10"/>
        <v>0</v>
      </c>
      <c r="S26" s="595">
        <f t="shared" si="4"/>
        <v>0</v>
      </c>
      <c r="T26" s="612">
        <f t="shared" si="11"/>
        <v>0</v>
      </c>
      <c r="U26" s="958"/>
      <c r="V26" s="959"/>
      <c r="W26" s="960"/>
      <c r="X26" s="961"/>
      <c r="Y26" s="182">
        <f t="shared" si="12"/>
        <v>0</v>
      </c>
      <c r="Z26" s="610">
        <f t="shared" si="13"/>
        <v>0</v>
      </c>
      <c r="AA26" s="184" t="str">
        <f t="shared" si="5"/>
        <v>Ja</v>
      </c>
      <c r="AB26" s="12">
        <f t="shared" si="6"/>
        <v>8.02</v>
      </c>
      <c r="AC26" s="276">
        <f t="shared" si="7"/>
        <v>0</v>
      </c>
      <c r="AD26" s="12" t="e">
        <f t="shared" si="14"/>
        <v>#DIV/0!</v>
      </c>
      <c r="AE26" s="595" t="e">
        <f t="shared" si="8"/>
        <v>#DIV/0!</v>
      </c>
      <c r="AF26" s="302"/>
    </row>
    <row r="27" spans="1:32" s="298" customFormat="1">
      <c r="A27" s="334"/>
      <c r="B27" s="418">
        <f t="shared" si="9"/>
        <v>18</v>
      </c>
      <c r="C27" s="428"/>
      <c r="D27" s="428" t="s">
        <v>360</v>
      </c>
      <c r="E27" s="491" t="s">
        <v>1079</v>
      </c>
      <c r="F27" s="282" t="s">
        <v>1080</v>
      </c>
      <c r="G27" s="421" t="s">
        <v>364</v>
      </c>
      <c r="H27" s="490" t="s">
        <v>571</v>
      </c>
      <c r="I27" s="686">
        <f t="shared" si="0"/>
        <v>2</v>
      </c>
      <c r="J27" s="419">
        <f t="shared" si="1"/>
        <v>0</v>
      </c>
      <c r="K27" s="418" t="s">
        <v>46</v>
      </c>
      <c r="L27" s="417">
        <v>6.88</v>
      </c>
      <c r="M27" s="478">
        <v>5</v>
      </c>
      <c r="N27" s="120">
        <f t="shared" si="15"/>
        <v>229</v>
      </c>
      <c r="O27" s="274">
        <f t="shared" si="2"/>
        <v>0</v>
      </c>
      <c r="P27" s="958"/>
      <c r="Q27" s="12">
        <f t="shared" si="3"/>
        <v>0</v>
      </c>
      <c r="R27" s="12">
        <f t="shared" si="10"/>
        <v>0</v>
      </c>
      <c r="S27" s="595">
        <f t="shared" si="4"/>
        <v>0</v>
      </c>
      <c r="T27" s="612">
        <f t="shared" si="11"/>
        <v>0</v>
      </c>
      <c r="U27" s="958"/>
      <c r="V27" s="959"/>
      <c r="W27" s="960"/>
      <c r="X27" s="961"/>
      <c r="Y27" s="182">
        <f t="shared" si="12"/>
        <v>0</v>
      </c>
      <c r="Z27" s="610">
        <f t="shared" si="13"/>
        <v>0</v>
      </c>
      <c r="AA27" s="184" t="str">
        <f t="shared" si="5"/>
        <v>Ja</v>
      </c>
      <c r="AB27" s="12">
        <f t="shared" si="6"/>
        <v>6.88</v>
      </c>
      <c r="AC27" s="276">
        <f t="shared" si="7"/>
        <v>0</v>
      </c>
      <c r="AD27" s="12" t="e">
        <f t="shared" si="14"/>
        <v>#DIV/0!</v>
      </c>
      <c r="AE27" s="595" t="e">
        <f t="shared" si="8"/>
        <v>#DIV/0!</v>
      </c>
      <c r="AF27" s="302"/>
    </row>
    <row r="28" spans="1:32" s="298" customFormat="1">
      <c r="A28" s="334"/>
      <c r="B28" s="418">
        <f t="shared" si="9"/>
        <v>19</v>
      </c>
      <c r="C28" s="428"/>
      <c r="D28" s="428" t="s">
        <v>360</v>
      </c>
      <c r="E28" s="491" t="s">
        <v>1081</v>
      </c>
      <c r="F28" s="282" t="s">
        <v>188</v>
      </c>
      <c r="G28" s="421" t="s">
        <v>364</v>
      </c>
      <c r="H28" s="490" t="s">
        <v>588</v>
      </c>
      <c r="I28" s="686">
        <f t="shared" si="0"/>
        <v>4</v>
      </c>
      <c r="J28" s="419">
        <f t="shared" si="1"/>
        <v>0</v>
      </c>
      <c r="K28" s="418" t="s">
        <v>46</v>
      </c>
      <c r="L28" s="417">
        <v>4.45</v>
      </c>
      <c r="M28" s="478">
        <v>5</v>
      </c>
      <c r="N28" s="120">
        <f t="shared" si="15"/>
        <v>229</v>
      </c>
      <c r="O28" s="274">
        <f t="shared" si="2"/>
        <v>0</v>
      </c>
      <c r="P28" s="958"/>
      <c r="Q28" s="12">
        <f t="shared" si="3"/>
        <v>0</v>
      </c>
      <c r="R28" s="12">
        <f t="shared" si="10"/>
        <v>0</v>
      </c>
      <c r="S28" s="595">
        <f t="shared" si="4"/>
        <v>0</v>
      </c>
      <c r="T28" s="612">
        <f t="shared" si="11"/>
        <v>0</v>
      </c>
      <c r="U28" s="958"/>
      <c r="V28" s="959"/>
      <c r="W28" s="960"/>
      <c r="X28" s="961"/>
      <c r="Y28" s="182">
        <f t="shared" si="12"/>
        <v>0</v>
      </c>
      <c r="Z28" s="610">
        <f t="shared" si="13"/>
        <v>0</v>
      </c>
      <c r="AA28" s="184" t="str">
        <f t="shared" si="5"/>
        <v>Ja</v>
      </c>
      <c r="AB28" s="12">
        <f t="shared" si="6"/>
        <v>4.45</v>
      </c>
      <c r="AC28" s="276">
        <f t="shared" si="7"/>
        <v>0</v>
      </c>
      <c r="AD28" s="12" t="e">
        <f t="shared" si="14"/>
        <v>#DIV/0!</v>
      </c>
      <c r="AE28" s="595" t="e">
        <f t="shared" si="8"/>
        <v>#DIV/0!</v>
      </c>
      <c r="AF28" s="302"/>
    </row>
    <row r="29" spans="1:32" s="298" customFormat="1">
      <c r="A29" s="334"/>
      <c r="B29" s="418">
        <f t="shared" si="9"/>
        <v>20</v>
      </c>
      <c r="C29" s="428"/>
      <c r="D29" s="428" t="s">
        <v>360</v>
      </c>
      <c r="E29" s="491" t="s">
        <v>1082</v>
      </c>
      <c r="F29" s="282" t="s">
        <v>1083</v>
      </c>
      <c r="G29" s="421" t="s">
        <v>364</v>
      </c>
      <c r="H29" s="490" t="s">
        <v>370</v>
      </c>
      <c r="I29" s="686">
        <f t="shared" si="0"/>
        <v>2</v>
      </c>
      <c r="J29" s="419">
        <f t="shared" si="1"/>
        <v>0</v>
      </c>
      <c r="K29" s="418" t="s">
        <v>46</v>
      </c>
      <c r="L29" s="417">
        <v>6.33</v>
      </c>
      <c r="M29" s="478">
        <v>5</v>
      </c>
      <c r="N29" s="120">
        <f t="shared" si="15"/>
        <v>229</v>
      </c>
      <c r="O29" s="274">
        <f t="shared" si="2"/>
        <v>0</v>
      </c>
      <c r="P29" s="958"/>
      <c r="Q29" s="12">
        <f t="shared" si="3"/>
        <v>0</v>
      </c>
      <c r="R29" s="12">
        <f t="shared" si="10"/>
        <v>0</v>
      </c>
      <c r="S29" s="595">
        <f t="shared" si="4"/>
        <v>0</v>
      </c>
      <c r="T29" s="612">
        <f t="shared" si="11"/>
        <v>0</v>
      </c>
      <c r="U29" s="958"/>
      <c r="V29" s="959"/>
      <c r="W29" s="960"/>
      <c r="X29" s="961"/>
      <c r="Y29" s="182">
        <f t="shared" si="12"/>
        <v>0</v>
      </c>
      <c r="Z29" s="610">
        <f t="shared" si="13"/>
        <v>0</v>
      </c>
      <c r="AA29" s="184" t="str">
        <f t="shared" si="5"/>
        <v>Ja</v>
      </c>
      <c r="AB29" s="12">
        <f t="shared" si="6"/>
        <v>6.33</v>
      </c>
      <c r="AC29" s="276">
        <f t="shared" si="7"/>
        <v>0</v>
      </c>
      <c r="AD29" s="12" t="e">
        <f t="shared" si="14"/>
        <v>#DIV/0!</v>
      </c>
      <c r="AE29" s="595" t="e">
        <f t="shared" si="8"/>
        <v>#DIV/0!</v>
      </c>
      <c r="AF29" s="302"/>
    </row>
    <row r="30" spans="1:32" s="298" customFormat="1">
      <c r="A30" s="334"/>
      <c r="B30" s="418">
        <f t="shared" si="9"/>
        <v>21</v>
      </c>
      <c r="C30" s="428"/>
      <c r="D30" s="428" t="s">
        <v>360</v>
      </c>
      <c r="E30" s="491" t="s">
        <v>1084</v>
      </c>
      <c r="F30" s="282" t="s">
        <v>197</v>
      </c>
      <c r="G30" s="421" t="s">
        <v>364</v>
      </c>
      <c r="H30" s="490" t="s">
        <v>571</v>
      </c>
      <c r="I30" s="686">
        <f t="shared" si="0"/>
        <v>2</v>
      </c>
      <c r="J30" s="419">
        <f t="shared" si="1"/>
        <v>0</v>
      </c>
      <c r="K30" s="418" t="s">
        <v>46</v>
      </c>
      <c r="L30" s="417">
        <v>6.23</v>
      </c>
      <c r="M30" s="478">
        <v>5</v>
      </c>
      <c r="N30" s="120">
        <f t="shared" si="15"/>
        <v>229</v>
      </c>
      <c r="O30" s="274">
        <f t="shared" si="2"/>
        <v>0</v>
      </c>
      <c r="P30" s="958"/>
      <c r="Q30" s="12">
        <f t="shared" si="3"/>
        <v>0</v>
      </c>
      <c r="R30" s="12">
        <f t="shared" si="10"/>
        <v>0</v>
      </c>
      <c r="S30" s="595">
        <f t="shared" si="4"/>
        <v>0</v>
      </c>
      <c r="T30" s="612">
        <f t="shared" si="11"/>
        <v>0</v>
      </c>
      <c r="U30" s="958"/>
      <c r="V30" s="959"/>
      <c r="W30" s="960"/>
      <c r="X30" s="961"/>
      <c r="Y30" s="182">
        <f t="shared" si="12"/>
        <v>0</v>
      </c>
      <c r="Z30" s="610">
        <f t="shared" si="13"/>
        <v>0</v>
      </c>
      <c r="AA30" s="184" t="str">
        <f t="shared" si="5"/>
        <v>Ja</v>
      </c>
      <c r="AB30" s="12">
        <f t="shared" si="6"/>
        <v>6.23</v>
      </c>
      <c r="AC30" s="276">
        <f t="shared" si="7"/>
        <v>0</v>
      </c>
      <c r="AD30" s="12" t="e">
        <f t="shared" si="14"/>
        <v>#DIV/0!</v>
      </c>
      <c r="AE30" s="595" t="e">
        <f t="shared" si="8"/>
        <v>#DIV/0!</v>
      </c>
      <c r="AF30" s="302"/>
    </row>
    <row r="31" spans="1:32" s="298" customFormat="1">
      <c r="A31" s="334"/>
      <c r="B31" s="418">
        <f t="shared" si="9"/>
        <v>22</v>
      </c>
      <c r="C31" s="428"/>
      <c r="D31" s="428" t="s">
        <v>360</v>
      </c>
      <c r="E31" s="491" t="s">
        <v>1085</v>
      </c>
      <c r="F31" s="282" t="s">
        <v>1066</v>
      </c>
      <c r="G31" s="421" t="s">
        <v>353</v>
      </c>
      <c r="H31" s="490" t="s">
        <v>581</v>
      </c>
      <c r="I31" s="686">
        <f t="shared" si="0"/>
        <v>1</v>
      </c>
      <c r="J31" s="419">
        <f t="shared" si="1"/>
        <v>0</v>
      </c>
      <c r="K31" s="418" t="s">
        <v>46</v>
      </c>
      <c r="L31" s="417">
        <v>5.82</v>
      </c>
      <c r="M31" s="478" t="s">
        <v>64</v>
      </c>
      <c r="N31" s="120">
        <f t="shared" si="15"/>
        <v>11</v>
      </c>
      <c r="O31" s="274">
        <f t="shared" si="2"/>
        <v>0</v>
      </c>
      <c r="P31" s="958"/>
      <c r="Q31" s="12">
        <f t="shared" si="3"/>
        <v>0</v>
      </c>
      <c r="R31" s="12">
        <f t="shared" si="10"/>
        <v>0</v>
      </c>
      <c r="S31" s="595">
        <f t="shared" si="4"/>
        <v>0</v>
      </c>
      <c r="T31" s="612">
        <f t="shared" si="11"/>
        <v>0</v>
      </c>
      <c r="U31" s="958"/>
      <c r="V31" s="959"/>
      <c r="W31" s="960"/>
      <c r="X31" s="961"/>
      <c r="Y31" s="182">
        <f t="shared" si="12"/>
        <v>0</v>
      </c>
      <c r="Z31" s="610">
        <f t="shared" si="13"/>
        <v>0</v>
      </c>
      <c r="AA31" s="184" t="str">
        <f t="shared" si="5"/>
        <v>Ja</v>
      </c>
      <c r="AB31" s="12">
        <f t="shared" si="6"/>
        <v>5.82</v>
      </c>
      <c r="AC31" s="276">
        <f t="shared" si="7"/>
        <v>0</v>
      </c>
      <c r="AD31" s="12" t="e">
        <f t="shared" si="14"/>
        <v>#DIV/0!</v>
      </c>
      <c r="AE31" s="595" t="e">
        <f t="shared" si="8"/>
        <v>#DIV/0!</v>
      </c>
      <c r="AF31" s="302"/>
    </row>
    <row r="32" spans="1:32" s="298" customFormat="1">
      <c r="A32" s="334"/>
      <c r="B32" s="418">
        <f t="shared" si="9"/>
        <v>23</v>
      </c>
      <c r="C32" s="428"/>
      <c r="D32" s="428" t="s">
        <v>360</v>
      </c>
      <c r="E32" s="491"/>
      <c r="F32" s="282" t="s">
        <v>13</v>
      </c>
      <c r="G32" s="421" t="s">
        <v>364</v>
      </c>
      <c r="H32" s="490" t="s">
        <v>348</v>
      </c>
      <c r="I32" s="686">
        <f t="shared" si="0"/>
        <v>3</v>
      </c>
      <c r="J32" s="419">
        <f t="shared" si="1"/>
        <v>0</v>
      </c>
      <c r="K32" s="418" t="s">
        <v>46</v>
      </c>
      <c r="L32" s="417">
        <v>14.99</v>
      </c>
      <c r="M32" s="478">
        <v>5</v>
      </c>
      <c r="N32" s="120">
        <f t="shared" si="15"/>
        <v>229</v>
      </c>
      <c r="O32" s="274">
        <f t="shared" si="2"/>
        <v>0</v>
      </c>
      <c r="P32" s="958"/>
      <c r="Q32" s="12">
        <f t="shared" si="3"/>
        <v>0</v>
      </c>
      <c r="R32" s="12">
        <f t="shared" si="10"/>
        <v>0</v>
      </c>
      <c r="S32" s="595">
        <f t="shared" si="4"/>
        <v>0</v>
      </c>
      <c r="T32" s="612">
        <f t="shared" si="11"/>
        <v>0</v>
      </c>
      <c r="U32" s="958"/>
      <c r="V32" s="959"/>
      <c r="W32" s="960"/>
      <c r="X32" s="961"/>
      <c r="Y32" s="182">
        <f t="shared" si="12"/>
        <v>0</v>
      </c>
      <c r="Z32" s="610">
        <f t="shared" si="13"/>
        <v>0</v>
      </c>
      <c r="AA32" s="184" t="str">
        <f t="shared" si="5"/>
        <v>Ja</v>
      </c>
      <c r="AB32" s="12">
        <f t="shared" si="6"/>
        <v>14.99</v>
      </c>
      <c r="AC32" s="276">
        <f t="shared" si="7"/>
        <v>0</v>
      </c>
      <c r="AD32" s="12" t="e">
        <f t="shared" si="14"/>
        <v>#DIV/0!</v>
      </c>
      <c r="AE32" s="595" t="e">
        <f t="shared" si="8"/>
        <v>#DIV/0!</v>
      </c>
      <c r="AF32" s="302"/>
    </row>
    <row r="33" spans="1:32" s="298" customFormat="1">
      <c r="A33" s="334"/>
      <c r="B33" s="418">
        <f t="shared" si="9"/>
        <v>24</v>
      </c>
      <c r="C33" s="428"/>
      <c r="D33" s="428" t="s">
        <v>360</v>
      </c>
      <c r="E33" s="491" t="s">
        <v>1086</v>
      </c>
      <c r="F33" s="282" t="s">
        <v>855</v>
      </c>
      <c r="G33" s="421" t="s">
        <v>353</v>
      </c>
      <c r="H33" s="490" t="s">
        <v>578</v>
      </c>
      <c r="I33" s="686">
        <f t="shared" si="0"/>
        <v>3</v>
      </c>
      <c r="J33" s="419">
        <f t="shared" si="1"/>
        <v>0</v>
      </c>
      <c r="K33" s="418" t="s">
        <v>46</v>
      </c>
      <c r="L33" s="417">
        <v>14.63</v>
      </c>
      <c r="M33" s="478" t="s">
        <v>64</v>
      </c>
      <c r="N33" s="120">
        <f t="shared" si="15"/>
        <v>11</v>
      </c>
      <c r="O33" s="274">
        <f t="shared" si="2"/>
        <v>0</v>
      </c>
      <c r="P33" s="958"/>
      <c r="Q33" s="12">
        <f t="shared" si="3"/>
        <v>0</v>
      </c>
      <c r="R33" s="12">
        <f t="shared" si="10"/>
        <v>0</v>
      </c>
      <c r="S33" s="595">
        <f t="shared" si="4"/>
        <v>0</v>
      </c>
      <c r="T33" s="612">
        <f t="shared" si="11"/>
        <v>0</v>
      </c>
      <c r="U33" s="958"/>
      <c r="V33" s="959"/>
      <c r="W33" s="960"/>
      <c r="X33" s="961"/>
      <c r="Y33" s="182">
        <f t="shared" si="12"/>
        <v>0</v>
      </c>
      <c r="Z33" s="610">
        <f t="shared" si="13"/>
        <v>0</v>
      </c>
      <c r="AA33" s="184" t="str">
        <f t="shared" si="5"/>
        <v>Ja</v>
      </c>
      <c r="AB33" s="12">
        <f t="shared" si="6"/>
        <v>14.63</v>
      </c>
      <c r="AC33" s="276">
        <f t="shared" si="7"/>
        <v>0</v>
      </c>
      <c r="AD33" s="12" t="e">
        <f t="shared" si="14"/>
        <v>#DIV/0!</v>
      </c>
      <c r="AE33" s="595" t="e">
        <f t="shared" si="8"/>
        <v>#DIV/0!</v>
      </c>
      <c r="AF33" s="302"/>
    </row>
    <row r="34" spans="1:32" s="298" customFormat="1">
      <c r="A34" s="334"/>
      <c r="B34" s="418">
        <f t="shared" si="9"/>
        <v>25</v>
      </c>
      <c r="C34" s="428"/>
      <c r="D34" s="428" t="s">
        <v>360</v>
      </c>
      <c r="E34" s="491"/>
      <c r="F34" s="282" t="s">
        <v>378</v>
      </c>
      <c r="G34" s="421" t="s">
        <v>353</v>
      </c>
      <c r="H34" s="490" t="s">
        <v>279</v>
      </c>
      <c r="I34" s="686">
        <f t="shared" si="0"/>
        <v>4</v>
      </c>
      <c r="J34" s="419">
        <f t="shared" si="1"/>
        <v>0</v>
      </c>
      <c r="K34" s="418" t="s">
        <v>46</v>
      </c>
      <c r="L34" s="417">
        <v>44.92</v>
      </c>
      <c r="M34" s="478">
        <v>5</v>
      </c>
      <c r="N34" s="120">
        <f t="shared" si="15"/>
        <v>229</v>
      </c>
      <c r="O34" s="274">
        <f t="shared" si="2"/>
        <v>0</v>
      </c>
      <c r="P34" s="958"/>
      <c r="Q34" s="12">
        <f t="shared" si="3"/>
        <v>0</v>
      </c>
      <c r="R34" s="12">
        <f t="shared" si="10"/>
        <v>0</v>
      </c>
      <c r="S34" s="595">
        <f t="shared" si="4"/>
        <v>0</v>
      </c>
      <c r="T34" s="612">
        <f t="shared" si="11"/>
        <v>0</v>
      </c>
      <c r="U34" s="958"/>
      <c r="V34" s="959"/>
      <c r="W34" s="960"/>
      <c r="X34" s="961"/>
      <c r="Y34" s="182">
        <f t="shared" si="12"/>
        <v>0</v>
      </c>
      <c r="Z34" s="610">
        <f t="shared" si="13"/>
        <v>0</v>
      </c>
      <c r="AA34" s="184" t="str">
        <f t="shared" si="5"/>
        <v>Ja</v>
      </c>
      <c r="AB34" s="12">
        <f t="shared" si="6"/>
        <v>44.92</v>
      </c>
      <c r="AC34" s="276">
        <f t="shared" si="7"/>
        <v>0</v>
      </c>
      <c r="AD34" s="12" t="e">
        <f t="shared" si="14"/>
        <v>#DIV/0!</v>
      </c>
      <c r="AE34" s="595" t="e">
        <f t="shared" si="8"/>
        <v>#DIV/0!</v>
      </c>
      <c r="AF34" s="302"/>
    </row>
    <row r="35" spans="1:32" s="298" customFormat="1">
      <c r="A35" s="334"/>
      <c r="B35" s="418">
        <f t="shared" si="9"/>
        <v>26</v>
      </c>
      <c r="C35" s="428"/>
      <c r="D35" s="428" t="s">
        <v>360</v>
      </c>
      <c r="E35" s="491" t="s">
        <v>1087</v>
      </c>
      <c r="F35" s="282" t="s">
        <v>1088</v>
      </c>
      <c r="G35" s="421" t="s">
        <v>353</v>
      </c>
      <c r="H35" s="490" t="s">
        <v>581</v>
      </c>
      <c r="I35" s="686">
        <f t="shared" si="0"/>
        <v>1</v>
      </c>
      <c r="J35" s="419">
        <f t="shared" si="1"/>
        <v>0</v>
      </c>
      <c r="K35" s="418" t="s">
        <v>46</v>
      </c>
      <c r="L35" s="417">
        <v>23.66</v>
      </c>
      <c r="M35" s="478">
        <v>5</v>
      </c>
      <c r="N35" s="120">
        <f t="shared" si="15"/>
        <v>229</v>
      </c>
      <c r="O35" s="274">
        <f t="shared" si="2"/>
        <v>0</v>
      </c>
      <c r="P35" s="958"/>
      <c r="Q35" s="12">
        <f t="shared" si="3"/>
        <v>0</v>
      </c>
      <c r="R35" s="12">
        <f t="shared" si="10"/>
        <v>0</v>
      </c>
      <c r="S35" s="595">
        <f t="shared" si="4"/>
        <v>0</v>
      </c>
      <c r="T35" s="612">
        <f t="shared" si="11"/>
        <v>0</v>
      </c>
      <c r="U35" s="958"/>
      <c r="V35" s="959"/>
      <c r="W35" s="960"/>
      <c r="X35" s="961"/>
      <c r="Y35" s="182">
        <f t="shared" si="12"/>
        <v>0</v>
      </c>
      <c r="Z35" s="610">
        <f t="shared" si="13"/>
        <v>0</v>
      </c>
      <c r="AA35" s="184" t="str">
        <f t="shared" si="5"/>
        <v>Ja</v>
      </c>
      <c r="AB35" s="12">
        <f t="shared" si="6"/>
        <v>23.66</v>
      </c>
      <c r="AC35" s="276">
        <f t="shared" si="7"/>
        <v>0</v>
      </c>
      <c r="AD35" s="12" t="e">
        <f t="shared" si="14"/>
        <v>#DIV/0!</v>
      </c>
      <c r="AE35" s="595" t="e">
        <f t="shared" si="8"/>
        <v>#DIV/0!</v>
      </c>
      <c r="AF35" s="302"/>
    </row>
    <row r="36" spans="1:32" s="298" customFormat="1">
      <c r="A36" s="334"/>
      <c r="B36" s="418">
        <f t="shared" si="9"/>
        <v>27</v>
      </c>
      <c r="C36" s="428"/>
      <c r="D36" s="428" t="s">
        <v>360</v>
      </c>
      <c r="E36" s="491"/>
      <c r="F36" s="282" t="s">
        <v>210</v>
      </c>
      <c r="G36" s="421" t="s">
        <v>353</v>
      </c>
      <c r="H36" s="490" t="s">
        <v>588</v>
      </c>
      <c r="I36" s="686">
        <f t="shared" si="0"/>
        <v>4</v>
      </c>
      <c r="J36" s="419">
        <f t="shared" si="1"/>
        <v>0</v>
      </c>
      <c r="K36" s="418" t="s">
        <v>46</v>
      </c>
      <c r="L36" s="417">
        <v>15.74</v>
      </c>
      <c r="M36" s="478">
        <v>5</v>
      </c>
      <c r="N36" s="120">
        <f t="shared" si="15"/>
        <v>229</v>
      </c>
      <c r="O36" s="274">
        <f t="shared" si="2"/>
        <v>0</v>
      </c>
      <c r="P36" s="958"/>
      <c r="Q36" s="12">
        <f t="shared" si="3"/>
        <v>0</v>
      </c>
      <c r="R36" s="12">
        <f t="shared" si="10"/>
        <v>0</v>
      </c>
      <c r="S36" s="595">
        <f t="shared" si="4"/>
        <v>0</v>
      </c>
      <c r="T36" s="612">
        <f t="shared" si="11"/>
        <v>0</v>
      </c>
      <c r="U36" s="958"/>
      <c r="V36" s="959"/>
      <c r="W36" s="960"/>
      <c r="X36" s="961"/>
      <c r="Y36" s="182">
        <f t="shared" si="12"/>
        <v>0</v>
      </c>
      <c r="Z36" s="610">
        <f t="shared" si="13"/>
        <v>0</v>
      </c>
      <c r="AA36" s="184" t="str">
        <f t="shared" si="5"/>
        <v>Ja</v>
      </c>
      <c r="AB36" s="12">
        <f t="shared" si="6"/>
        <v>15.74</v>
      </c>
      <c r="AC36" s="276">
        <f t="shared" si="7"/>
        <v>0</v>
      </c>
      <c r="AD36" s="12" t="e">
        <f t="shared" si="14"/>
        <v>#DIV/0!</v>
      </c>
      <c r="AE36" s="595" t="e">
        <f t="shared" si="8"/>
        <v>#DIV/0!</v>
      </c>
      <c r="AF36" s="302"/>
    </row>
    <row r="37" spans="1:32" s="298" customFormat="1">
      <c r="A37" s="334"/>
      <c r="B37" s="418">
        <f t="shared" si="9"/>
        <v>28</v>
      </c>
      <c r="C37" s="428"/>
      <c r="D37" s="428" t="s">
        <v>360</v>
      </c>
      <c r="E37" s="491" t="s">
        <v>1089</v>
      </c>
      <c r="F37" s="282" t="s">
        <v>1090</v>
      </c>
      <c r="G37" s="421" t="s">
        <v>364</v>
      </c>
      <c r="H37" s="490" t="s">
        <v>579</v>
      </c>
      <c r="I37" s="686">
        <f t="shared" si="0"/>
        <v>3</v>
      </c>
      <c r="J37" s="419">
        <f t="shared" si="1"/>
        <v>0</v>
      </c>
      <c r="K37" s="418" t="s">
        <v>46</v>
      </c>
      <c r="L37" s="417">
        <v>8</v>
      </c>
      <c r="M37" s="478" t="s">
        <v>64</v>
      </c>
      <c r="N37" s="120">
        <f t="shared" si="15"/>
        <v>11</v>
      </c>
      <c r="O37" s="274">
        <f t="shared" si="2"/>
        <v>0</v>
      </c>
      <c r="P37" s="958"/>
      <c r="Q37" s="12">
        <f t="shared" si="3"/>
        <v>0</v>
      </c>
      <c r="R37" s="12">
        <f>IF(O37&lt;&gt;0,Q37/O37,0)</f>
        <v>0</v>
      </c>
      <c r="S37" s="595">
        <f t="shared" si="4"/>
        <v>0</v>
      </c>
      <c r="T37" s="612">
        <f>N37*S37/12</f>
        <v>0</v>
      </c>
      <c r="U37" s="958"/>
      <c r="V37" s="959"/>
      <c r="W37" s="960"/>
      <c r="X37" s="961"/>
      <c r="Y37" s="182">
        <f>R37+V37</f>
        <v>0</v>
      </c>
      <c r="Z37" s="610">
        <f>T37+X37</f>
        <v>0</v>
      </c>
      <c r="AA37" s="184" t="str">
        <f t="shared" si="5"/>
        <v>Ja</v>
      </c>
      <c r="AB37" s="12">
        <f t="shared" si="6"/>
        <v>8</v>
      </c>
      <c r="AC37" s="276">
        <f t="shared" si="7"/>
        <v>0</v>
      </c>
      <c r="AD37" s="12" t="e">
        <f>IF(AB37&lt;&gt;0,AB37/AC37,0)</f>
        <v>#DIV/0!</v>
      </c>
      <c r="AE37" s="595" t="e">
        <f t="shared" si="8"/>
        <v>#DIV/0!</v>
      </c>
      <c r="AF37" s="302"/>
    </row>
    <row r="38" spans="1:32" s="298" customFormat="1">
      <c r="A38" s="334"/>
      <c r="B38" s="418">
        <f t="shared" si="9"/>
        <v>29</v>
      </c>
      <c r="C38" s="428"/>
      <c r="D38" s="428" t="s">
        <v>360</v>
      </c>
      <c r="E38" s="491" t="s">
        <v>1091</v>
      </c>
      <c r="F38" s="282" t="s">
        <v>199</v>
      </c>
      <c r="G38" s="421" t="s">
        <v>364</v>
      </c>
      <c r="H38" s="490" t="s">
        <v>554</v>
      </c>
      <c r="I38" s="686">
        <f t="shared" si="0"/>
        <v>2</v>
      </c>
      <c r="J38" s="419">
        <f t="shared" si="1"/>
        <v>0</v>
      </c>
      <c r="K38" s="418" t="s">
        <v>46</v>
      </c>
      <c r="L38" s="417">
        <v>23.29</v>
      </c>
      <c r="M38" s="478">
        <v>5</v>
      </c>
      <c r="N38" s="120">
        <f t="shared" si="15"/>
        <v>229</v>
      </c>
      <c r="O38" s="274">
        <f t="shared" si="2"/>
        <v>0</v>
      </c>
      <c r="P38" s="958"/>
      <c r="Q38" s="12">
        <f t="shared" si="3"/>
        <v>0</v>
      </c>
      <c r="R38" s="12">
        <f>IF(O38&lt;&gt;0,Q38/O38,0)</f>
        <v>0</v>
      </c>
      <c r="S38" s="595">
        <f t="shared" si="4"/>
        <v>0</v>
      </c>
      <c r="T38" s="612">
        <f>N38*S38/12</f>
        <v>0</v>
      </c>
      <c r="U38" s="958"/>
      <c r="V38" s="959"/>
      <c r="W38" s="960"/>
      <c r="X38" s="961"/>
      <c r="Y38" s="182">
        <f>R38+V38</f>
        <v>0</v>
      </c>
      <c r="Z38" s="610">
        <f>T38+X38</f>
        <v>0</v>
      </c>
      <c r="AA38" s="184" t="str">
        <f t="shared" si="5"/>
        <v>Ja</v>
      </c>
      <c r="AB38" s="12">
        <f t="shared" si="6"/>
        <v>23.29</v>
      </c>
      <c r="AC38" s="276">
        <f t="shared" si="7"/>
        <v>0</v>
      </c>
      <c r="AD38" s="12" t="e">
        <f>IF(AB38&lt;&gt;0,AB38/AC38,0)</f>
        <v>#DIV/0!</v>
      </c>
      <c r="AE38" s="595" t="e">
        <f t="shared" si="8"/>
        <v>#DIV/0!</v>
      </c>
      <c r="AF38" s="302"/>
    </row>
    <row r="39" spans="1:32" s="298" customFormat="1">
      <c r="A39" s="334"/>
      <c r="B39" s="418">
        <f t="shared" si="9"/>
        <v>30</v>
      </c>
      <c r="C39" s="428"/>
      <c r="D39" s="428" t="s">
        <v>360</v>
      </c>
      <c r="E39" s="491" t="s">
        <v>1092</v>
      </c>
      <c r="F39" s="282" t="s">
        <v>200</v>
      </c>
      <c r="G39" s="421" t="s">
        <v>364</v>
      </c>
      <c r="H39" s="490" t="s">
        <v>555</v>
      </c>
      <c r="I39" s="686">
        <f t="shared" si="0"/>
        <v>2</v>
      </c>
      <c r="J39" s="419">
        <f t="shared" si="1"/>
        <v>0</v>
      </c>
      <c r="K39" s="418" t="s">
        <v>46</v>
      </c>
      <c r="L39" s="417">
        <v>44.92</v>
      </c>
      <c r="M39" s="478">
        <v>5</v>
      </c>
      <c r="N39" s="120">
        <f t="shared" si="15"/>
        <v>229</v>
      </c>
      <c r="O39" s="274">
        <f t="shared" si="2"/>
        <v>0</v>
      </c>
      <c r="P39" s="958"/>
      <c r="Q39" s="12">
        <f t="shared" si="3"/>
        <v>0</v>
      </c>
      <c r="R39" s="12">
        <f t="shared" ref="R39:R64" si="16">IF(O39&lt;&gt;0,Q39/O39,0)</f>
        <v>0</v>
      </c>
      <c r="S39" s="595">
        <f t="shared" si="4"/>
        <v>0</v>
      </c>
      <c r="T39" s="612">
        <f t="shared" ref="T39:T64" si="17">N39*S39/12</f>
        <v>0</v>
      </c>
      <c r="U39" s="958"/>
      <c r="V39" s="959"/>
      <c r="W39" s="960"/>
      <c r="X39" s="961"/>
      <c r="Y39" s="182">
        <f t="shared" ref="Y39:Y64" si="18">R39+V39</f>
        <v>0</v>
      </c>
      <c r="Z39" s="610">
        <f t="shared" ref="Z39:Z64" si="19">T39+X39</f>
        <v>0</v>
      </c>
      <c r="AA39" s="184" t="str">
        <f t="shared" si="5"/>
        <v>Ja</v>
      </c>
      <c r="AB39" s="12">
        <f t="shared" si="6"/>
        <v>44.92</v>
      </c>
      <c r="AC39" s="276">
        <f t="shared" si="7"/>
        <v>0</v>
      </c>
      <c r="AD39" s="12" t="e">
        <f t="shared" ref="AD39:AD64" si="20">IF(AB39&lt;&gt;0,AB39/AC39,0)</f>
        <v>#DIV/0!</v>
      </c>
      <c r="AE39" s="595" t="e">
        <f t="shared" si="8"/>
        <v>#DIV/0!</v>
      </c>
      <c r="AF39" s="302"/>
    </row>
    <row r="40" spans="1:32" s="298" customFormat="1">
      <c r="A40" s="334"/>
      <c r="B40" s="418">
        <f t="shared" si="9"/>
        <v>31</v>
      </c>
      <c r="C40" s="428"/>
      <c r="D40" s="428" t="s">
        <v>1124</v>
      </c>
      <c r="E40" s="491"/>
      <c r="F40" s="282" t="s">
        <v>1093</v>
      </c>
      <c r="G40" s="421" t="s">
        <v>356</v>
      </c>
      <c r="H40" s="490" t="s">
        <v>345</v>
      </c>
      <c r="I40" s="686">
        <f t="shared" si="0"/>
        <v>3</v>
      </c>
      <c r="J40" s="419">
        <f t="shared" si="1"/>
        <v>0</v>
      </c>
      <c r="K40" s="418" t="s">
        <v>46</v>
      </c>
      <c r="L40" s="417">
        <v>23.61</v>
      </c>
      <c r="M40" s="478">
        <v>5</v>
      </c>
      <c r="N40" s="120">
        <f t="shared" si="15"/>
        <v>229</v>
      </c>
      <c r="O40" s="274">
        <f t="shared" si="2"/>
        <v>0</v>
      </c>
      <c r="P40" s="958"/>
      <c r="Q40" s="12">
        <f t="shared" si="3"/>
        <v>0</v>
      </c>
      <c r="R40" s="12">
        <f t="shared" si="16"/>
        <v>0</v>
      </c>
      <c r="S40" s="595">
        <f t="shared" si="4"/>
        <v>0</v>
      </c>
      <c r="T40" s="612">
        <f t="shared" si="17"/>
        <v>0</v>
      </c>
      <c r="U40" s="958"/>
      <c r="V40" s="959"/>
      <c r="W40" s="960"/>
      <c r="X40" s="961"/>
      <c r="Y40" s="182">
        <f t="shared" si="18"/>
        <v>0</v>
      </c>
      <c r="Z40" s="610">
        <f t="shared" si="19"/>
        <v>0</v>
      </c>
      <c r="AA40" s="184" t="str">
        <f t="shared" si="5"/>
        <v>Ja</v>
      </c>
      <c r="AB40" s="12">
        <f t="shared" si="6"/>
        <v>23.61</v>
      </c>
      <c r="AC40" s="276">
        <f t="shared" si="7"/>
        <v>0</v>
      </c>
      <c r="AD40" s="12" t="e">
        <f t="shared" si="20"/>
        <v>#DIV/0!</v>
      </c>
      <c r="AE40" s="595" t="e">
        <f t="shared" si="8"/>
        <v>#DIV/0!</v>
      </c>
      <c r="AF40" s="302"/>
    </row>
    <row r="41" spans="1:32" s="298" customFormat="1">
      <c r="A41" s="334"/>
      <c r="B41" s="418">
        <f t="shared" si="9"/>
        <v>32</v>
      </c>
      <c r="C41" s="428"/>
      <c r="D41" s="428" t="s">
        <v>366</v>
      </c>
      <c r="E41" s="491" t="s">
        <v>1094</v>
      </c>
      <c r="F41" s="282" t="s">
        <v>183</v>
      </c>
      <c r="G41" s="421" t="s">
        <v>364</v>
      </c>
      <c r="H41" s="490" t="s">
        <v>578</v>
      </c>
      <c r="I41" s="686">
        <f t="shared" si="0"/>
        <v>3</v>
      </c>
      <c r="J41" s="419">
        <f t="shared" si="1"/>
        <v>0</v>
      </c>
      <c r="K41" s="418" t="s">
        <v>46</v>
      </c>
      <c r="L41" s="417">
        <v>15.74</v>
      </c>
      <c r="M41" s="478">
        <v>5</v>
      </c>
      <c r="N41" s="120">
        <f t="shared" si="15"/>
        <v>229</v>
      </c>
      <c r="O41" s="274">
        <f t="shared" si="2"/>
        <v>0</v>
      </c>
      <c r="P41" s="958"/>
      <c r="Q41" s="12">
        <f t="shared" si="3"/>
        <v>0</v>
      </c>
      <c r="R41" s="12">
        <f t="shared" si="16"/>
        <v>0</v>
      </c>
      <c r="S41" s="595">
        <f t="shared" si="4"/>
        <v>0</v>
      </c>
      <c r="T41" s="612">
        <f t="shared" si="17"/>
        <v>0</v>
      </c>
      <c r="U41" s="958"/>
      <c r="V41" s="959"/>
      <c r="W41" s="960"/>
      <c r="X41" s="961"/>
      <c r="Y41" s="182">
        <f t="shared" si="18"/>
        <v>0</v>
      </c>
      <c r="Z41" s="610">
        <f t="shared" si="19"/>
        <v>0</v>
      </c>
      <c r="AA41" s="184" t="str">
        <f t="shared" si="5"/>
        <v>Ja</v>
      </c>
      <c r="AB41" s="12">
        <f t="shared" si="6"/>
        <v>15.74</v>
      </c>
      <c r="AC41" s="276">
        <f t="shared" si="7"/>
        <v>0</v>
      </c>
      <c r="AD41" s="12" t="e">
        <f t="shared" si="20"/>
        <v>#DIV/0!</v>
      </c>
      <c r="AE41" s="595" t="e">
        <f t="shared" si="8"/>
        <v>#DIV/0!</v>
      </c>
      <c r="AF41" s="302"/>
    </row>
    <row r="42" spans="1:32" s="298" customFormat="1">
      <c r="A42" s="334"/>
      <c r="B42" s="418">
        <f t="shared" si="9"/>
        <v>33</v>
      </c>
      <c r="C42" s="428"/>
      <c r="D42" s="428" t="s">
        <v>366</v>
      </c>
      <c r="E42" s="491" t="s">
        <v>1095</v>
      </c>
      <c r="F42" s="282" t="s">
        <v>1096</v>
      </c>
      <c r="G42" s="421" t="s">
        <v>356</v>
      </c>
      <c r="H42" s="490" t="s">
        <v>279</v>
      </c>
      <c r="I42" s="686">
        <f t="shared" si="0"/>
        <v>4</v>
      </c>
      <c r="J42" s="419">
        <f t="shared" si="1"/>
        <v>0</v>
      </c>
      <c r="K42" s="418" t="s">
        <v>46</v>
      </c>
      <c r="L42" s="417">
        <v>8</v>
      </c>
      <c r="M42" s="478" t="s">
        <v>64</v>
      </c>
      <c r="N42" s="120">
        <f t="shared" si="15"/>
        <v>11</v>
      </c>
      <c r="O42" s="274">
        <f t="shared" si="2"/>
        <v>0</v>
      </c>
      <c r="P42" s="958"/>
      <c r="Q42" s="12">
        <f t="shared" si="3"/>
        <v>0</v>
      </c>
      <c r="R42" s="12">
        <f t="shared" si="16"/>
        <v>0</v>
      </c>
      <c r="S42" s="595">
        <f t="shared" si="4"/>
        <v>0</v>
      </c>
      <c r="T42" s="612">
        <f t="shared" si="17"/>
        <v>0</v>
      </c>
      <c r="U42" s="958"/>
      <c r="V42" s="959"/>
      <c r="W42" s="960"/>
      <c r="X42" s="961"/>
      <c r="Y42" s="182">
        <f t="shared" si="18"/>
        <v>0</v>
      </c>
      <c r="Z42" s="610">
        <f t="shared" si="19"/>
        <v>0</v>
      </c>
      <c r="AA42" s="184" t="str">
        <f t="shared" si="5"/>
        <v>Ja</v>
      </c>
      <c r="AB42" s="12">
        <f t="shared" si="6"/>
        <v>8</v>
      </c>
      <c r="AC42" s="276">
        <f t="shared" si="7"/>
        <v>0</v>
      </c>
      <c r="AD42" s="12" t="e">
        <f t="shared" si="20"/>
        <v>#DIV/0!</v>
      </c>
      <c r="AE42" s="595" t="e">
        <f t="shared" si="8"/>
        <v>#DIV/0!</v>
      </c>
      <c r="AF42" s="302"/>
    </row>
    <row r="43" spans="1:32" s="298" customFormat="1">
      <c r="A43" s="334"/>
      <c r="B43" s="418">
        <f t="shared" si="9"/>
        <v>34</v>
      </c>
      <c r="C43" s="428"/>
      <c r="D43" s="428" t="s">
        <v>366</v>
      </c>
      <c r="E43" s="491" t="s">
        <v>1097</v>
      </c>
      <c r="F43" s="282" t="s">
        <v>1020</v>
      </c>
      <c r="G43" s="421" t="s">
        <v>364</v>
      </c>
      <c r="H43" s="490" t="s">
        <v>571</v>
      </c>
      <c r="I43" s="686">
        <f t="shared" si="0"/>
        <v>2</v>
      </c>
      <c r="J43" s="419">
        <f t="shared" si="1"/>
        <v>0</v>
      </c>
      <c r="K43" s="418" t="s">
        <v>46</v>
      </c>
      <c r="L43" s="417">
        <v>23.29</v>
      </c>
      <c r="M43" s="478">
        <v>5</v>
      </c>
      <c r="N43" s="120">
        <f t="shared" si="15"/>
        <v>229</v>
      </c>
      <c r="O43" s="274">
        <f t="shared" si="2"/>
        <v>0</v>
      </c>
      <c r="P43" s="958"/>
      <c r="Q43" s="12">
        <f t="shared" si="3"/>
        <v>0</v>
      </c>
      <c r="R43" s="12">
        <f t="shared" si="16"/>
        <v>0</v>
      </c>
      <c r="S43" s="595">
        <f t="shared" si="4"/>
        <v>0</v>
      </c>
      <c r="T43" s="612">
        <f t="shared" si="17"/>
        <v>0</v>
      </c>
      <c r="U43" s="958"/>
      <c r="V43" s="959"/>
      <c r="W43" s="960"/>
      <c r="X43" s="961"/>
      <c r="Y43" s="182">
        <f t="shared" si="18"/>
        <v>0</v>
      </c>
      <c r="Z43" s="610">
        <f t="shared" si="19"/>
        <v>0</v>
      </c>
      <c r="AA43" s="184" t="str">
        <f t="shared" si="5"/>
        <v>Ja</v>
      </c>
      <c r="AB43" s="12">
        <f t="shared" si="6"/>
        <v>23.29</v>
      </c>
      <c r="AC43" s="276">
        <f t="shared" si="7"/>
        <v>0</v>
      </c>
      <c r="AD43" s="12" t="e">
        <f t="shared" si="20"/>
        <v>#DIV/0!</v>
      </c>
      <c r="AE43" s="595" t="e">
        <f t="shared" si="8"/>
        <v>#DIV/0!</v>
      </c>
      <c r="AF43" s="302"/>
    </row>
    <row r="44" spans="1:32" s="298" customFormat="1">
      <c r="A44" s="334"/>
      <c r="B44" s="418">
        <f t="shared" si="9"/>
        <v>35</v>
      </c>
      <c r="C44" s="428"/>
      <c r="D44" s="428" t="s">
        <v>366</v>
      </c>
      <c r="E44" s="491" t="s">
        <v>1098</v>
      </c>
      <c r="F44" s="282" t="s">
        <v>223</v>
      </c>
      <c r="G44" s="421" t="s">
        <v>364</v>
      </c>
      <c r="H44" s="490" t="s">
        <v>574</v>
      </c>
      <c r="I44" s="686">
        <f t="shared" si="0"/>
        <v>2</v>
      </c>
      <c r="J44" s="419">
        <f t="shared" si="1"/>
        <v>0</v>
      </c>
      <c r="K44" s="418" t="s">
        <v>46</v>
      </c>
      <c r="L44" s="417">
        <v>44.96</v>
      </c>
      <c r="M44" s="478">
        <v>5</v>
      </c>
      <c r="N44" s="120">
        <f t="shared" si="15"/>
        <v>229</v>
      </c>
      <c r="O44" s="274">
        <f t="shared" si="2"/>
        <v>0</v>
      </c>
      <c r="P44" s="958"/>
      <c r="Q44" s="12">
        <f t="shared" si="3"/>
        <v>0</v>
      </c>
      <c r="R44" s="12">
        <f t="shared" si="16"/>
        <v>0</v>
      </c>
      <c r="S44" s="595">
        <f t="shared" si="4"/>
        <v>0</v>
      </c>
      <c r="T44" s="612">
        <f t="shared" si="17"/>
        <v>0</v>
      </c>
      <c r="U44" s="958"/>
      <c r="V44" s="959"/>
      <c r="W44" s="960"/>
      <c r="X44" s="961"/>
      <c r="Y44" s="182">
        <f t="shared" si="18"/>
        <v>0</v>
      </c>
      <c r="Z44" s="610">
        <f t="shared" si="19"/>
        <v>0</v>
      </c>
      <c r="AA44" s="184" t="str">
        <f t="shared" si="5"/>
        <v>Ja</v>
      </c>
      <c r="AB44" s="12">
        <f t="shared" si="6"/>
        <v>44.96</v>
      </c>
      <c r="AC44" s="276">
        <f t="shared" si="7"/>
        <v>0</v>
      </c>
      <c r="AD44" s="12" t="e">
        <f t="shared" si="20"/>
        <v>#DIV/0!</v>
      </c>
      <c r="AE44" s="595" t="e">
        <f t="shared" si="8"/>
        <v>#DIV/0!</v>
      </c>
      <c r="AF44" s="302"/>
    </row>
    <row r="45" spans="1:32" s="298" customFormat="1">
      <c r="A45" s="334"/>
      <c r="B45" s="418">
        <f t="shared" si="9"/>
        <v>36</v>
      </c>
      <c r="C45" s="428"/>
      <c r="D45" s="428" t="s">
        <v>366</v>
      </c>
      <c r="E45" s="491"/>
      <c r="F45" s="282" t="s">
        <v>1066</v>
      </c>
      <c r="G45" s="421" t="s">
        <v>364</v>
      </c>
      <c r="H45" s="490" t="s">
        <v>581</v>
      </c>
      <c r="I45" s="686">
        <f t="shared" si="0"/>
        <v>1</v>
      </c>
      <c r="J45" s="419">
        <f t="shared" si="1"/>
        <v>0</v>
      </c>
      <c r="K45" s="418" t="s">
        <v>46</v>
      </c>
      <c r="L45" s="417">
        <v>8</v>
      </c>
      <c r="M45" s="478" t="s">
        <v>64</v>
      </c>
      <c r="N45" s="120">
        <f t="shared" si="15"/>
        <v>11</v>
      </c>
      <c r="O45" s="274">
        <f t="shared" si="2"/>
        <v>0</v>
      </c>
      <c r="P45" s="958"/>
      <c r="Q45" s="12">
        <f t="shared" si="3"/>
        <v>0</v>
      </c>
      <c r="R45" s="12">
        <f t="shared" si="16"/>
        <v>0</v>
      </c>
      <c r="S45" s="595">
        <f t="shared" si="4"/>
        <v>0</v>
      </c>
      <c r="T45" s="612">
        <f t="shared" si="17"/>
        <v>0</v>
      </c>
      <c r="U45" s="958"/>
      <c r="V45" s="959"/>
      <c r="W45" s="960"/>
      <c r="X45" s="961"/>
      <c r="Y45" s="182">
        <f t="shared" si="18"/>
        <v>0</v>
      </c>
      <c r="Z45" s="610">
        <f t="shared" si="19"/>
        <v>0</v>
      </c>
      <c r="AA45" s="184" t="str">
        <f t="shared" si="5"/>
        <v>Ja</v>
      </c>
      <c r="AB45" s="12">
        <f t="shared" si="6"/>
        <v>8</v>
      </c>
      <c r="AC45" s="276">
        <f t="shared" si="7"/>
        <v>0</v>
      </c>
      <c r="AD45" s="12" t="e">
        <f t="shared" si="20"/>
        <v>#DIV/0!</v>
      </c>
      <c r="AE45" s="595" t="e">
        <f t="shared" si="8"/>
        <v>#DIV/0!</v>
      </c>
      <c r="AF45" s="302"/>
    </row>
    <row r="46" spans="1:32" s="298" customFormat="1">
      <c r="A46" s="334"/>
      <c r="B46" s="418">
        <f t="shared" si="9"/>
        <v>37</v>
      </c>
      <c r="C46" s="428"/>
      <c r="D46" s="428" t="s">
        <v>366</v>
      </c>
      <c r="E46" s="491" t="s">
        <v>1099</v>
      </c>
      <c r="F46" s="282" t="s">
        <v>197</v>
      </c>
      <c r="G46" s="421" t="s">
        <v>364</v>
      </c>
      <c r="H46" s="490" t="s">
        <v>571</v>
      </c>
      <c r="I46" s="686">
        <f t="shared" si="0"/>
        <v>2</v>
      </c>
      <c r="J46" s="419">
        <f t="shared" si="1"/>
        <v>0</v>
      </c>
      <c r="K46" s="418" t="s">
        <v>46</v>
      </c>
      <c r="L46" s="417">
        <v>16.27</v>
      </c>
      <c r="M46" s="478">
        <v>5</v>
      </c>
      <c r="N46" s="120">
        <f t="shared" si="15"/>
        <v>229</v>
      </c>
      <c r="O46" s="274">
        <f t="shared" si="2"/>
        <v>0</v>
      </c>
      <c r="P46" s="958"/>
      <c r="Q46" s="12">
        <f t="shared" si="3"/>
        <v>0</v>
      </c>
      <c r="R46" s="12">
        <f t="shared" si="16"/>
        <v>0</v>
      </c>
      <c r="S46" s="595">
        <f t="shared" si="4"/>
        <v>0</v>
      </c>
      <c r="T46" s="612">
        <f t="shared" si="17"/>
        <v>0</v>
      </c>
      <c r="U46" s="958"/>
      <c r="V46" s="959"/>
      <c r="W46" s="960"/>
      <c r="X46" s="961"/>
      <c r="Y46" s="182">
        <f t="shared" si="18"/>
        <v>0</v>
      </c>
      <c r="Z46" s="610">
        <f t="shared" si="19"/>
        <v>0</v>
      </c>
      <c r="AA46" s="184" t="str">
        <f t="shared" si="5"/>
        <v>Ja</v>
      </c>
      <c r="AB46" s="12">
        <f t="shared" si="6"/>
        <v>16.27</v>
      </c>
      <c r="AC46" s="276">
        <f t="shared" si="7"/>
        <v>0</v>
      </c>
      <c r="AD46" s="12" t="e">
        <f t="shared" si="20"/>
        <v>#DIV/0!</v>
      </c>
      <c r="AE46" s="595" t="e">
        <f t="shared" si="8"/>
        <v>#DIV/0!</v>
      </c>
      <c r="AF46" s="302"/>
    </row>
    <row r="47" spans="1:32" s="298" customFormat="1">
      <c r="A47" s="334"/>
      <c r="B47" s="418">
        <f t="shared" si="9"/>
        <v>38</v>
      </c>
      <c r="C47" s="428"/>
      <c r="D47" s="428" t="s">
        <v>366</v>
      </c>
      <c r="E47" s="491" t="s">
        <v>1100</v>
      </c>
      <c r="F47" s="282" t="s">
        <v>1101</v>
      </c>
      <c r="G47" s="421" t="s">
        <v>364</v>
      </c>
      <c r="H47" s="490" t="s">
        <v>370</v>
      </c>
      <c r="I47" s="686">
        <f t="shared" si="0"/>
        <v>2</v>
      </c>
      <c r="J47" s="419">
        <f t="shared" si="1"/>
        <v>0</v>
      </c>
      <c r="K47" s="418" t="s">
        <v>46</v>
      </c>
      <c r="L47" s="417">
        <v>23.66</v>
      </c>
      <c r="M47" s="478">
        <v>5</v>
      </c>
      <c r="N47" s="120">
        <f t="shared" si="15"/>
        <v>229</v>
      </c>
      <c r="O47" s="274">
        <f t="shared" si="2"/>
        <v>0</v>
      </c>
      <c r="P47" s="958"/>
      <c r="Q47" s="12">
        <f t="shared" si="3"/>
        <v>0</v>
      </c>
      <c r="R47" s="12">
        <f t="shared" si="16"/>
        <v>0</v>
      </c>
      <c r="S47" s="595">
        <f t="shared" si="4"/>
        <v>0</v>
      </c>
      <c r="T47" s="612">
        <f t="shared" si="17"/>
        <v>0</v>
      </c>
      <c r="U47" s="958"/>
      <c r="V47" s="959"/>
      <c r="W47" s="960"/>
      <c r="X47" s="961"/>
      <c r="Y47" s="182">
        <f t="shared" si="18"/>
        <v>0</v>
      </c>
      <c r="Z47" s="610">
        <f t="shared" si="19"/>
        <v>0</v>
      </c>
      <c r="AA47" s="184" t="str">
        <f t="shared" si="5"/>
        <v>Ja</v>
      </c>
      <c r="AB47" s="12">
        <f t="shared" si="6"/>
        <v>23.66</v>
      </c>
      <c r="AC47" s="276">
        <f t="shared" si="7"/>
        <v>0</v>
      </c>
      <c r="AD47" s="12" t="e">
        <f t="shared" si="20"/>
        <v>#DIV/0!</v>
      </c>
      <c r="AE47" s="595" t="e">
        <f t="shared" si="8"/>
        <v>#DIV/0!</v>
      </c>
      <c r="AF47" s="302"/>
    </row>
    <row r="48" spans="1:32" s="298" customFormat="1">
      <c r="A48" s="334"/>
      <c r="B48" s="418">
        <f t="shared" si="9"/>
        <v>39</v>
      </c>
      <c r="C48" s="428"/>
      <c r="D48" s="428" t="s">
        <v>366</v>
      </c>
      <c r="E48" s="491" t="s">
        <v>1102</v>
      </c>
      <c r="F48" s="282" t="s">
        <v>1103</v>
      </c>
      <c r="G48" s="421" t="s">
        <v>364</v>
      </c>
      <c r="H48" s="490" t="s">
        <v>571</v>
      </c>
      <c r="I48" s="686">
        <f t="shared" si="0"/>
        <v>2</v>
      </c>
      <c r="J48" s="419">
        <f t="shared" si="1"/>
        <v>0</v>
      </c>
      <c r="K48" s="418" t="s">
        <v>46</v>
      </c>
      <c r="L48" s="417">
        <v>44.92</v>
      </c>
      <c r="M48" s="478">
        <v>5</v>
      </c>
      <c r="N48" s="120">
        <f t="shared" si="15"/>
        <v>229</v>
      </c>
      <c r="O48" s="274">
        <f t="shared" si="2"/>
        <v>0</v>
      </c>
      <c r="P48" s="958"/>
      <c r="Q48" s="12">
        <f t="shared" si="3"/>
        <v>0</v>
      </c>
      <c r="R48" s="12">
        <f t="shared" si="16"/>
        <v>0</v>
      </c>
      <c r="S48" s="595">
        <f t="shared" si="4"/>
        <v>0</v>
      </c>
      <c r="T48" s="612">
        <f t="shared" si="17"/>
        <v>0</v>
      </c>
      <c r="U48" s="958"/>
      <c r="V48" s="959"/>
      <c r="W48" s="960"/>
      <c r="X48" s="961"/>
      <c r="Y48" s="182">
        <f t="shared" si="18"/>
        <v>0</v>
      </c>
      <c r="Z48" s="610">
        <f t="shared" si="19"/>
        <v>0</v>
      </c>
      <c r="AA48" s="184" t="str">
        <f t="shared" si="5"/>
        <v>Ja</v>
      </c>
      <c r="AB48" s="12">
        <f t="shared" si="6"/>
        <v>44.92</v>
      </c>
      <c r="AC48" s="276">
        <f t="shared" si="7"/>
        <v>0</v>
      </c>
      <c r="AD48" s="12" t="e">
        <f t="shared" si="20"/>
        <v>#DIV/0!</v>
      </c>
      <c r="AE48" s="595" t="e">
        <f t="shared" si="8"/>
        <v>#DIV/0!</v>
      </c>
      <c r="AF48" s="302"/>
    </row>
    <row r="49" spans="1:32" s="298" customFormat="1">
      <c r="A49" s="334"/>
      <c r="B49" s="418">
        <f t="shared" si="9"/>
        <v>40</v>
      </c>
      <c r="C49" s="428"/>
      <c r="D49" s="428" t="s">
        <v>366</v>
      </c>
      <c r="E49" s="491" t="s">
        <v>1104</v>
      </c>
      <c r="F49" s="282" t="s">
        <v>188</v>
      </c>
      <c r="G49" s="421" t="s">
        <v>364</v>
      </c>
      <c r="H49" s="490" t="s">
        <v>1105</v>
      </c>
      <c r="I49" s="686">
        <f t="shared" si="0"/>
        <v>4</v>
      </c>
      <c r="J49" s="419">
        <f t="shared" si="1"/>
        <v>0</v>
      </c>
      <c r="K49" s="418" t="s">
        <v>46</v>
      </c>
      <c r="L49" s="417">
        <v>23.29</v>
      </c>
      <c r="M49" s="478">
        <v>5</v>
      </c>
      <c r="N49" s="120">
        <f t="shared" si="15"/>
        <v>229</v>
      </c>
      <c r="O49" s="274">
        <f t="shared" si="2"/>
        <v>0</v>
      </c>
      <c r="P49" s="958"/>
      <c r="Q49" s="12">
        <f t="shared" si="3"/>
        <v>0</v>
      </c>
      <c r="R49" s="12">
        <f t="shared" si="16"/>
        <v>0</v>
      </c>
      <c r="S49" s="595">
        <f t="shared" si="4"/>
        <v>0</v>
      </c>
      <c r="T49" s="612">
        <f t="shared" si="17"/>
        <v>0</v>
      </c>
      <c r="U49" s="958"/>
      <c r="V49" s="959"/>
      <c r="W49" s="960"/>
      <c r="X49" s="961"/>
      <c r="Y49" s="182">
        <f t="shared" si="18"/>
        <v>0</v>
      </c>
      <c r="Z49" s="610">
        <f t="shared" si="19"/>
        <v>0</v>
      </c>
      <c r="AA49" s="184" t="str">
        <f t="shared" si="5"/>
        <v>Ja</v>
      </c>
      <c r="AB49" s="12">
        <f t="shared" si="6"/>
        <v>23.29</v>
      </c>
      <c r="AC49" s="276">
        <f t="shared" si="7"/>
        <v>0</v>
      </c>
      <c r="AD49" s="12" t="e">
        <f t="shared" si="20"/>
        <v>#DIV/0!</v>
      </c>
      <c r="AE49" s="595" t="e">
        <f t="shared" si="8"/>
        <v>#DIV/0!</v>
      </c>
      <c r="AF49" s="302"/>
    </row>
    <row r="50" spans="1:32" s="298" customFormat="1">
      <c r="A50" s="334"/>
      <c r="B50" s="418">
        <f t="shared" si="9"/>
        <v>41</v>
      </c>
      <c r="C50" s="428"/>
      <c r="D50" s="428" t="s">
        <v>366</v>
      </c>
      <c r="E50" s="491"/>
      <c r="F50" s="282" t="s">
        <v>1096</v>
      </c>
      <c r="G50" s="421" t="s">
        <v>356</v>
      </c>
      <c r="H50" s="490" t="s">
        <v>279</v>
      </c>
      <c r="I50" s="686">
        <f t="shared" si="0"/>
        <v>4</v>
      </c>
      <c r="J50" s="419">
        <f t="shared" si="1"/>
        <v>0</v>
      </c>
      <c r="K50" s="418" t="s">
        <v>46</v>
      </c>
      <c r="L50" s="417">
        <v>8</v>
      </c>
      <c r="M50" s="478" t="s">
        <v>64</v>
      </c>
      <c r="N50" s="120">
        <f t="shared" si="15"/>
        <v>11</v>
      </c>
      <c r="O50" s="274">
        <f t="shared" si="2"/>
        <v>0</v>
      </c>
      <c r="P50" s="958"/>
      <c r="Q50" s="12">
        <f t="shared" si="3"/>
        <v>0</v>
      </c>
      <c r="R50" s="12">
        <f t="shared" si="16"/>
        <v>0</v>
      </c>
      <c r="S50" s="595">
        <f t="shared" si="4"/>
        <v>0</v>
      </c>
      <c r="T50" s="612">
        <f t="shared" si="17"/>
        <v>0</v>
      </c>
      <c r="U50" s="958"/>
      <c r="V50" s="959"/>
      <c r="W50" s="960"/>
      <c r="X50" s="961"/>
      <c r="Y50" s="182">
        <f t="shared" si="18"/>
        <v>0</v>
      </c>
      <c r="Z50" s="610">
        <f t="shared" si="19"/>
        <v>0</v>
      </c>
      <c r="AA50" s="184" t="str">
        <f t="shared" si="5"/>
        <v>Ja</v>
      </c>
      <c r="AB50" s="12">
        <f t="shared" si="6"/>
        <v>8</v>
      </c>
      <c r="AC50" s="276">
        <f t="shared" si="7"/>
        <v>0</v>
      </c>
      <c r="AD50" s="12" t="e">
        <f t="shared" si="20"/>
        <v>#DIV/0!</v>
      </c>
      <c r="AE50" s="595" t="e">
        <f t="shared" si="8"/>
        <v>#DIV/0!</v>
      </c>
      <c r="AF50" s="302"/>
    </row>
    <row r="51" spans="1:32" s="298" customFormat="1">
      <c r="A51" s="334"/>
      <c r="B51" s="418">
        <f t="shared" si="9"/>
        <v>42</v>
      </c>
      <c r="C51" s="428"/>
      <c r="D51" s="428" t="s">
        <v>366</v>
      </c>
      <c r="E51" s="491" t="s">
        <v>1106</v>
      </c>
      <c r="F51" s="282" t="s">
        <v>1107</v>
      </c>
      <c r="G51" s="421" t="s">
        <v>364</v>
      </c>
      <c r="H51" s="490" t="s">
        <v>579</v>
      </c>
      <c r="I51" s="686">
        <f t="shared" si="0"/>
        <v>3</v>
      </c>
      <c r="J51" s="419">
        <f t="shared" si="1"/>
        <v>0</v>
      </c>
      <c r="K51" s="418" t="s">
        <v>46</v>
      </c>
      <c r="L51" s="417">
        <v>15.84</v>
      </c>
      <c r="M51" s="478">
        <v>5</v>
      </c>
      <c r="N51" s="120">
        <f t="shared" si="15"/>
        <v>229</v>
      </c>
      <c r="O51" s="274">
        <f t="shared" si="2"/>
        <v>0</v>
      </c>
      <c r="P51" s="958"/>
      <c r="Q51" s="12">
        <f t="shared" si="3"/>
        <v>0</v>
      </c>
      <c r="R51" s="12">
        <f t="shared" si="16"/>
        <v>0</v>
      </c>
      <c r="S51" s="595">
        <f t="shared" si="4"/>
        <v>0</v>
      </c>
      <c r="T51" s="612">
        <f t="shared" si="17"/>
        <v>0</v>
      </c>
      <c r="U51" s="958"/>
      <c r="V51" s="959"/>
      <c r="W51" s="960"/>
      <c r="X51" s="961"/>
      <c r="Y51" s="182">
        <f t="shared" si="18"/>
        <v>0</v>
      </c>
      <c r="Z51" s="610">
        <f t="shared" si="19"/>
        <v>0</v>
      </c>
      <c r="AA51" s="184" t="str">
        <f t="shared" si="5"/>
        <v>Ja</v>
      </c>
      <c r="AB51" s="12">
        <f t="shared" si="6"/>
        <v>15.84</v>
      </c>
      <c r="AC51" s="276">
        <f t="shared" si="7"/>
        <v>0</v>
      </c>
      <c r="AD51" s="12" t="e">
        <f t="shared" si="20"/>
        <v>#DIV/0!</v>
      </c>
      <c r="AE51" s="595" t="e">
        <f t="shared" si="8"/>
        <v>#DIV/0!</v>
      </c>
      <c r="AF51" s="302"/>
    </row>
    <row r="52" spans="1:32" s="298" customFormat="1">
      <c r="A52" s="334"/>
      <c r="B52" s="418">
        <f t="shared" si="9"/>
        <v>43</v>
      </c>
      <c r="C52" s="428"/>
      <c r="D52" s="428" t="s">
        <v>366</v>
      </c>
      <c r="E52" s="491" t="s">
        <v>1108</v>
      </c>
      <c r="F52" s="282" t="s">
        <v>194</v>
      </c>
      <c r="G52" s="421" t="s">
        <v>353</v>
      </c>
      <c r="H52" s="490" t="s">
        <v>581</v>
      </c>
      <c r="I52" s="686">
        <f t="shared" si="0"/>
        <v>1</v>
      </c>
      <c r="J52" s="419">
        <f t="shared" si="1"/>
        <v>0</v>
      </c>
      <c r="K52" s="418" t="s">
        <v>46</v>
      </c>
      <c r="L52" s="417">
        <v>23.66</v>
      </c>
      <c r="M52" s="478">
        <v>5</v>
      </c>
      <c r="N52" s="120">
        <f t="shared" si="15"/>
        <v>229</v>
      </c>
      <c r="O52" s="274">
        <f t="shared" si="2"/>
        <v>0</v>
      </c>
      <c r="P52" s="958"/>
      <c r="Q52" s="12">
        <f t="shared" si="3"/>
        <v>0</v>
      </c>
      <c r="R52" s="12">
        <f t="shared" si="16"/>
        <v>0</v>
      </c>
      <c r="S52" s="595">
        <f t="shared" si="4"/>
        <v>0</v>
      </c>
      <c r="T52" s="612">
        <f t="shared" si="17"/>
        <v>0</v>
      </c>
      <c r="U52" s="958"/>
      <c r="V52" s="959"/>
      <c r="W52" s="960"/>
      <c r="X52" s="961"/>
      <c r="Y52" s="182">
        <f t="shared" si="18"/>
        <v>0</v>
      </c>
      <c r="Z52" s="610">
        <f t="shared" si="19"/>
        <v>0</v>
      </c>
      <c r="AA52" s="184" t="str">
        <f t="shared" si="5"/>
        <v>Ja</v>
      </c>
      <c r="AB52" s="12">
        <f t="shared" si="6"/>
        <v>23.66</v>
      </c>
      <c r="AC52" s="276">
        <f t="shared" si="7"/>
        <v>0</v>
      </c>
      <c r="AD52" s="12" t="e">
        <f t="shared" si="20"/>
        <v>#DIV/0!</v>
      </c>
      <c r="AE52" s="595" t="e">
        <f t="shared" si="8"/>
        <v>#DIV/0!</v>
      </c>
      <c r="AF52" s="302"/>
    </row>
    <row r="53" spans="1:32" s="298" customFormat="1">
      <c r="A53" s="334"/>
      <c r="B53" s="418">
        <f t="shared" si="9"/>
        <v>44</v>
      </c>
      <c r="C53" s="428"/>
      <c r="D53" s="428" t="s">
        <v>366</v>
      </c>
      <c r="E53" s="491" t="s">
        <v>1109</v>
      </c>
      <c r="F53" s="282" t="s">
        <v>1110</v>
      </c>
      <c r="G53" s="421" t="s">
        <v>353</v>
      </c>
      <c r="H53" s="490" t="s">
        <v>581</v>
      </c>
      <c r="I53" s="686">
        <f t="shared" si="0"/>
        <v>1</v>
      </c>
      <c r="J53" s="419">
        <f t="shared" si="1"/>
        <v>0</v>
      </c>
      <c r="K53" s="418" t="s">
        <v>46</v>
      </c>
      <c r="L53" s="417">
        <v>44.92</v>
      </c>
      <c r="M53" s="478">
        <v>5</v>
      </c>
      <c r="N53" s="120">
        <f t="shared" si="15"/>
        <v>229</v>
      </c>
      <c r="O53" s="274">
        <f t="shared" si="2"/>
        <v>0</v>
      </c>
      <c r="P53" s="958"/>
      <c r="Q53" s="12">
        <f t="shared" si="3"/>
        <v>0</v>
      </c>
      <c r="R53" s="12">
        <f t="shared" si="16"/>
        <v>0</v>
      </c>
      <c r="S53" s="595">
        <f t="shared" si="4"/>
        <v>0</v>
      </c>
      <c r="T53" s="612">
        <f t="shared" si="17"/>
        <v>0</v>
      </c>
      <c r="U53" s="958"/>
      <c r="V53" s="959"/>
      <c r="W53" s="960"/>
      <c r="X53" s="961"/>
      <c r="Y53" s="182">
        <f t="shared" si="18"/>
        <v>0</v>
      </c>
      <c r="Z53" s="610">
        <f t="shared" si="19"/>
        <v>0</v>
      </c>
      <c r="AA53" s="184" t="str">
        <f t="shared" si="5"/>
        <v>Ja</v>
      </c>
      <c r="AB53" s="12">
        <f t="shared" si="6"/>
        <v>44.92</v>
      </c>
      <c r="AC53" s="276">
        <f t="shared" si="7"/>
        <v>0</v>
      </c>
      <c r="AD53" s="12" t="e">
        <f t="shared" si="20"/>
        <v>#DIV/0!</v>
      </c>
      <c r="AE53" s="595" t="e">
        <f t="shared" si="8"/>
        <v>#DIV/0!</v>
      </c>
      <c r="AF53" s="302"/>
    </row>
    <row r="54" spans="1:32" s="298" customFormat="1">
      <c r="A54" s="334"/>
      <c r="B54" s="418">
        <f t="shared" si="9"/>
        <v>45</v>
      </c>
      <c r="C54" s="428"/>
      <c r="D54" s="428" t="s">
        <v>366</v>
      </c>
      <c r="E54" s="491" t="s">
        <v>1111</v>
      </c>
      <c r="F54" s="282" t="s">
        <v>194</v>
      </c>
      <c r="G54" s="421" t="s">
        <v>353</v>
      </c>
      <c r="H54" s="490" t="s">
        <v>581</v>
      </c>
      <c r="I54" s="686">
        <f t="shared" si="0"/>
        <v>1</v>
      </c>
      <c r="J54" s="419">
        <f t="shared" si="1"/>
        <v>0</v>
      </c>
      <c r="K54" s="418" t="s">
        <v>46</v>
      </c>
      <c r="L54" s="417">
        <v>23.29</v>
      </c>
      <c r="M54" s="478">
        <v>5</v>
      </c>
      <c r="N54" s="120">
        <f t="shared" si="15"/>
        <v>229</v>
      </c>
      <c r="O54" s="274">
        <f t="shared" si="2"/>
        <v>0</v>
      </c>
      <c r="P54" s="958"/>
      <c r="Q54" s="12">
        <f t="shared" si="3"/>
        <v>0</v>
      </c>
      <c r="R54" s="12">
        <f t="shared" si="16"/>
        <v>0</v>
      </c>
      <c r="S54" s="595">
        <f t="shared" si="4"/>
        <v>0</v>
      </c>
      <c r="T54" s="612">
        <f t="shared" si="17"/>
        <v>0</v>
      </c>
      <c r="U54" s="958"/>
      <c r="V54" s="959"/>
      <c r="W54" s="960"/>
      <c r="X54" s="961"/>
      <c r="Y54" s="182">
        <f t="shared" si="18"/>
        <v>0</v>
      </c>
      <c r="Z54" s="610">
        <f t="shared" si="19"/>
        <v>0</v>
      </c>
      <c r="AA54" s="184" t="str">
        <f t="shared" si="5"/>
        <v>Ja</v>
      </c>
      <c r="AB54" s="12">
        <f t="shared" si="6"/>
        <v>23.29</v>
      </c>
      <c r="AC54" s="276">
        <f t="shared" si="7"/>
        <v>0</v>
      </c>
      <c r="AD54" s="12" t="e">
        <f t="shared" si="20"/>
        <v>#DIV/0!</v>
      </c>
      <c r="AE54" s="595" t="e">
        <f t="shared" si="8"/>
        <v>#DIV/0!</v>
      </c>
      <c r="AF54" s="302"/>
    </row>
    <row r="55" spans="1:32" s="298" customFormat="1">
      <c r="A55" s="334"/>
      <c r="B55" s="418">
        <f t="shared" si="9"/>
        <v>46</v>
      </c>
      <c r="C55" s="428"/>
      <c r="D55" s="428" t="s">
        <v>366</v>
      </c>
      <c r="E55" s="491" t="s">
        <v>1112</v>
      </c>
      <c r="F55" s="282" t="s">
        <v>1113</v>
      </c>
      <c r="G55" s="421" t="s">
        <v>364</v>
      </c>
      <c r="H55" s="490" t="s">
        <v>579</v>
      </c>
      <c r="I55" s="686">
        <f t="shared" si="0"/>
        <v>3</v>
      </c>
      <c r="J55" s="419">
        <f t="shared" si="1"/>
        <v>0</v>
      </c>
      <c r="K55" s="418" t="s">
        <v>46</v>
      </c>
      <c r="L55" s="417">
        <v>8</v>
      </c>
      <c r="M55" s="478" t="s">
        <v>64</v>
      </c>
      <c r="N55" s="120">
        <f t="shared" si="15"/>
        <v>11</v>
      </c>
      <c r="O55" s="274">
        <f t="shared" si="2"/>
        <v>0</v>
      </c>
      <c r="P55" s="958"/>
      <c r="Q55" s="12">
        <f t="shared" si="3"/>
        <v>0</v>
      </c>
      <c r="R55" s="12">
        <f t="shared" si="16"/>
        <v>0</v>
      </c>
      <c r="S55" s="595">
        <f t="shared" si="4"/>
        <v>0</v>
      </c>
      <c r="T55" s="612">
        <f t="shared" si="17"/>
        <v>0</v>
      </c>
      <c r="U55" s="958"/>
      <c r="V55" s="959"/>
      <c r="W55" s="960"/>
      <c r="X55" s="961"/>
      <c r="Y55" s="182">
        <f t="shared" si="18"/>
        <v>0</v>
      </c>
      <c r="Z55" s="610">
        <f t="shared" si="19"/>
        <v>0</v>
      </c>
      <c r="AA55" s="184" t="str">
        <f t="shared" si="5"/>
        <v>Ja</v>
      </c>
      <c r="AB55" s="12">
        <f t="shared" si="6"/>
        <v>8</v>
      </c>
      <c r="AC55" s="276">
        <f t="shared" si="7"/>
        <v>0</v>
      </c>
      <c r="AD55" s="12" t="e">
        <f t="shared" si="20"/>
        <v>#DIV/0!</v>
      </c>
      <c r="AE55" s="595" t="e">
        <f t="shared" si="8"/>
        <v>#DIV/0!</v>
      </c>
      <c r="AF55" s="302"/>
    </row>
    <row r="56" spans="1:32" s="298" customFormat="1">
      <c r="A56" s="334"/>
      <c r="B56" s="418">
        <f t="shared" si="9"/>
        <v>47</v>
      </c>
      <c r="C56" s="428"/>
      <c r="D56" s="428" t="s">
        <v>366</v>
      </c>
      <c r="E56" s="491" t="s">
        <v>1114</v>
      </c>
      <c r="F56" s="282" t="s">
        <v>1115</v>
      </c>
      <c r="G56" s="421" t="s">
        <v>364</v>
      </c>
      <c r="H56" s="490" t="s">
        <v>571</v>
      </c>
      <c r="I56" s="686">
        <f t="shared" si="0"/>
        <v>2</v>
      </c>
      <c r="J56" s="419">
        <f t="shared" si="1"/>
        <v>0</v>
      </c>
      <c r="K56" s="418" t="s">
        <v>46</v>
      </c>
      <c r="L56" s="417">
        <v>15.74</v>
      </c>
      <c r="M56" s="478">
        <v>5</v>
      </c>
      <c r="N56" s="120">
        <f t="shared" si="15"/>
        <v>229</v>
      </c>
      <c r="O56" s="274">
        <f t="shared" si="2"/>
        <v>0</v>
      </c>
      <c r="P56" s="958"/>
      <c r="Q56" s="12">
        <f t="shared" si="3"/>
        <v>0</v>
      </c>
      <c r="R56" s="12">
        <f t="shared" si="16"/>
        <v>0</v>
      </c>
      <c r="S56" s="595">
        <f t="shared" si="4"/>
        <v>0</v>
      </c>
      <c r="T56" s="612">
        <f t="shared" si="17"/>
        <v>0</v>
      </c>
      <c r="U56" s="958"/>
      <c r="V56" s="959"/>
      <c r="W56" s="960"/>
      <c r="X56" s="961"/>
      <c r="Y56" s="182">
        <f t="shared" si="18"/>
        <v>0</v>
      </c>
      <c r="Z56" s="610">
        <f t="shared" si="19"/>
        <v>0</v>
      </c>
      <c r="AA56" s="184" t="str">
        <f t="shared" si="5"/>
        <v>Ja</v>
      </c>
      <c r="AB56" s="12">
        <f t="shared" si="6"/>
        <v>15.74</v>
      </c>
      <c r="AC56" s="276">
        <f t="shared" si="7"/>
        <v>0</v>
      </c>
      <c r="AD56" s="12" t="e">
        <f t="shared" si="20"/>
        <v>#DIV/0!</v>
      </c>
      <c r="AE56" s="595" t="e">
        <f t="shared" si="8"/>
        <v>#DIV/0!</v>
      </c>
      <c r="AF56" s="302"/>
    </row>
    <row r="57" spans="1:32" s="298" customFormat="1">
      <c r="A57" s="334"/>
      <c r="B57" s="418">
        <f t="shared" si="9"/>
        <v>48</v>
      </c>
      <c r="C57" s="428"/>
      <c r="D57" s="428" t="s">
        <v>366</v>
      </c>
      <c r="E57" s="491" t="s">
        <v>1116</v>
      </c>
      <c r="F57" s="282" t="s">
        <v>188</v>
      </c>
      <c r="G57" s="421" t="s">
        <v>364</v>
      </c>
      <c r="H57" s="490" t="s">
        <v>588</v>
      </c>
      <c r="I57" s="686">
        <f t="shared" si="0"/>
        <v>4</v>
      </c>
      <c r="J57" s="419">
        <f t="shared" si="1"/>
        <v>0</v>
      </c>
      <c r="K57" s="418" t="s">
        <v>46</v>
      </c>
      <c r="L57" s="417">
        <v>23.66</v>
      </c>
      <c r="M57" s="478">
        <v>5</v>
      </c>
      <c r="N57" s="120">
        <f t="shared" si="15"/>
        <v>229</v>
      </c>
      <c r="O57" s="274">
        <f t="shared" si="2"/>
        <v>0</v>
      </c>
      <c r="P57" s="958"/>
      <c r="Q57" s="12">
        <f t="shared" si="3"/>
        <v>0</v>
      </c>
      <c r="R57" s="12">
        <f t="shared" si="16"/>
        <v>0</v>
      </c>
      <c r="S57" s="595">
        <f t="shared" si="4"/>
        <v>0</v>
      </c>
      <c r="T57" s="612">
        <f t="shared" si="17"/>
        <v>0</v>
      </c>
      <c r="U57" s="958"/>
      <c r="V57" s="959"/>
      <c r="W57" s="960"/>
      <c r="X57" s="961"/>
      <c r="Y57" s="182">
        <f t="shared" si="18"/>
        <v>0</v>
      </c>
      <c r="Z57" s="610">
        <f t="shared" si="19"/>
        <v>0</v>
      </c>
      <c r="AA57" s="184" t="str">
        <f t="shared" si="5"/>
        <v>Ja</v>
      </c>
      <c r="AB57" s="12">
        <f t="shared" si="6"/>
        <v>23.66</v>
      </c>
      <c r="AC57" s="276">
        <f t="shared" si="7"/>
        <v>0</v>
      </c>
      <c r="AD57" s="12" t="e">
        <f t="shared" si="20"/>
        <v>#DIV/0!</v>
      </c>
      <c r="AE57" s="595" t="e">
        <f t="shared" si="8"/>
        <v>#DIV/0!</v>
      </c>
      <c r="AF57" s="302"/>
    </row>
    <row r="58" spans="1:32" s="298" customFormat="1">
      <c r="A58" s="334"/>
      <c r="B58" s="418">
        <f t="shared" si="9"/>
        <v>49</v>
      </c>
      <c r="C58" s="428"/>
      <c r="D58" s="428" t="s">
        <v>366</v>
      </c>
      <c r="E58" s="491" t="s">
        <v>1117</v>
      </c>
      <c r="F58" s="282" t="s">
        <v>187</v>
      </c>
      <c r="G58" s="421" t="s">
        <v>364</v>
      </c>
      <c r="H58" s="490" t="s">
        <v>370</v>
      </c>
      <c r="I58" s="686">
        <f t="shared" si="0"/>
        <v>2</v>
      </c>
      <c r="J58" s="419">
        <f t="shared" si="1"/>
        <v>0</v>
      </c>
      <c r="K58" s="418" t="s">
        <v>46</v>
      </c>
      <c r="L58" s="417">
        <v>26.6</v>
      </c>
      <c r="M58" s="478">
        <v>5</v>
      </c>
      <c r="N58" s="120">
        <f t="shared" si="15"/>
        <v>229</v>
      </c>
      <c r="O58" s="274">
        <f t="shared" si="2"/>
        <v>0</v>
      </c>
      <c r="P58" s="958"/>
      <c r="Q58" s="12">
        <f t="shared" si="3"/>
        <v>0</v>
      </c>
      <c r="R58" s="12">
        <f t="shared" si="16"/>
        <v>0</v>
      </c>
      <c r="S58" s="595">
        <f t="shared" si="4"/>
        <v>0</v>
      </c>
      <c r="T58" s="612">
        <f t="shared" si="17"/>
        <v>0</v>
      </c>
      <c r="U58" s="958"/>
      <c r="V58" s="959"/>
      <c r="W58" s="960"/>
      <c r="X58" s="961"/>
      <c r="Y58" s="182">
        <f t="shared" si="18"/>
        <v>0</v>
      </c>
      <c r="Z58" s="610">
        <f t="shared" si="19"/>
        <v>0</v>
      </c>
      <c r="AA58" s="184" t="str">
        <f t="shared" si="5"/>
        <v>Ja</v>
      </c>
      <c r="AB58" s="12">
        <f t="shared" si="6"/>
        <v>26.6</v>
      </c>
      <c r="AC58" s="276">
        <f t="shared" si="7"/>
        <v>0</v>
      </c>
      <c r="AD58" s="12" t="e">
        <f t="shared" si="20"/>
        <v>#DIV/0!</v>
      </c>
      <c r="AE58" s="595" t="e">
        <f t="shared" si="8"/>
        <v>#DIV/0!</v>
      </c>
      <c r="AF58" s="302"/>
    </row>
    <row r="59" spans="1:32" s="298" customFormat="1">
      <c r="A59" s="334"/>
      <c r="B59" s="418">
        <f t="shared" si="9"/>
        <v>50</v>
      </c>
      <c r="C59" s="428"/>
      <c r="D59" s="428" t="s">
        <v>366</v>
      </c>
      <c r="E59" s="491" t="s">
        <v>1118</v>
      </c>
      <c r="F59" s="282" t="s">
        <v>1119</v>
      </c>
      <c r="G59" s="421" t="s">
        <v>364</v>
      </c>
      <c r="H59" s="490" t="s">
        <v>370</v>
      </c>
      <c r="I59" s="686">
        <f t="shared" si="0"/>
        <v>2</v>
      </c>
      <c r="J59" s="419">
        <f t="shared" si="1"/>
        <v>0</v>
      </c>
      <c r="K59" s="418" t="s">
        <v>46</v>
      </c>
      <c r="L59" s="417">
        <v>32.24</v>
      </c>
      <c r="M59" s="478">
        <v>5</v>
      </c>
      <c r="N59" s="120">
        <f t="shared" si="15"/>
        <v>229</v>
      </c>
      <c r="O59" s="274">
        <f t="shared" si="2"/>
        <v>0</v>
      </c>
      <c r="P59" s="958"/>
      <c r="Q59" s="12">
        <f t="shared" si="3"/>
        <v>0</v>
      </c>
      <c r="R59" s="12">
        <f t="shared" si="16"/>
        <v>0</v>
      </c>
      <c r="S59" s="595">
        <f t="shared" si="4"/>
        <v>0</v>
      </c>
      <c r="T59" s="612">
        <f t="shared" si="17"/>
        <v>0</v>
      </c>
      <c r="U59" s="958"/>
      <c r="V59" s="959"/>
      <c r="W59" s="960"/>
      <c r="X59" s="961"/>
      <c r="Y59" s="182">
        <f t="shared" si="18"/>
        <v>0</v>
      </c>
      <c r="Z59" s="610">
        <f t="shared" si="19"/>
        <v>0</v>
      </c>
      <c r="AA59" s="184" t="str">
        <f t="shared" si="5"/>
        <v>Ja</v>
      </c>
      <c r="AB59" s="12">
        <f t="shared" si="6"/>
        <v>32.24</v>
      </c>
      <c r="AC59" s="276">
        <f t="shared" si="7"/>
        <v>0</v>
      </c>
      <c r="AD59" s="12" t="e">
        <f t="shared" si="20"/>
        <v>#DIV/0!</v>
      </c>
      <c r="AE59" s="595" t="e">
        <f t="shared" si="8"/>
        <v>#DIV/0!</v>
      </c>
      <c r="AF59" s="302"/>
    </row>
    <row r="60" spans="1:32" s="298" customFormat="1">
      <c r="A60" s="334"/>
      <c r="B60" s="418">
        <f t="shared" si="9"/>
        <v>51</v>
      </c>
      <c r="C60" s="428"/>
      <c r="D60" s="428" t="s">
        <v>366</v>
      </c>
      <c r="E60" s="460" t="s">
        <v>1120</v>
      </c>
      <c r="F60" s="282" t="s">
        <v>1066</v>
      </c>
      <c r="G60" s="421" t="s">
        <v>353</v>
      </c>
      <c r="H60" s="490" t="s">
        <v>581</v>
      </c>
      <c r="I60" s="686">
        <f t="shared" si="0"/>
        <v>1</v>
      </c>
      <c r="J60" s="419">
        <f t="shared" si="1"/>
        <v>0</v>
      </c>
      <c r="K60" s="418" t="s">
        <v>46</v>
      </c>
      <c r="L60" s="417">
        <v>3.04</v>
      </c>
      <c r="M60" s="478">
        <v>5</v>
      </c>
      <c r="N60" s="120">
        <f t="shared" si="15"/>
        <v>229</v>
      </c>
      <c r="O60" s="274">
        <f t="shared" si="2"/>
        <v>0</v>
      </c>
      <c r="P60" s="958"/>
      <c r="Q60" s="12">
        <f t="shared" si="3"/>
        <v>0</v>
      </c>
      <c r="R60" s="12">
        <f t="shared" si="16"/>
        <v>0</v>
      </c>
      <c r="S60" s="595">
        <f t="shared" si="4"/>
        <v>0</v>
      </c>
      <c r="T60" s="612">
        <f t="shared" si="17"/>
        <v>0</v>
      </c>
      <c r="U60" s="958"/>
      <c r="V60" s="959"/>
      <c r="W60" s="960"/>
      <c r="X60" s="961"/>
      <c r="Y60" s="182">
        <f t="shared" si="18"/>
        <v>0</v>
      </c>
      <c r="Z60" s="610">
        <f t="shared" si="19"/>
        <v>0</v>
      </c>
      <c r="AA60" s="184" t="str">
        <f t="shared" si="5"/>
        <v>Ja</v>
      </c>
      <c r="AB60" s="12">
        <f t="shared" si="6"/>
        <v>3.04</v>
      </c>
      <c r="AC60" s="276">
        <f t="shared" si="7"/>
        <v>0</v>
      </c>
      <c r="AD60" s="12" t="e">
        <f t="shared" si="20"/>
        <v>#DIV/0!</v>
      </c>
      <c r="AE60" s="595" t="e">
        <f t="shared" si="8"/>
        <v>#DIV/0!</v>
      </c>
      <c r="AF60" s="302"/>
    </row>
    <row r="61" spans="1:32" s="298" customFormat="1">
      <c r="A61" s="334"/>
      <c r="B61" s="418">
        <f t="shared" si="9"/>
        <v>52</v>
      </c>
      <c r="C61" s="428"/>
      <c r="D61" s="428" t="s">
        <v>366</v>
      </c>
      <c r="E61" s="491" t="s">
        <v>1121</v>
      </c>
      <c r="F61" s="282" t="s">
        <v>165</v>
      </c>
      <c r="G61" s="421" t="s">
        <v>364</v>
      </c>
      <c r="H61" s="490" t="s">
        <v>579</v>
      </c>
      <c r="I61" s="686">
        <f t="shared" si="0"/>
        <v>3</v>
      </c>
      <c r="J61" s="419">
        <f t="shared" si="1"/>
        <v>0</v>
      </c>
      <c r="K61" s="418" t="s">
        <v>46</v>
      </c>
      <c r="L61" s="417">
        <v>2.82</v>
      </c>
      <c r="M61" s="478">
        <v>5</v>
      </c>
      <c r="N61" s="120">
        <f t="shared" si="15"/>
        <v>229</v>
      </c>
      <c r="O61" s="274">
        <f t="shared" si="2"/>
        <v>0</v>
      </c>
      <c r="P61" s="958"/>
      <c r="Q61" s="12">
        <f t="shared" si="3"/>
        <v>0</v>
      </c>
      <c r="R61" s="12">
        <f t="shared" si="16"/>
        <v>0</v>
      </c>
      <c r="S61" s="595">
        <f t="shared" si="4"/>
        <v>0</v>
      </c>
      <c r="T61" s="612">
        <f t="shared" si="17"/>
        <v>0</v>
      </c>
      <c r="U61" s="958"/>
      <c r="V61" s="959"/>
      <c r="W61" s="960"/>
      <c r="X61" s="961"/>
      <c r="Y61" s="182">
        <f t="shared" si="18"/>
        <v>0</v>
      </c>
      <c r="Z61" s="610">
        <f t="shared" si="19"/>
        <v>0</v>
      </c>
      <c r="AA61" s="184" t="str">
        <f t="shared" si="5"/>
        <v>Ja</v>
      </c>
      <c r="AB61" s="12">
        <f t="shared" si="6"/>
        <v>2.82</v>
      </c>
      <c r="AC61" s="276">
        <f t="shared" si="7"/>
        <v>0</v>
      </c>
      <c r="AD61" s="12" t="e">
        <f t="shared" si="20"/>
        <v>#DIV/0!</v>
      </c>
      <c r="AE61" s="595" t="e">
        <f t="shared" si="8"/>
        <v>#DIV/0!</v>
      </c>
      <c r="AF61" s="302"/>
    </row>
    <row r="62" spans="1:32" s="298" customFormat="1">
      <c r="A62" s="334"/>
      <c r="B62" s="418">
        <f t="shared" si="9"/>
        <v>53</v>
      </c>
      <c r="C62" s="428"/>
      <c r="D62" s="428" t="s">
        <v>366</v>
      </c>
      <c r="E62" s="491" t="s">
        <v>1122</v>
      </c>
      <c r="F62" s="282" t="s">
        <v>222</v>
      </c>
      <c r="G62" s="421" t="s">
        <v>364</v>
      </c>
      <c r="H62" s="490" t="s">
        <v>588</v>
      </c>
      <c r="I62" s="686">
        <f t="shared" si="0"/>
        <v>4</v>
      </c>
      <c r="J62" s="419">
        <f t="shared" si="1"/>
        <v>0</v>
      </c>
      <c r="K62" s="418" t="s">
        <v>46</v>
      </c>
      <c r="L62" s="417">
        <v>15.3</v>
      </c>
      <c r="M62" s="478">
        <v>5</v>
      </c>
      <c r="N62" s="120">
        <f t="shared" si="15"/>
        <v>229</v>
      </c>
      <c r="O62" s="274">
        <f t="shared" si="2"/>
        <v>0</v>
      </c>
      <c r="P62" s="958"/>
      <c r="Q62" s="12">
        <f t="shared" si="3"/>
        <v>0</v>
      </c>
      <c r="R62" s="12">
        <f t="shared" si="16"/>
        <v>0</v>
      </c>
      <c r="S62" s="595">
        <f t="shared" si="4"/>
        <v>0</v>
      </c>
      <c r="T62" s="612">
        <f t="shared" si="17"/>
        <v>0</v>
      </c>
      <c r="U62" s="958"/>
      <c r="V62" s="959"/>
      <c r="W62" s="960"/>
      <c r="X62" s="961"/>
      <c r="Y62" s="182">
        <f t="shared" si="18"/>
        <v>0</v>
      </c>
      <c r="Z62" s="610">
        <f t="shared" si="19"/>
        <v>0</v>
      </c>
      <c r="AA62" s="184" t="str">
        <f t="shared" si="5"/>
        <v>Ja</v>
      </c>
      <c r="AB62" s="12">
        <f t="shared" si="6"/>
        <v>15.3</v>
      </c>
      <c r="AC62" s="276">
        <f t="shared" si="7"/>
        <v>0</v>
      </c>
      <c r="AD62" s="12" t="e">
        <f t="shared" si="20"/>
        <v>#DIV/0!</v>
      </c>
      <c r="AE62" s="595" t="e">
        <f t="shared" si="8"/>
        <v>#DIV/0!</v>
      </c>
      <c r="AF62" s="302"/>
    </row>
    <row r="63" spans="1:32" s="298" customFormat="1">
      <c r="A63" s="334"/>
      <c r="B63" s="418">
        <f t="shared" si="9"/>
        <v>54</v>
      </c>
      <c r="C63" s="428"/>
      <c r="D63" s="428" t="s">
        <v>366</v>
      </c>
      <c r="E63" s="491" t="s">
        <v>1111</v>
      </c>
      <c r="F63" s="282" t="s">
        <v>534</v>
      </c>
      <c r="G63" s="421" t="s">
        <v>353</v>
      </c>
      <c r="H63" s="490" t="s">
        <v>583</v>
      </c>
      <c r="I63" s="686">
        <f t="shared" si="0"/>
        <v>2</v>
      </c>
      <c r="J63" s="419">
        <f t="shared" si="1"/>
        <v>0</v>
      </c>
      <c r="K63" s="418" t="s">
        <v>46</v>
      </c>
      <c r="L63" s="417">
        <v>49.2</v>
      </c>
      <c r="M63" s="478">
        <v>5</v>
      </c>
      <c r="N63" s="120">
        <f t="shared" si="15"/>
        <v>229</v>
      </c>
      <c r="O63" s="274">
        <f t="shared" si="2"/>
        <v>0</v>
      </c>
      <c r="P63" s="958"/>
      <c r="Q63" s="12">
        <f t="shared" si="3"/>
        <v>0</v>
      </c>
      <c r="R63" s="12">
        <f t="shared" si="16"/>
        <v>0</v>
      </c>
      <c r="S63" s="595">
        <f t="shared" si="4"/>
        <v>0</v>
      </c>
      <c r="T63" s="612">
        <f t="shared" si="17"/>
        <v>0</v>
      </c>
      <c r="U63" s="958"/>
      <c r="V63" s="959"/>
      <c r="W63" s="960"/>
      <c r="X63" s="961"/>
      <c r="Y63" s="182">
        <f t="shared" si="18"/>
        <v>0</v>
      </c>
      <c r="Z63" s="610">
        <f t="shared" si="19"/>
        <v>0</v>
      </c>
      <c r="AA63" s="184" t="str">
        <f t="shared" si="5"/>
        <v>Ja</v>
      </c>
      <c r="AB63" s="12">
        <f t="shared" si="6"/>
        <v>49.2</v>
      </c>
      <c r="AC63" s="276">
        <f t="shared" si="7"/>
        <v>0</v>
      </c>
      <c r="AD63" s="12" t="e">
        <f t="shared" si="20"/>
        <v>#DIV/0!</v>
      </c>
      <c r="AE63" s="595" t="e">
        <f t="shared" si="8"/>
        <v>#DIV/0!</v>
      </c>
      <c r="AF63" s="302"/>
    </row>
    <row r="64" spans="1:32" s="298" customFormat="1">
      <c r="A64" s="334"/>
      <c r="B64" s="418">
        <f t="shared" si="9"/>
        <v>55</v>
      </c>
      <c r="C64" s="428"/>
      <c r="D64" s="428" t="s">
        <v>366</v>
      </c>
      <c r="E64" s="491" t="s">
        <v>1123</v>
      </c>
      <c r="F64" s="282" t="s">
        <v>409</v>
      </c>
      <c r="G64" s="421" t="s">
        <v>364</v>
      </c>
      <c r="H64" s="490" t="s">
        <v>574</v>
      </c>
      <c r="I64" s="686">
        <f t="shared" si="0"/>
        <v>2</v>
      </c>
      <c r="J64" s="419">
        <f t="shared" si="1"/>
        <v>0</v>
      </c>
      <c r="K64" s="418" t="s">
        <v>46</v>
      </c>
      <c r="L64" s="417">
        <v>15.01</v>
      </c>
      <c r="M64" s="478">
        <v>5</v>
      </c>
      <c r="N64" s="120">
        <f t="shared" si="15"/>
        <v>229</v>
      </c>
      <c r="O64" s="274">
        <f t="shared" si="2"/>
        <v>0</v>
      </c>
      <c r="P64" s="958"/>
      <c r="Q64" s="12">
        <f t="shared" si="3"/>
        <v>0</v>
      </c>
      <c r="R64" s="12">
        <f t="shared" si="16"/>
        <v>0</v>
      </c>
      <c r="S64" s="595">
        <f t="shared" si="4"/>
        <v>0</v>
      </c>
      <c r="T64" s="612">
        <f t="shared" si="17"/>
        <v>0</v>
      </c>
      <c r="U64" s="958"/>
      <c r="V64" s="959"/>
      <c r="W64" s="960"/>
      <c r="X64" s="961"/>
      <c r="Y64" s="182">
        <f t="shared" si="18"/>
        <v>0</v>
      </c>
      <c r="Z64" s="610">
        <f t="shared" si="19"/>
        <v>0</v>
      </c>
      <c r="AA64" s="184" t="str">
        <f t="shared" si="5"/>
        <v>Ja</v>
      </c>
      <c r="AB64" s="12">
        <f t="shared" si="6"/>
        <v>15.01</v>
      </c>
      <c r="AC64" s="276">
        <f t="shared" si="7"/>
        <v>0</v>
      </c>
      <c r="AD64" s="12" t="e">
        <f t="shared" si="20"/>
        <v>#DIV/0!</v>
      </c>
      <c r="AE64" s="595" t="e">
        <f t="shared" si="8"/>
        <v>#DIV/0!</v>
      </c>
      <c r="AF64" s="302"/>
    </row>
    <row r="65" spans="1:32" s="298" customFormat="1" hidden="1">
      <c r="A65" s="334"/>
      <c r="B65" s="418"/>
      <c r="C65" s="428"/>
      <c r="D65" s="428"/>
      <c r="E65" s="491"/>
      <c r="F65" s="282"/>
      <c r="G65" s="421"/>
      <c r="H65" s="490"/>
      <c r="I65" s="686"/>
      <c r="J65" s="419"/>
      <c r="K65" s="418"/>
      <c r="L65" s="417"/>
      <c r="M65" s="478"/>
      <c r="N65" s="120"/>
      <c r="O65" s="274"/>
      <c r="P65" s="958"/>
      <c r="Q65" s="12"/>
      <c r="R65" s="12"/>
      <c r="S65" s="595"/>
      <c r="T65" s="612"/>
      <c r="U65" s="12"/>
      <c r="V65" s="183"/>
      <c r="W65" s="595"/>
      <c r="X65" s="610"/>
      <c r="Y65" s="182"/>
      <c r="Z65" s="610"/>
      <c r="AA65" s="184"/>
      <c r="AB65" s="12"/>
      <c r="AC65" s="276"/>
      <c r="AD65" s="12"/>
      <c r="AE65" s="595"/>
      <c r="AF65" s="302"/>
    </row>
    <row r="66" spans="1:32" s="298" customFormat="1" hidden="1">
      <c r="A66" s="334"/>
      <c r="B66" s="418"/>
      <c r="C66" s="428"/>
      <c r="D66" s="428"/>
      <c r="E66" s="491"/>
      <c r="F66" s="282"/>
      <c r="G66" s="421"/>
      <c r="H66" s="490"/>
      <c r="I66" s="686"/>
      <c r="J66" s="419"/>
      <c r="K66" s="418"/>
      <c r="L66" s="417"/>
      <c r="M66" s="478"/>
      <c r="N66" s="120"/>
      <c r="O66" s="274"/>
      <c r="P66" s="958"/>
      <c r="Q66" s="12"/>
      <c r="R66" s="12"/>
      <c r="S66" s="595"/>
      <c r="T66" s="612"/>
      <c r="U66" s="12"/>
      <c r="V66" s="183"/>
      <c r="W66" s="595"/>
      <c r="X66" s="610"/>
      <c r="Y66" s="182"/>
      <c r="Z66" s="610"/>
      <c r="AA66" s="184"/>
      <c r="AB66" s="12"/>
      <c r="AC66" s="276"/>
      <c r="AD66" s="12"/>
      <c r="AE66" s="595"/>
      <c r="AF66" s="302"/>
    </row>
    <row r="67" spans="1:32" s="298" customFormat="1" hidden="1">
      <c r="A67" s="334"/>
      <c r="B67" s="418"/>
      <c r="C67" s="428"/>
      <c r="D67" s="428"/>
      <c r="E67" s="491"/>
      <c r="F67" s="282"/>
      <c r="G67" s="421"/>
      <c r="H67" s="490"/>
      <c r="I67" s="686"/>
      <c r="J67" s="419"/>
      <c r="K67" s="418"/>
      <c r="L67" s="417"/>
      <c r="M67" s="478"/>
      <c r="N67" s="120"/>
      <c r="O67" s="274"/>
      <c r="P67" s="958"/>
      <c r="Q67" s="12"/>
      <c r="R67" s="12"/>
      <c r="S67" s="595"/>
      <c r="T67" s="612"/>
      <c r="U67" s="12"/>
      <c r="V67" s="183"/>
      <c r="W67" s="595"/>
      <c r="X67" s="610"/>
      <c r="Y67" s="182"/>
      <c r="Z67" s="610"/>
      <c r="AA67" s="184"/>
      <c r="AB67" s="12"/>
      <c r="AC67" s="276"/>
      <c r="AD67" s="12"/>
      <c r="AE67" s="595"/>
      <c r="AF67" s="302"/>
    </row>
    <row r="68" spans="1:32" s="298" customFormat="1" hidden="1">
      <c r="A68" s="334"/>
      <c r="B68" s="418"/>
      <c r="C68" s="428"/>
      <c r="D68" s="428"/>
      <c r="E68" s="491"/>
      <c r="F68" s="282"/>
      <c r="G68" s="421"/>
      <c r="H68" s="490"/>
      <c r="I68" s="686"/>
      <c r="J68" s="419"/>
      <c r="K68" s="418"/>
      <c r="L68" s="417"/>
      <c r="M68" s="478"/>
      <c r="N68" s="120"/>
      <c r="O68" s="274"/>
      <c r="P68" s="958"/>
      <c r="Q68" s="12"/>
      <c r="R68" s="12"/>
      <c r="S68" s="595"/>
      <c r="T68" s="612"/>
      <c r="U68" s="12"/>
      <c r="V68" s="183"/>
      <c r="W68" s="595"/>
      <c r="X68" s="610"/>
      <c r="Y68" s="182"/>
      <c r="Z68" s="610"/>
      <c r="AA68" s="184"/>
      <c r="AB68" s="12"/>
      <c r="AC68" s="276"/>
      <c r="AD68" s="12"/>
      <c r="AE68" s="595"/>
      <c r="AF68" s="302"/>
    </row>
    <row r="69" spans="1:32" s="298" customFormat="1" ht="13.5" customHeight="1">
      <c r="A69" s="334"/>
      <c r="B69" s="466"/>
      <c r="C69" s="753"/>
      <c r="D69" s="753"/>
      <c r="E69" s="753"/>
      <c r="F69" s="753"/>
      <c r="G69" s="334"/>
      <c r="H69" s="378"/>
      <c r="I69" s="405"/>
      <c r="J69" s="405"/>
      <c r="K69" s="333"/>
      <c r="L69" s="387"/>
      <c r="M69" s="387"/>
      <c r="N69" s="387"/>
      <c r="O69" s="387"/>
      <c r="P69" s="859"/>
      <c r="Q69" s="387"/>
      <c r="R69" s="337"/>
      <c r="S69" s="617"/>
      <c r="T69" s="617"/>
      <c r="U69" s="617"/>
      <c r="V69" s="337"/>
      <c r="W69" s="337"/>
      <c r="X69" s="617"/>
      <c r="Y69" s="337"/>
      <c r="Z69" s="602"/>
      <c r="AA69" s="337"/>
      <c r="AB69" s="337"/>
      <c r="AC69" s="333"/>
      <c r="AD69" s="333"/>
      <c r="AE69" s="617"/>
      <c r="AF69" s="302"/>
    </row>
    <row r="70" spans="1:32" s="298" customFormat="1" ht="13.5" customHeight="1" thickBot="1">
      <c r="A70" s="334"/>
      <c r="B70" s="466"/>
      <c r="C70" s="753"/>
      <c r="D70" s="753"/>
      <c r="E70" s="753"/>
      <c r="F70" s="753"/>
      <c r="G70" s="334"/>
      <c r="H70" s="333"/>
      <c r="I70" s="405"/>
      <c r="J70" s="405"/>
      <c r="K70" s="378"/>
      <c r="L70" s="402">
        <f>SUM(L10:L68)</f>
        <v>1211.2999999999995</v>
      </c>
      <c r="M70" s="387"/>
      <c r="N70" s="387"/>
      <c r="O70" s="387"/>
      <c r="P70" s="859"/>
      <c r="Q70" s="402" t="e">
        <f>SUM(Q10:Q68)</f>
        <v>#N/A</v>
      </c>
      <c r="R70" s="402" t="e">
        <f>SUM(R10:R68)</f>
        <v>#N/A</v>
      </c>
      <c r="S70" s="617"/>
      <c r="T70" s="402" t="e">
        <f t="shared" ref="T70:Z70" si="21">SUM(T10:T68)</f>
        <v>#N/A</v>
      </c>
      <c r="U70" s="402">
        <f t="shared" si="21"/>
        <v>0</v>
      </c>
      <c r="V70" s="402">
        <f t="shared" si="21"/>
        <v>0</v>
      </c>
      <c r="W70" s="603">
        <f t="shared" si="21"/>
        <v>0</v>
      </c>
      <c r="X70" s="603">
        <f t="shared" si="21"/>
        <v>0</v>
      </c>
      <c r="Y70" s="402" t="e">
        <f t="shared" si="21"/>
        <v>#N/A</v>
      </c>
      <c r="Z70" s="603" t="e">
        <f t="shared" si="21"/>
        <v>#N/A</v>
      </c>
      <c r="AA70" s="337"/>
      <c r="AB70" s="402">
        <f>SUM(AB10:AB68)</f>
        <v>1185.5099999999995</v>
      </c>
      <c r="AC70" s="333"/>
      <c r="AD70" s="402" t="e">
        <f>SUM(AD10:AD68)</f>
        <v>#DIV/0!</v>
      </c>
      <c r="AE70" s="603" t="e">
        <f>SUM(AE10:AE68)</f>
        <v>#DIV/0!</v>
      </c>
      <c r="AF70" s="302"/>
    </row>
    <row r="71" spans="1:32" s="298" customFormat="1" ht="11" thickBot="1">
      <c r="A71" s="334"/>
      <c r="B71" s="466"/>
      <c r="C71" s="753"/>
      <c r="D71" s="753"/>
      <c r="E71" s="753"/>
      <c r="F71" s="753"/>
      <c r="G71" s="334"/>
      <c r="H71" s="400" t="s">
        <v>88</v>
      </c>
      <c r="I71" s="337"/>
      <c r="J71" s="337"/>
      <c r="K71" s="401">
        <f>COUNTIF(K10:K68,"K")</f>
        <v>1</v>
      </c>
      <c r="L71" s="399">
        <f>SUMIF($K$10:$K$68,"K",L10:L68)</f>
        <v>25.79</v>
      </c>
      <c r="M71" s="334"/>
      <c r="N71" s="398"/>
      <c r="O71" s="334"/>
      <c r="P71" s="845"/>
      <c r="Q71" s="334"/>
      <c r="R71" s="334"/>
      <c r="S71" s="599"/>
      <c r="T71" s="334"/>
      <c r="U71" s="334"/>
      <c r="V71" s="334"/>
      <c r="W71" s="334"/>
      <c r="X71" s="599"/>
      <c r="Y71" s="334"/>
      <c r="Z71" s="599"/>
      <c r="AA71" s="337"/>
      <c r="AB71" s="334"/>
      <c r="AC71" s="334"/>
      <c r="AD71" s="334"/>
      <c r="AE71" s="599"/>
      <c r="AF71" s="302"/>
    </row>
    <row r="72" spans="1:32" s="298" customFormat="1" ht="11" thickBot="1">
      <c r="A72" s="334"/>
      <c r="B72" s="466"/>
      <c r="C72" s="753"/>
      <c r="D72" s="753"/>
      <c r="E72" s="753"/>
      <c r="F72" s="753"/>
      <c r="G72" s="334"/>
      <c r="H72" s="396" t="s">
        <v>89</v>
      </c>
      <c r="I72" s="337"/>
      <c r="J72" s="337"/>
      <c r="K72" s="397">
        <f>COUNTIF(K10:K68,"E")</f>
        <v>0</v>
      </c>
      <c r="L72" s="395">
        <f>SUMIF($K$10:$K$68,"E",L10:L68)</f>
        <v>0</v>
      </c>
      <c r="M72" s="392"/>
      <c r="O72" s="329"/>
      <c r="P72" s="846"/>
      <c r="Q72" s="395">
        <f>SUMIF($K$10:$K$68,"E",Q10:Q68)</f>
        <v>0</v>
      </c>
      <c r="R72" s="395">
        <f>SUMIF($K$10:$K$68,"E",R10:R68)</f>
        <v>0</v>
      </c>
      <c r="S72" s="616"/>
      <c r="T72" s="395">
        <f t="shared" ref="T72:Z72" si="22">SUMIF($K$10:$K$68,"E",T10:T68)</f>
        <v>0</v>
      </c>
      <c r="U72" s="395">
        <f t="shared" si="22"/>
        <v>0</v>
      </c>
      <c r="V72" s="395">
        <f t="shared" si="22"/>
        <v>0</v>
      </c>
      <c r="W72" s="608">
        <f t="shared" si="22"/>
        <v>0</v>
      </c>
      <c r="X72" s="608">
        <f t="shared" si="22"/>
        <v>0</v>
      </c>
      <c r="Y72" s="395">
        <f t="shared" si="22"/>
        <v>0</v>
      </c>
      <c r="Z72" s="608">
        <f t="shared" si="22"/>
        <v>0</v>
      </c>
      <c r="AA72" s="337"/>
      <c r="AB72" s="337"/>
      <c r="AC72" s="337"/>
      <c r="AD72" s="337"/>
      <c r="AE72" s="617"/>
      <c r="AF72" s="302"/>
    </row>
    <row r="73" spans="1:32" s="298" customFormat="1" ht="11" thickBot="1">
      <c r="A73" s="334"/>
      <c r="B73" s="466"/>
      <c r="C73" s="753"/>
      <c r="D73" s="753"/>
      <c r="E73" s="753"/>
      <c r="F73" s="753"/>
      <c r="G73" s="378" t="s">
        <v>90</v>
      </c>
      <c r="H73" s="393" t="s">
        <v>91</v>
      </c>
      <c r="I73" s="337"/>
      <c r="J73" s="337"/>
      <c r="K73" s="394">
        <f>COUNTIF(K10:K68,"F")</f>
        <v>54</v>
      </c>
      <c r="L73" s="438">
        <f>SUMIF($K$10:$K$68,"F",L10:L68)</f>
        <v>1185.5099999999995</v>
      </c>
      <c r="M73" s="392"/>
      <c r="N73" s="389"/>
      <c r="O73" s="378"/>
      <c r="P73" s="846"/>
      <c r="Q73" s="438">
        <f>SUMIF($K$10:$K$68,"F",Q10:Q68)</f>
        <v>0</v>
      </c>
      <c r="R73" s="438">
        <f>SUMIF($K$10:$K$68,"F",R10:R68)</f>
        <v>0</v>
      </c>
      <c r="S73" s="617"/>
      <c r="T73" s="438">
        <f t="shared" ref="T73:Z73" si="23">SUMIF($K$10:$K$68,"F",T10:T68)</f>
        <v>0</v>
      </c>
      <c r="U73" s="438">
        <f t="shared" si="23"/>
        <v>0</v>
      </c>
      <c r="V73" s="438">
        <f t="shared" si="23"/>
        <v>0</v>
      </c>
      <c r="W73" s="618">
        <f t="shared" si="23"/>
        <v>0</v>
      </c>
      <c r="X73" s="618">
        <f t="shared" si="23"/>
        <v>0</v>
      </c>
      <c r="Y73" s="438">
        <f t="shared" si="23"/>
        <v>0</v>
      </c>
      <c r="Z73" s="618">
        <f t="shared" si="23"/>
        <v>0</v>
      </c>
      <c r="AA73" s="337"/>
      <c r="AB73" s="438">
        <f>SUM(AB10:AB68)</f>
        <v>1185.5099999999995</v>
      </c>
      <c r="AC73" s="377"/>
      <c r="AD73" s="438" t="e">
        <f>SUM(AD10:AD68)</f>
        <v>#DIV/0!</v>
      </c>
      <c r="AE73" s="618" t="e">
        <f>SUM(AE10:AE68)</f>
        <v>#DIV/0!</v>
      </c>
      <c r="AF73" s="302"/>
    </row>
    <row r="74" spans="1:32" s="298" customFormat="1" ht="10.5" thickBot="1">
      <c r="A74" s="334"/>
      <c r="B74" s="334"/>
      <c r="C74" s="334"/>
      <c r="D74" s="334"/>
      <c r="E74" s="433"/>
      <c r="F74" s="302"/>
      <c r="G74" s="753"/>
      <c r="H74" s="379"/>
      <c r="I74" s="337"/>
      <c r="J74" s="337"/>
      <c r="K74" s="379"/>
      <c r="L74" s="753"/>
      <c r="M74" s="387"/>
      <c r="N74" s="379"/>
      <c r="O74" s="379"/>
      <c r="P74" s="847"/>
      <c r="Q74" s="387"/>
      <c r="R74" s="387"/>
      <c r="S74" s="617"/>
      <c r="T74" s="598"/>
      <c r="U74" s="387"/>
      <c r="V74" s="387"/>
      <c r="W74" s="378"/>
      <c r="X74" s="598"/>
      <c r="Y74" s="378"/>
      <c r="Z74" s="598"/>
      <c r="AA74" s="337"/>
      <c r="AB74" s="378"/>
      <c r="AC74" s="388"/>
      <c r="AD74" s="378"/>
      <c r="AE74" s="598"/>
      <c r="AF74" s="302"/>
    </row>
    <row r="75" spans="1:32" s="298" customFormat="1" ht="12" thickBot="1">
      <c r="A75" s="334"/>
      <c r="B75" s="334"/>
      <c r="C75" s="334"/>
      <c r="D75" s="334"/>
      <c r="E75" s="433"/>
      <c r="F75" s="334"/>
      <c r="G75" s="386" t="s">
        <v>92</v>
      </c>
      <c r="I75" s="442"/>
      <c r="J75" s="442"/>
      <c r="K75" s="443">
        <f>SUM(K73:K74)</f>
        <v>54</v>
      </c>
      <c r="L75" s="382">
        <f>SUM(L73:L74)</f>
        <v>1185.5099999999995</v>
      </c>
      <c r="M75" s="384"/>
      <c r="N75" s="384"/>
      <c r="O75" s="384"/>
      <c r="P75" s="848"/>
      <c r="Q75" s="382">
        <f>SUM(Q73:Q74)</f>
        <v>0</v>
      </c>
      <c r="R75" s="382">
        <f>SUM(R73:R74)</f>
        <v>0</v>
      </c>
      <c r="S75" s="646"/>
      <c r="T75" s="605">
        <f>ROUND(SUM(T73:T74),2)</f>
        <v>0</v>
      </c>
      <c r="U75" s="382">
        <f t="shared" ref="U75:W75" si="24">ROUND(SUM(U73:U74),2)</f>
        <v>0</v>
      </c>
      <c r="V75" s="382">
        <f t="shared" si="24"/>
        <v>0</v>
      </c>
      <c r="W75" s="605">
        <f t="shared" si="24"/>
        <v>0</v>
      </c>
      <c r="X75" s="605">
        <f>ROUND(SUM(X73:X74),2)</f>
        <v>0</v>
      </c>
      <c r="Y75" s="382">
        <f>ROUND(SUM(Y73:Y74),2)</f>
        <v>0</v>
      </c>
      <c r="Z75" s="605">
        <f>ROUND(SUM(Z73:Z74),2)</f>
        <v>0</v>
      </c>
      <c r="AA75" s="337"/>
      <c r="AB75" s="382">
        <f>SUM(AB73:AB74)</f>
        <v>1185.5099999999995</v>
      </c>
      <c r="AC75" s="383"/>
      <c r="AD75" s="382" t="e">
        <f>ROUND(SUM(AD73:AD74),2)</f>
        <v>#DIV/0!</v>
      </c>
      <c r="AE75" s="605" t="e">
        <f>ROUND(SUM(AE73:AE74),2)</f>
        <v>#DIV/0!</v>
      </c>
      <c r="AF75" s="302"/>
    </row>
    <row r="76" spans="1:32" s="298" customFormat="1">
      <c r="A76" s="334"/>
      <c r="B76" s="334"/>
      <c r="C76" s="334"/>
      <c r="D76" s="334"/>
      <c r="E76" s="433"/>
      <c r="F76" s="334"/>
      <c r="G76" s="334"/>
      <c r="H76" s="334"/>
      <c r="I76" s="334"/>
      <c r="J76" s="334"/>
      <c r="K76" s="334"/>
      <c r="L76" s="334"/>
      <c r="M76" s="334"/>
      <c r="N76" s="334"/>
      <c r="O76" s="334"/>
      <c r="P76" s="841"/>
      <c r="Q76" s="334"/>
      <c r="R76" s="334"/>
      <c r="S76" s="628"/>
      <c r="T76" s="628"/>
      <c r="U76" s="628"/>
      <c r="V76" s="334"/>
      <c r="W76" s="334"/>
      <c r="X76" s="628"/>
      <c r="Y76" s="334"/>
      <c r="Z76" s="628"/>
      <c r="AA76" s="334"/>
      <c r="AB76" s="334"/>
      <c r="AC76" s="334"/>
      <c r="AD76" s="334"/>
      <c r="AE76" s="628"/>
      <c r="AF76" s="302"/>
    </row>
  </sheetData>
  <sheetProtection algorithmName="SHA-512" hashValue="iueee2RNaWue5tQa0CA3+siFy3WVXNbVbeDX5UGu6x6OFPQ5ZCA8CgxLCtHTwHjXqgvvU7rzUHPHczQqCnRWhg==" saltValue="dtJMAjErzz5QHrSyzZQoPw==" spinCount="100000" sheet="1" objects="1" scenarios="1" formatColumns="0" formatRows="0" autoFilter="0"/>
  <autoFilter ref="B8:AE70" xr:uid="{00000000-0009-0000-0000-000033000000}"/>
  <mergeCells count="1">
    <mergeCell ref="AA7:AE7"/>
  </mergeCells>
  <conditionalFormatting sqref="K10:K68">
    <cfRule type="containsText" dxfId="34" priority="1" operator="containsText" text="F">
      <formula>NOT(ISERROR(SEARCH("F",K10)))</formula>
    </cfRule>
    <cfRule type="containsText" dxfId="33" priority="2" operator="containsText" text="K">
      <formula>NOT(ISERROR(SEARCH("K",K10)))</formula>
    </cfRule>
    <cfRule type="containsText" dxfId="32"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2" orientation="landscape" r:id="rId1"/>
  <headerFooter alignWithMargins="0">
    <oddFooter>&amp;L&amp;D&amp;C&amp;F - &amp;A&amp;RSeite &amp;P von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280BD-E643-4F4F-8FB7-3A9BCCE9037C}">
  <sheetPr>
    <tabColor theme="7"/>
  </sheetPr>
  <dimension ref="A1:AF92"/>
  <sheetViews>
    <sheetView view="pageBreakPreview" zoomScaleNormal="115" zoomScaleSheetLayoutView="100" workbookViewId="0">
      <pane ySplit="8" topLeftCell="A45" activePane="bottomLeft" state="frozen"/>
      <selection activeCell="O30" sqref="O30"/>
      <selection pane="bottomLeft" activeCell="O51" sqref="O51"/>
    </sheetView>
  </sheetViews>
  <sheetFormatPr baseColWidth="10" defaultColWidth="11.453125" defaultRowHeight="10"/>
  <cols>
    <col min="1" max="1" width="1.54296875" style="945" customWidth="1"/>
    <col min="2" max="2" width="4.453125" style="945" customWidth="1"/>
    <col min="3" max="3" width="5.453125" style="945" customWidth="1"/>
    <col min="4" max="4" width="5.26953125" style="945" customWidth="1"/>
    <col min="5" max="5" width="5.26953125" style="946" customWidth="1"/>
    <col min="6" max="6" width="27.7265625" style="945" customWidth="1"/>
    <col min="7" max="7" width="7.54296875" style="945" customWidth="1"/>
    <col min="8" max="8" width="6.7265625" style="945" customWidth="1"/>
    <col min="9" max="9" width="5.26953125" style="945" customWidth="1"/>
    <col min="10" max="11" width="6.7265625" style="945" customWidth="1"/>
    <col min="12" max="12" width="9.26953125" style="945" customWidth="1"/>
    <col min="13" max="13" width="6.26953125" style="945" customWidth="1"/>
    <col min="14" max="14" width="6.453125" style="945" customWidth="1"/>
    <col min="15" max="15" width="7.7265625" style="945" customWidth="1"/>
    <col min="16" max="16" width="6.26953125" style="945" customWidth="1"/>
    <col min="17" max="17" width="10.7265625" style="945" customWidth="1"/>
    <col min="18" max="18" width="8.81640625" style="945" customWidth="1"/>
    <col min="19" max="19" width="7.1796875" style="945" customWidth="1"/>
    <col min="20" max="20" width="11.1796875" style="945" customWidth="1"/>
    <col min="21" max="21" width="10.26953125" style="945" customWidth="1"/>
    <col min="22" max="22" width="6.26953125" style="945" customWidth="1"/>
    <col min="23" max="23" width="7.26953125" style="945" customWidth="1"/>
    <col min="24" max="24" width="8.7265625" style="945" customWidth="1"/>
    <col min="25" max="25" width="7.7265625" style="945" customWidth="1"/>
    <col min="26" max="26" width="10.26953125" style="945" customWidth="1"/>
    <col min="27" max="27" width="4.54296875" style="945" customWidth="1"/>
    <col min="28" max="28" width="8" style="945" customWidth="1"/>
    <col min="29" max="29" width="4.7265625" style="945" customWidth="1"/>
    <col min="30" max="30" width="5.7265625" style="945" customWidth="1"/>
    <col min="31" max="31" width="10.7265625" style="945" customWidth="1"/>
    <col min="32" max="32" width="3.1796875" style="945" customWidth="1"/>
    <col min="33" max="16384" width="11.453125" style="945"/>
  </cols>
  <sheetData>
    <row r="1" spans="1:32" s="298" customFormat="1">
      <c r="A1" s="334"/>
      <c r="B1" s="334"/>
      <c r="C1" s="334"/>
      <c r="D1" s="334"/>
      <c r="E1" s="433"/>
      <c r="F1" s="334"/>
      <c r="G1" s="334"/>
      <c r="H1" s="334"/>
      <c r="I1" s="334"/>
      <c r="J1" s="334"/>
      <c r="K1" s="334"/>
      <c r="L1" s="334"/>
      <c r="M1" s="334"/>
      <c r="N1" s="334"/>
      <c r="O1" s="334"/>
      <c r="P1" s="334"/>
      <c r="Q1" s="334"/>
      <c r="R1" s="334"/>
      <c r="S1" s="898"/>
      <c r="T1" s="898"/>
      <c r="U1" s="898"/>
      <c r="V1" s="334"/>
      <c r="W1" s="334"/>
      <c r="X1" s="898"/>
      <c r="Y1" s="334"/>
      <c r="Z1" s="898"/>
      <c r="AA1" s="334"/>
      <c r="AB1" s="334"/>
      <c r="AC1" s="334"/>
      <c r="AD1" s="334"/>
      <c r="AE1" s="898"/>
      <c r="AF1" s="302"/>
    </row>
    <row r="2" spans="1:32" s="501" customFormat="1" ht="10.5">
      <c r="A2" s="334"/>
      <c r="B2" s="791" t="s">
        <v>12</v>
      </c>
      <c r="C2" s="792"/>
      <c r="D2" s="792"/>
      <c r="E2" s="793"/>
      <c r="F2" s="793"/>
      <c r="G2" s="793"/>
      <c r="H2" s="793"/>
      <c r="I2" s="793"/>
      <c r="J2" s="793"/>
      <c r="K2" s="437" t="s">
        <v>132</v>
      </c>
      <c r="L2" s="512" t="s">
        <v>286</v>
      </c>
      <c r="M2" s="502" t="s">
        <v>141</v>
      </c>
      <c r="N2" s="503" t="s">
        <v>167</v>
      </c>
      <c r="O2" s="689">
        <f>T19</f>
        <v>0</v>
      </c>
      <c r="P2" s="580" t="s">
        <v>3</v>
      </c>
      <c r="Q2" s="783"/>
      <c r="R2" s="783"/>
      <c r="S2" s="938"/>
      <c r="T2" s="938"/>
      <c r="U2" s="938"/>
      <c r="V2" s="783"/>
      <c r="W2" s="783"/>
      <c r="X2" s="938"/>
      <c r="Y2" s="783"/>
      <c r="Z2" s="938"/>
      <c r="AA2" s="504"/>
      <c r="AB2" s="504"/>
      <c r="AC2" s="505"/>
      <c r="AD2" s="507" t="s">
        <v>2</v>
      </c>
      <c r="AE2" s="899">
        <f>Z91*12</f>
        <v>0</v>
      </c>
      <c r="AF2" s="509"/>
    </row>
    <row r="3" spans="1:32" s="501" customFormat="1" ht="10.5">
      <c r="A3" s="334"/>
      <c r="B3" s="794" t="str">
        <f>Objektübersicht!E24</f>
        <v>Kita Wiesenzauber</v>
      </c>
      <c r="C3" s="795"/>
      <c r="D3" s="795"/>
      <c r="E3" s="796"/>
      <c r="F3" s="785"/>
      <c r="G3" s="785"/>
      <c r="H3" s="785"/>
      <c r="I3" s="785"/>
      <c r="J3" s="796"/>
      <c r="K3" s="448">
        <f>Objektübersicht!I91</f>
        <v>0</v>
      </c>
      <c r="L3" s="506">
        <f>Objektübersicht!O91</f>
        <v>0</v>
      </c>
      <c r="M3" s="506">
        <f>Objektübersicht!P91</f>
        <v>0</v>
      </c>
      <c r="N3" s="557">
        <f>Objektübersicht!Q97</f>
        <v>0</v>
      </c>
      <c r="O3" s="689">
        <f>Preisblatt!$E$174</f>
        <v>0</v>
      </c>
      <c r="P3" s="580" t="s">
        <v>4</v>
      </c>
      <c r="Q3" s="785"/>
      <c r="R3" s="786"/>
      <c r="S3" s="939"/>
      <c r="T3" s="939"/>
      <c r="U3" s="939"/>
      <c r="V3" s="786"/>
      <c r="W3" s="786"/>
      <c r="X3" s="939"/>
      <c r="Y3" s="786"/>
      <c r="Z3" s="939"/>
      <c r="AA3" s="504"/>
      <c r="AB3" s="504"/>
      <c r="AC3" s="505"/>
      <c r="AD3" s="507" t="s">
        <v>105</v>
      </c>
      <c r="AE3" s="899">
        <f>'Übersicht UR'!X103</f>
        <v>0</v>
      </c>
      <c r="AF3" s="509"/>
    </row>
    <row r="4" spans="1:32" s="501" customFormat="1" ht="10.5">
      <c r="A4" s="334"/>
      <c r="B4" s="794"/>
      <c r="C4" s="795"/>
      <c r="D4" s="795"/>
      <c r="E4" s="796"/>
      <c r="F4" s="796"/>
      <c r="G4" s="796"/>
      <c r="H4" s="796"/>
      <c r="I4" s="796"/>
      <c r="J4" s="796"/>
      <c r="K4" s="436"/>
      <c r="L4" s="506"/>
      <c r="M4" s="506"/>
      <c r="N4" s="506"/>
      <c r="O4" s="786"/>
      <c r="P4" s="786"/>
      <c r="Q4" s="788"/>
      <c r="R4" s="786"/>
      <c r="S4" s="939"/>
      <c r="T4" s="939"/>
      <c r="U4" s="939"/>
      <c r="V4" s="786"/>
      <c r="W4" s="786"/>
      <c r="X4" s="939"/>
      <c r="Y4" s="786"/>
      <c r="Z4" s="939"/>
      <c r="AA4" s="504"/>
      <c r="AB4" s="504"/>
      <c r="AC4" s="505"/>
      <c r="AD4" s="507" t="s">
        <v>16</v>
      </c>
      <c r="AE4" s="899">
        <f>(AE3+AE2)/L91</f>
        <v>0</v>
      </c>
      <c r="AF4" s="509"/>
    </row>
    <row r="5" spans="1:32" s="501" customFormat="1" ht="10.5">
      <c r="A5" s="334"/>
      <c r="B5" s="797"/>
      <c r="C5" s="798"/>
      <c r="D5" s="798"/>
      <c r="E5" s="799"/>
      <c r="F5" s="799"/>
      <c r="G5" s="799"/>
      <c r="H5" s="799"/>
      <c r="I5" s="799"/>
      <c r="J5" s="799"/>
      <c r="K5" s="435"/>
      <c r="L5" s="508"/>
      <c r="M5" s="508"/>
      <c r="N5" s="508"/>
      <c r="O5" s="789"/>
      <c r="P5" s="789"/>
      <c r="Q5" s="789"/>
      <c r="R5" s="789"/>
      <c r="S5" s="940"/>
      <c r="T5" s="940"/>
      <c r="U5" s="940"/>
      <c r="V5" s="789"/>
      <c r="W5" s="789"/>
      <c r="X5" s="940"/>
      <c r="Y5" s="789"/>
      <c r="Z5" s="940"/>
      <c r="AA5" s="504"/>
      <c r="AB5" s="504"/>
      <c r="AC5" s="505"/>
      <c r="AD5" s="507" t="s">
        <v>20</v>
      </c>
      <c r="AE5" s="899" t="e">
        <f>(AE2+AE3)/Q91</f>
        <v>#DIV/0!</v>
      </c>
      <c r="AF5" s="509"/>
    </row>
    <row r="6" spans="1:32" s="298" customFormat="1" ht="10.5" thickBot="1">
      <c r="A6" s="334"/>
      <c r="B6" s="302"/>
      <c r="C6" s="302"/>
      <c r="D6" s="302"/>
      <c r="E6" s="329"/>
      <c r="F6" s="434"/>
      <c r="G6" s="434"/>
      <c r="H6" s="302"/>
      <c r="I6" s="302"/>
      <c r="J6" s="302"/>
      <c r="K6" s="302"/>
      <c r="L6" s="302"/>
      <c r="M6" s="302"/>
      <c r="N6" s="302"/>
      <c r="O6" s="302"/>
      <c r="P6" s="302"/>
      <c r="Q6" s="302"/>
      <c r="R6" s="302"/>
      <c r="S6" s="941"/>
      <c r="T6" s="941"/>
      <c r="U6" s="941"/>
      <c r="V6" s="302"/>
      <c r="W6" s="302"/>
      <c r="X6" s="941"/>
      <c r="Y6" s="302"/>
      <c r="Z6" s="942"/>
      <c r="AA6" s="302"/>
      <c r="AB6" s="302"/>
      <c r="AC6" s="302"/>
      <c r="AD6" s="302"/>
      <c r="AE6" s="942"/>
      <c r="AF6" s="302"/>
    </row>
    <row r="7" spans="1:32" s="298" customFormat="1" ht="12" customHeight="1" thickBot="1">
      <c r="A7" s="334"/>
      <c r="B7" s="334"/>
      <c r="C7" s="334"/>
      <c r="D7" s="334"/>
      <c r="E7" s="433"/>
      <c r="F7" s="334"/>
      <c r="G7" s="334"/>
      <c r="H7" s="334"/>
      <c r="I7" s="334"/>
      <c r="J7" s="334"/>
      <c r="K7" s="334"/>
      <c r="L7" s="334"/>
      <c r="M7" s="334"/>
      <c r="N7" s="334"/>
      <c r="O7" s="513" t="s">
        <v>10</v>
      </c>
      <c r="P7" s="900"/>
      <c r="Q7" s="514"/>
      <c r="R7" s="514"/>
      <c r="S7" s="901"/>
      <c r="T7" s="901"/>
      <c r="U7" s="951"/>
      <c r="V7" s="952"/>
      <c r="W7" s="952"/>
      <c r="X7" s="953"/>
      <c r="Y7" s="514" t="s">
        <v>1040</v>
      </c>
      <c r="Z7" s="902"/>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903" t="s">
        <v>136</v>
      </c>
      <c r="T8" s="904" t="s">
        <v>137</v>
      </c>
      <c r="U8" s="954"/>
      <c r="V8" s="955"/>
      <c r="W8" s="956"/>
      <c r="X8" s="957"/>
      <c r="Y8" s="430" t="s">
        <v>163</v>
      </c>
      <c r="Z8" s="905" t="s">
        <v>166</v>
      </c>
      <c r="AA8" s="446"/>
      <c r="AB8" s="431" t="s">
        <v>135</v>
      </c>
      <c r="AC8" s="461" t="s">
        <v>9</v>
      </c>
      <c r="AD8" s="429" t="s">
        <v>93</v>
      </c>
      <c r="AE8" s="906" t="s">
        <v>49</v>
      </c>
      <c r="AF8" s="715"/>
    </row>
    <row r="9" spans="1:32" s="298" customFormat="1">
      <c r="A9" s="334"/>
      <c r="B9" s="422" t="str">
        <f>B3</f>
        <v>Kita Wiesenzauber</v>
      </c>
      <c r="C9" s="422"/>
      <c r="D9" s="422"/>
      <c r="E9" s="441"/>
      <c r="F9" s="422"/>
      <c r="G9" s="422"/>
      <c r="H9" s="440"/>
      <c r="I9" s="440"/>
      <c r="J9" s="440"/>
      <c r="K9" s="422"/>
      <c r="L9" s="422"/>
      <c r="M9" s="422"/>
      <c r="N9" s="422"/>
      <c r="O9" s="439"/>
      <c r="P9" s="634"/>
      <c r="Q9" s="422"/>
      <c r="R9" s="422"/>
      <c r="S9" s="907"/>
      <c r="T9" s="907"/>
      <c r="U9" s="634"/>
      <c r="V9" s="422"/>
      <c r="W9" s="422"/>
      <c r="X9" s="634"/>
      <c r="Y9" s="422"/>
      <c r="Z9" s="908"/>
      <c r="AA9" s="439"/>
      <c r="AB9" s="422"/>
      <c r="AC9" s="422"/>
      <c r="AD9" s="422"/>
      <c r="AE9" s="908"/>
      <c r="AF9" s="302"/>
    </row>
    <row r="10" spans="1:32" s="298" customFormat="1">
      <c r="A10" s="334"/>
      <c r="B10" s="418">
        <v>1</v>
      </c>
      <c r="C10" s="428"/>
      <c r="D10" s="428" t="s">
        <v>366</v>
      </c>
      <c r="E10" s="491"/>
      <c r="F10" s="282" t="s">
        <v>182</v>
      </c>
      <c r="G10" s="421" t="s">
        <v>1188</v>
      </c>
      <c r="H10" s="490" t="s">
        <v>505</v>
      </c>
      <c r="I10" s="686">
        <f t="shared" ref="I10:I81" si="0">IF(VLOOKUP(H10,Gr_KG,TRUE)=H10,VLOOKUP(H10,Gr_KG,7),0)</f>
        <v>3</v>
      </c>
      <c r="J10" s="419">
        <f t="shared" ref="J10:J81" si="1">IF(VLOOKUP(H10,Gr_KG,TRUE)=H10,VLOOKUP(H10,Gr_KG,6),0)</f>
        <v>0</v>
      </c>
      <c r="K10" s="418" t="s">
        <v>46</v>
      </c>
      <c r="L10" s="417">
        <v>10.14</v>
      </c>
      <c r="M10" s="478">
        <v>5</v>
      </c>
      <c r="N10" s="120">
        <f t="shared" ref="N10:N49" si="2">IF(M10=5,$N$3,IF(M10=2,($N$3/5)*M10,IF(M10=1,($N$3/5),IF(M10="1m",11,0))))</f>
        <v>0</v>
      </c>
      <c r="O10" s="274">
        <f t="shared" ref="O10:O73" si="3">IF(VLOOKUP(H10,Gr_KG,TRUE)=H10,VLOOKUP(H10,Gr_KG,3),0)</f>
        <v>0</v>
      </c>
      <c r="P10" s="958"/>
      <c r="Q10" s="12">
        <f t="shared" ref="Q10:Q81" si="4">IF(O10&lt;&gt;0,L10*N10,0)</f>
        <v>0</v>
      </c>
      <c r="R10" s="12">
        <f>IF(O10&lt;&gt;0,Q10/O10,0)</f>
        <v>0</v>
      </c>
      <c r="S10" s="895">
        <f t="shared" ref="S10:S81" si="5">IF(Q10&lt;&gt;0,L10/O10*$O$2,0)</f>
        <v>0</v>
      </c>
      <c r="T10" s="896">
        <f>N10*S10/12</f>
        <v>0</v>
      </c>
      <c r="U10" s="958"/>
      <c r="V10" s="959"/>
      <c r="W10" s="960"/>
      <c r="X10" s="961"/>
      <c r="Y10" s="182">
        <f>R10+V10</f>
        <v>0</v>
      </c>
      <c r="Z10" s="897">
        <f>T10+X10</f>
        <v>0</v>
      </c>
      <c r="AA10" s="184" t="str">
        <f t="shared" ref="AA10:AA81" si="6">IF(K10="F","Ja","Nein")</f>
        <v>Ja</v>
      </c>
      <c r="AB10" s="12">
        <f t="shared" ref="AB10:AB81" si="7">IF(AA10="Ja",L10,0)</f>
        <v>10.14</v>
      </c>
      <c r="AC10" s="276">
        <f t="shared" ref="AC10:AC81" si="8">IF(VLOOKUP(H10,Gr_KG,TRUE)=H10,VLOOKUP(H10,Gr_KG,4),0)</f>
        <v>0</v>
      </c>
      <c r="AD10" s="12" t="e">
        <f>IF(AB10&lt;&gt;0,AB10/AC10,0)</f>
        <v>#DIV/0!</v>
      </c>
      <c r="AE10" s="895" t="e">
        <f t="shared" ref="AE10:AE81" si="9">IF(AB10&lt;&gt;0,AB10/AC10*$O$3,0)</f>
        <v>#DIV/0!</v>
      </c>
      <c r="AF10" s="302"/>
    </row>
    <row r="11" spans="1:32" s="298" customFormat="1">
      <c r="A11" s="334"/>
      <c r="B11" s="418">
        <f t="shared" ref="B11:B74" si="10">B10+1</f>
        <v>2</v>
      </c>
      <c r="C11" s="428"/>
      <c r="D11" s="428" t="s">
        <v>366</v>
      </c>
      <c r="E11" s="491"/>
      <c r="F11" s="282" t="s">
        <v>1189</v>
      </c>
      <c r="G11" s="421" t="s">
        <v>353</v>
      </c>
      <c r="H11" s="490" t="s">
        <v>505</v>
      </c>
      <c r="I11" s="686">
        <f t="shared" si="0"/>
        <v>3</v>
      </c>
      <c r="J11" s="419">
        <f t="shared" si="1"/>
        <v>0</v>
      </c>
      <c r="K11" s="418" t="s">
        <v>46</v>
      </c>
      <c r="L11" s="417">
        <v>6.53</v>
      </c>
      <c r="M11" s="478">
        <v>5</v>
      </c>
      <c r="N11" s="120">
        <f t="shared" si="2"/>
        <v>0</v>
      </c>
      <c r="O11" s="274">
        <f t="shared" si="3"/>
        <v>0</v>
      </c>
      <c r="P11" s="958"/>
      <c r="Q11" s="12">
        <f t="shared" si="4"/>
        <v>0</v>
      </c>
      <c r="R11" s="12">
        <f>IF(O11&lt;&gt;0,Q11/O11,0)</f>
        <v>0</v>
      </c>
      <c r="S11" s="895">
        <f t="shared" si="5"/>
        <v>0</v>
      </c>
      <c r="T11" s="896">
        <f>N11*S11/12</f>
        <v>0</v>
      </c>
      <c r="U11" s="958"/>
      <c r="V11" s="959"/>
      <c r="W11" s="960"/>
      <c r="X11" s="961"/>
      <c r="Y11" s="182">
        <f>R11+V11</f>
        <v>0</v>
      </c>
      <c r="Z11" s="897">
        <f>T11+X11</f>
        <v>0</v>
      </c>
      <c r="AA11" s="184" t="str">
        <f t="shared" si="6"/>
        <v>Ja</v>
      </c>
      <c r="AB11" s="12">
        <f t="shared" si="7"/>
        <v>6.53</v>
      </c>
      <c r="AC11" s="276">
        <f t="shared" si="8"/>
        <v>0</v>
      </c>
      <c r="AD11" s="12" t="e">
        <f>IF(AB11&lt;&gt;0,AB11/AC11,0)</f>
        <v>#DIV/0!</v>
      </c>
      <c r="AE11" s="895" t="e">
        <f t="shared" si="9"/>
        <v>#DIV/0!</v>
      </c>
      <c r="AF11" s="302"/>
    </row>
    <row r="12" spans="1:32" s="298" customFormat="1">
      <c r="A12" s="334"/>
      <c r="B12" s="418">
        <f t="shared" si="10"/>
        <v>3</v>
      </c>
      <c r="C12" s="428"/>
      <c r="D12" s="428" t="s">
        <v>366</v>
      </c>
      <c r="E12" s="491"/>
      <c r="F12" s="282" t="s">
        <v>220</v>
      </c>
      <c r="G12" s="421" t="s">
        <v>1184</v>
      </c>
      <c r="H12" s="490" t="s">
        <v>505</v>
      </c>
      <c r="I12" s="686">
        <f t="shared" si="0"/>
        <v>3</v>
      </c>
      <c r="J12" s="419">
        <f t="shared" si="1"/>
        <v>0</v>
      </c>
      <c r="K12" s="418" t="s">
        <v>46</v>
      </c>
      <c r="L12" s="417">
        <v>34.630000000000003</v>
      </c>
      <c r="M12" s="478">
        <v>5</v>
      </c>
      <c r="N12" s="120">
        <f t="shared" si="2"/>
        <v>0</v>
      </c>
      <c r="O12" s="274">
        <f t="shared" si="3"/>
        <v>0</v>
      </c>
      <c r="P12" s="958"/>
      <c r="Q12" s="12">
        <f t="shared" si="4"/>
        <v>0</v>
      </c>
      <c r="R12" s="12">
        <f>IF(O12&lt;&gt;0,Q12/O12,0)</f>
        <v>0</v>
      </c>
      <c r="S12" s="895">
        <f t="shared" si="5"/>
        <v>0</v>
      </c>
      <c r="T12" s="896">
        <f>N12*S12/12</f>
        <v>0</v>
      </c>
      <c r="U12" s="958"/>
      <c r="V12" s="959"/>
      <c r="W12" s="960"/>
      <c r="X12" s="961"/>
      <c r="Y12" s="182">
        <f>R12+V12</f>
        <v>0</v>
      </c>
      <c r="Z12" s="897">
        <f>T12+X12</f>
        <v>0</v>
      </c>
      <c r="AA12" s="184" t="str">
        <f t="shared" si="6"/>
        <v>Ja</v>
      </c>
      <c r="AB12" s="12">
        <f t="shared" si="7"/>
        <v>34.630000000000003</v>
      </c>
      <c r="AC12" s="276">
        <f t="shared" si="8"/>
        <v>0</v>
      </c>
      <c r="AD12" s="12" t="e">
        <f>IF(AB12&lt;&gt;0,AB12/AC12,0)</f>
        <v>#DIV/0!</v>
      </c>
      <c r="AE12" s="895" t="e">
        <f t="shared" si="9"/>
        <v>#DIV/0!</v>
      </c>
      <c r="AF12" s="302"/>
    </row>
    <row r="13" spans="1:32" s="298" customFormat="1">
      <c r="A13" s="334"/>
      <c r="B13" s="418">
        <f t="shared" si="10"/>
        <v>4</v>
      </c>
      <c r="C13" s="428"/>
      <c r="D13" s="428" t="s">
        <v>366</v>
      </c>
      <c r="E13" s="491"/>
      <c r="F13" s="282" t="s">
        <v>199</v>
      </c>
      <c r="G13" s="421" t="s">
        <v>1184</v>
      </c>
      <c r="H13" s="490" t="s">
        <v>581</v>
      </c>
      <c r="I13" s="686">
        <f t="shared" si="0"/>
        <v>1</v>
      </c>
      <c r="J13" s="419">
        <f t="shared" si="1"/>
        <v>0</v>
      </c>
      <c r="K13" s="418" t="s">
        <v>46</v>
      </c>
      <c r="L13" s="417">
        <v>63.87</v>
      </c>
      <c r="M13" s="478">
        <v>5</v>
      </c>
      <c r="N13" s="120">
        <f t="shared" si="2"/>
        <v>0</v>
      </c>
      <c r="O13" s="274">
        <f t="shared" si="3"/>
        <v>0</v>
      </c>
      <c r="P13" s="958"/>
      <c r="Q13" s="12">
        <f t="shared" si="4"/>
        <v>0</v>
      </c>
      <c r="R13" s="12">
        <f t="shared" ref="R13:R78" si="11">IF(O13&lt;&gt;0,Q13/O13,0)</f>
        <v>0</v>
      </c>
      <c r="S13" s="895">
        <f t="shared" si="5"/>
        <v>0</v>
      </c>
      <c r="T13" s="896">
        <f t="shared" ref="T13:T78" si="12">N13*S13/12</f>
        <v>0</v>
      </c>
      <c r="U13" s="958"/>
      <c r="V13" s="959"/>
      <c r="W13" s="960"/>
      <c r="X13" s="961"/>
      <c r="Y13" s="182">
        <f t="shared" ref="Y13:Y78" si="13">R13+V13</f>
        <v>0</v>
      </c>
      <c r="Z13" s="897">
        <f t="shared" ref="Z13:Z78" si="14">T13+X13</f>
        <v>0</v>
      </c>
      <c r="AA13" s="184" t="str">
        <f t="shared" si="6"/>
        <v>Ja</v>
      </c>
      <c r="AB13" s="12">
        <f t="shared" si="7"/>
        <v>63.87</v>
      </c>
      <c r="AC13" s="276">
        <f t="shared" si="8"/>
        <v>0</v>
      </c>
      <c r="AD13" s="12" t="e">
        <f t="shared" ref="AD13:AD78" si="15">IF(AB13&lt;&gt;0,AB13/AC13,0)</f>
        <v>#DIV/0!</v>
      </c>
      <c r="AE13" s="895" t="e">
        <f t="shared" si="9"/>
        <v>#DIV/0!</v>
      </c>
      <c r="AF13" s="302"/>
    </row>
    <row r="14" spans="1:32" s="298" customFormat="1">
      <c r="A14" s="334"/>
      <c r="B14" s="418">
        <f t="shared" si="10"/>
        <v>5</v>
      </c>
      <c r="C14" s="428"/>
      <c r="D14" s="428" t="s">
        <v>366</v>
      </c>
      <c r="E14" s="491"/>
      <c r="F14" s="282" t="s">
        <v>200</v>
      </c>
      <c r="G14" s="421" t="s">
        <v>1184</v>
      </c>
      <c r="H14" s="490" t="s">
        <v>579</v>
      </c>
      <c r="I14" s="686">
        <f t="shared" si="0"/>
        <v>3</v>
      </c>
      <c r="J14" s="419">
        <f t="shared" si="1"/>
        <v>0</v>
      </c>
      <c r="K14" s="418" t="s">
        <v>46</v>
      </c>
      <c r="L14" s="417">
        <v>20.96</v>
      </c>
      <c r="M14" s="478">
        <v>5</v>
      </c>
      <c r="N14" s="120">
        <f t="shared" si="2"/>
        <v>0</v>
      </c>
      <c r="O14" s="274">
        <f t="shared" si="3"/>
        <v>0</v>
      </c>
      <c r="P14" s="958"/>
      <c r="Q14" s="12">
        <f t="shared" si="4"/>
        <v>0</v>
      </c>
      <c r="R14" s="12">
        <f t="shared" si="11"/>
        <v>0</v>
      </c>
      <c r="S14" s="895">
        <f t="shared" si="5"/>
        <v>0</v>
      </c>
      <c r="T14" s="896">
        <f t="shared" si="12"/>
        <v>0</v>
      </c>
      <c r="U14" s="958"/>
      <c r="V14" s="959"/>
      <c r="W14" s="960"/>
      <c r="X14" s="961"/>
      <c r="Y14" s="182">
        <f t="shared" si="13"/>
        <v>0</v>
      </c>
      <c r="Z14" s="897">
        <f t="shared" si="14"/>
        <v>0</v>
      </c>
      <c r="AA14" s="184" t="str">
        <f t="shared" si="6"/>
        <v>Ja</v>
      </c>
      <c r="AB14" s="12">
        <f t="shared" si="7"/>
        <v>20.96</v>
      </c>
      <c r="AC14" s="276">
        <f t="shared" si="8"/>
        <v>0</v>
      </c>
      <c r="AD14" s="12" t="e">
        <f t="shared" si="15"/>
        <v>#DIV/0!</v>
      </c>
      <c r="AE14" s="895" t="e">
        <f t="shared" si="9"/>
        <v>#DIV/0!</v>
      </c>
      <c r="AF14" s="302"/>
    </row>
    <row r="15" spans="1:32" s="298" customFormat="1">
      <c r="A15" s="334"/>
      <c r="B15" s="418">
        <f t="shared" si="10"/>
        <v>6</v>
      </c>
      <c r="C15" s="428"/>
      <c r="D15" s="428" t="s">
        <v>366</v>
      </c>
      <c r="E15" s="491"/>
      <c r="F15" s="282" t="s">
        <v>210</v>
      </c>
      <c r="G15" s="421" t="s">
        <v>1184</v>
      </c>
      <c r="H15" s="490" t="s">
        <v>588</v>
      </c>
      <c r="I15" s="686">
        <f t="shared" si="0"/>
        <v>4</v>
      </c>
      <c r="J15" s="419">
        <f t="shared" si="1"/>
        <v>0</v>
      </c>
      <c r="K15" s="418" t="s">
        <v>47</v>
      </c>
      <c r="L15" s="417">
        <v>2.4900000000000002</v>
      </c>
      <c r="M15" s="478">
        <v>0</v>
      </c>
      <c r="N15" s="120">
        <f t="shared" si="2"/>
        <v>0</v>
      </c>
      <c r="O15" s="274">
        <f t="shared" si="3"/>
        <v>0</v>
      </c>
      <c r="P15" s="958"/>
      <c r="Q15" s="12">
        <f t="shared" si="4"/>
        <v>0</v>
      </c>
      <c r="R15" s="12">
        <f t="shared" si="11"/>
        <v>0</v>
      </c>
      <c r="S15" s="895">
        <f t="shared" si="5"/>
        <v>0</v>
      </c>
      <c r="T15" s="896">
        <f t="shared" si="12"/>
        <v>0</v>
      </c>
      <c r="U15" s="958"/>
      <c r="V15" s="959"/>
      <c r="W15" s="960"/>
      <c r="X15" s="961"/>
      <c r="Y15" s="182">
        <f t="shared" si="13"/>
        <v>0</v>
      </c>
      <c r="Z15" s="897">
        <f t="shared" si="14"/>
        <v>0</v>
      </c>
      <c r="AA15" s="184" t="str">
        <f t="shared" si="6"/>
        <v>Nein</v>
      </c>
      <c r="AB15" s="12">
        <f t="shared" si="7"/>
        <v>0</v>
      </c>
      <c r="AC15" s="276">
        <f t="shared" si="8"/>
        <v>0</v>
      </c>
      <c r="AD15" s="12">
        <f t="shared" si="15"/>
        <v>0</v>
      </c>
      <c r="AE15" s="895">
        <f t="shared" si="9"/>
        <v>0</v>
      </c>
      <c r="AF15" s="302"/>
    </row>
    <row r="16" spans="1:32" s="298" customFormat="1">
      <c r="A16" s="334"/>
      <c r="B16" s="418">
        <f t="shared" si="10"/>
        <v>7</v>
      </c>
      <c r="C16" s="428"/>
      <c r="D16" s="428" t="s">
        <v>366</v>
      </c>
      <c r="E16" s="491"/>
      <c r="F16" s="282" t="s">
        <v>13</v>
      </c>
      <c r="G16" s="421" t="s">
        <v>1184</v>
      </c>
      <c r="H16" s="490" t="s">
        <v>348</v>
      </c>
      <c r="I16" s="686">
        <f t="shared" si="0"/>
        <v>3</v>
      </c>
      <c r="J16" s="419">
        <f t="shared" si="1"/>
        <v>0</v>
      </c>
      <c r="K16" s="418" t="s">
        <v>46</v>
      </c>
      <c r="L16" s="417">
        <v>3.13</v>
      </c>
      <c r="M16" s="478">
        <v>5</v>
      </c>
      <c r="N16" s="120">
        <f t="shared" si="2"/>
        <v>0</v>
      </c>
      <c r="O16" s="274">
        <f t="shared" si="3"/>
        <v>0</v>
      </c>
      <c r="P16" s="958"/>
      <c r="Q16" s="12">
        <f t="shared" si="4"/>
        <v>0</v>
      </c>
      <c r="R16" s="12">
        <f t="shared" si="11"/>
        <v>0</v>
      </c>
      <c r="S16" s="895">
        <f t="shared" si="5"/>
        <v>0</v>
      </c>
      <c r="T16" s="896">
        <f t="shared" si="12"/>
        <v>0</v>
      </c>
      <c r="U16" s="958"/>
      <c r="V16" s="959"/>
      <c r="W16" s="960"/>
      <c r="X16" s="961"/>
      <c r="Y16" s="182">
        <f t="shared" si="13"/>
        <v>0</v>
      </c>
      <c r="Z16" s="897">
        <f t="shared" si="14"/>
        <v>0</v>
      </c>
      <c r="AA16" s="184" t="str">
        <f t="shared" si="6"/>
        <v>Ja</v>
      </c>
      <c r="AB16" s="12">
        <f t="shared" si="7"/>
        <v>3.13</v>
      </c>
      <c r="AC16" s="276">
        <f t="shared" si="8"/>
        <v>0</v>
      </c>
      <c r="AD16" s="12" t="e">
        <f t="shared" si="15"/>
        <v>#DIV/0!</v>
      </c>
      <c r="AE16" s="895" t="e">
        <f t="shared" si="9"/>
        <v>#DIV/0!</v>
      </c>
      <c r="AF16" s="302"/>
    </row>
    <row r="17" spans="1:32" s="298" customFormat="1">
      <c r="A17" s="334"/>
      <c r="B17" s="418">
        <f t="shared" si="10"/>
        <v>8</v>
      </c>
      <c r="C17" s="428"/>
      <c r="D17" s="428" t="s">
        <v>366</v>
      </c>
      <c r="E17" s="491"/>
      <c r="F17" s="282" t="s">
        <v>196</v>
      </c>
      <c r="G17" s="421" t="s">
        <v>1184</v>
      </c>
      <c r="H17" s="490" t="s">
        <v>579</v>
      </c>
      <c r="I17" s="686">
        <f t="shared" si="0"/>
        <v>3</v>
      </c>
      <c r="J17" s="419">
        <f t="shared" si="1"/>
        <v>0</v>
      </c>
      <c r="K17" s="418" t="s">
        <v>46</v>
      </c>
      <c r="L17" s="417">
        <v>14.76</v>
      </c>
      <c r="M17" s="478">
        <v>5</v>
      </c>
      <c r="N17" s="120">
        <f t="shared" si="2"/>
        <v>0</v>
      </c>
      <c r="O17" s="274">
        <f t="shared" si="3"/>
        <v>0</v>
      </c>
      <c r="P17" s="958"/>
      <c r="Q17" s="12">
        <f t="shared" si="4"/>
        <v>0</v>
      </c>
      <c r="R17" s="12">
        <f t="shared" si="11"/>
        <v>0</v>
      </c>
      <c r="S17" s="895">
        <f t="shared" si="5"/>
        <v>0</v>
      </c>
      <c r="T17" s="896">
        <f t="shared" si="12"/>
        <v>0</v>
      </c>
      <c r="U17" s="958"/>
      <c r="V17" s="959"/>
      <c r="W17" s="960"/>
      <c r="X17" s="961"/>
      <c r="Y17" s="182">
        <f t="shared" si="13"/>
        <v>0</v>
      </c>
      <c r="Z17" s="897">
        <f t="shared" si="14"/>
        <v>0</v>
      </c>
      <c r="AA17" s="184" t="str">
        <f t="shared" si="6"/>
        <v>Ja</v>
      </c>
      <c r="AB17" s="12">
        <f t="shared" si="7"/>
        <v>14.76</v>
      </c>
      <c r="AC17" s="276">
        <f t="shared" si="8"/>
        <v>0</v>
      </c>
      <c r="AD17" s="12" t="e">
        <f t="shared" si="15"/>
        <v>#DIV/0!</v>
      </c>
      <c r="AE17" s="895" t="e">
        <f t="shared" si="9"/>
        <v>#DIV/0!</v>
      </c>
      <c r="AF17" s="302"/>
    </row>
    <row r="18" spans="1:32" s="298" customFormat="1">
      <c r="A18" s="334"/>
      <c r="B18" s="418">
        <f t="shared" si="10"/>
        <v>9</v>
      </c>
      <c r="C18" s="428"/>
      <c r="D18" s="428" t="s">
        <v>366</v>
      </c>
      <c r="E18" s="491"/>
      <c r="F18" s="282" t="s">
        <v>1190</v>
      </c>
      <c r="G18" s="421" t="s">
        <v>353</v>
      </c>
      <c r="H18" s="490" t="s">
        <v>581</v>
      </c>
      <c r="I18" s="686">
        <f t="shared" si="0"/>
        <v>1</v>
      </c>
      <c r="J18" s="419">
        <f t="shared" si="1"/>
        <v>0</v>
      </c>
      <c r="K18" s="418" t="s">
        <v>46</v>
      </c>
      <c r="L18" s="417">
        <v>2.81</v>
      </c>
      <c r="M18" s="478">
        <v>5</v>
      </c>
      <c r="N18" s="120">
        <f t="shared" si="2"/>
        <v>0</v>
      </c>
      <c r="O18" s="274">
        <f t="shared" si="3"/>
        <v>0</v>
      </c>
      <c r="P18" s="958"/>
      <c r="Q18" s="12">
        <f t="shared" si="4"/>
        <v>0</v>
      </c>
      <c r="R18" s="12">
        <f t="shared" si="11"/>
        <v>0</v>
      </c>
      <c r="S18" s="895">
        <f t="shared" si="5"/>
        <v>0</v>
      </c>
      <c r="T18" s="896">
        <f t="shared" si="12"/>
        <v>0</v>
      </c>
      <c r="U18" s="958"/>
      <c r="V18" s="959"/>
      <c r="W18" s="960"/>
      <c r="X18" s="961"/>
      <c r="Y18" s="182">
        <f t="shared" si="13"/>
        <v>0</v>
      </c>
      <c r="Z18" s="897">
        <f t="shared" si="14"/>
        <v>0</v>
      </c>
      <c r="AA18" s="184" t="str">
        <f t="shared" si="6"/>
        <v>Ja</v>
      </c>
      <c r="AB18" s="12">
        <f t="shared" si="7"/>
        <v>2.81</v>
      </c>
      <c r="AC18" s="276">
        <f t="shared" ref="AC18:AC37" si="16">IF(VLOOKUP(H18,Gr_KG,TRUE)=H18,VLOOKUP(H18,Gr_KG,4),0)</f>
        <v>0</v>
      </c>
      <c r="AD18" s="12" t="e">
        <f t="shared" si="15"/>
        <v>#DIV/0!</v>
      </c>
      <c r="AE18" s="895" t="e">
        <f t="shared" si="9"/>
        <v>#DIV/0!</v>
      </c>
      <c r="AF18" s="302"/>
    </row>
    <row r="19" spans="1:32" s="298" customFormat="1">
      <c r="A19" s="334"/>
      <c r="B19" s="418">
        <f t="shared" si="10"/>
        <v>10</v>
      </c>
      <c r="C19" s="428"/>
      <c r="D19" s="428" t="s">
        <v>366</v>
      </c>
      <c r="E19" s="491"/>
      <c r="F19" s="282" t="s">
        <v>382</v>
      </c>
      <c r="G19" s="421" t="s">
        <v>353</v>
      </c>
      <c r="H19" s="490" t="s">
        <v>581</v>
      </c>
      <c r="I19" s="686">
        <f t="shared" si="0"/>
        <v>1</v>
      </c>
      <c r="J19" s="419">
        <f t="shared" si="1"/>
        <v>0</v>
      </c>
      <c r="K19" s="418" t="s">
        <v>46</v>
      </c>
      <c r="L19" s="417">
        <v>2.91</v>
      </c>
      <c r="M19" s="478">
        <v>5</v>
      </c>
      <c r="N19" s="120">
        <f t="shared" si="2"/>
        <v>0</v>
      </c>
      <c r="O19" s="274">
        <f t="shared" si="3"/>
        <v>0</v>
      </c>
      <c r="P19" s="958"/>
      <c r="Q19" s="12">
        <f t="shared" si="4"/>
        <v>0</v>
      </c>
      <c r="R19" s="12">
        <f t="shared" si="11"/>
        <v>0</v>
      </c>
      <c r="S19" s="895">
        <f t="shared" si="5"/>
        <v>0</v>
      </c>
      <c r="T19" s="896">
        <f t="shared" si="12"/>
        <v>0</v>
      </c>
      <c r="U19" s="958"/>
      <c r="V19" s="959"/>
      <c r="W19" s="960"/>
      <c r="X19" s="961"/>
      <c r="Y19" s="182">
        <f t="shared" si="13"/>
        <v>0</v>
      </c>
      <c r="Z19" s="897">
        <f t="shared" si="14"/>
        <v>0</v>
      </c>
      <c r="AA19" s="184" t="str">
        <f t="shared" si="6"/>
        <v>Ja</v>
      </c>
      <c r="AB19" s="12">
        <f t="shared" si="7"/>
        <v>2.91</v>
      </c>
      <c r="AC19" s="276">
        <f t="shared" si="16"/>
        <v>0</v>
      </c>
      <c r="AD19" s="12" t="e">
        <f t="shared" si="15"/>
        <v>#DIV/0!</v>
      </c>
      <c r="AE19" s="895" t="e">
        <f t="shared" si="9"/>
        <v>#DIV/0!</v>
      </c>
      <c r="AF19" s="302"/>
    </row>
    <row r="20" spans="1:32" s="298" customFormat="1">
      <c r="A20" s="334"/>
      <c r="B20" s="418">
        <f t="shared" si="10"/>
        <v>11</v>
      </c>
      <c r="C20" s="428"/>
      <c r="D20" s="428" t="s">
        <v>366</v>
      </c>
      <c r="E20" s="491"/>
      <c r="F20" s="282" t="s">
        <v>1191</v>
      </c>
      <c r="G20" s="421" t="s">
        <v>353</v>
      </c>
      <c r="H20" s="490" t="s">
        <v>581</v>
      </c>
      <c r="I20" s="686">
        <f t="shared" si="0"/>
        <v>1</v>
      </c>
      <c r="J20" s="419">
        <f t="shared" si="1"/>
        <v>0</v>
      </c>
      <c r="K20" s="418" t="s">
        <v>46</v>
      </c>
      <c r="L20" s="417">
        <v>2.81</v>
      </c>
      <c r="M20" s="478">
        <v>5</v>
      </c>
      <c r="N20" s="120">
        <f t="shared" si="2"/>
        <v>0</v>
      </c>
      <c r="O20" s="274">
        <f t="shared" si="3"/>
        <v>0</v>
      </c>
      <c r="P20" s="958"/>
      <c r="Q20" s="12">
        <f t="shared" si="4"/>
        <v>0</v>
      </c>
      <c r="R20" s="12">
        <f t="shared" si="11"/>
        <v>0</v>
      </c>
      <c r="S20" s="895">
        <f t="shared" si="5"/>
        <v>0</v>
      </c>
      <c r="T20" s="896">
        <f t="shared" si="12"/>
        <v>0</v>
      </c>
      <c r="U20" s="958"/>
      <c r="V20" s="959"/>
      <c r="W20" s="960"/>
      <c r="X20" s="961"/>
      <c r="Y20" s="182">
        <f t="shared" si="13"/>
        <v>0</v>
      </c>
      <c r="Z20" s="897">
        <f t="shared" si="14"/>
        <v>0</v>
      </c>
      <c r="AA20" s="184" t="str">
        <f t="shared" si="6"/>
        <v>Ja</v>
      </c>
      <c r="AB20" s="12">
        <f t="shared" si="7"/>
        <v>2.81</v>
      </c>
      <c r="AC20" s="276">
        <f t="shared" si="16"/>
        <v>0</v>
      </c>
      <c r="AD20" s="12" t="e">
        <f t="shared" si="15"/>
        <v>#DIV/0!</v>
      </c>
      <c r="AE20" s="895" t="e">
        <f t="shared" si="9"/>
        <v>#DIV/0!</v>
      </c>
      <c r="AF20" s="302"/>
    </row>
    <row r="21" spans="1:32" s="298" customFormat="1">
      <c r="A21" s="334"/>
      <c r="B21" s="418">
        <f t="shared" si="10"/>
        <v>12</v>
      </c>
      <c r="C21" s="428"/>
      <c r="D21" s="428" t="s">
        <v>366</v>
      </c>
      <c r="E21" s="491"/>
      <c r="F21" s="282" t="s">
        <v>383</v>
      </c>
      <c r="G21" s="421" t="s">
        <v>353</v>
      </c>
      <c r="H21" s="490" t="s">
        <v>581</v>
      </c>
      <c r="I21" s="686">
        <f t="shared" si="0"/>
        <v>1</v>
      </c>
      <c r="J21" s="419">
        <f t="shared" si="1"/>
        <v>0</v>
      </c>
      <c r="K21" s="418" t="s">
        <v>46</v>
      </c>
      <c r="L21" s="417">
        <v>2.56</v>
      </c>
      <c r="M21" s="478">
        <v>5</v>
      </c>
      <c r="N21" s="120">
        <f t="shared" si="2"/>
        <v>0</v>
      </c>
      <c r="O21" s="274">
        <f t="shared" si="3"/>
        <v>0</v>
      </c>
      <c r="P21" s="958"/>
      <c r="Q21" s="12">
        <f t="shared" si="4"/>
        <v>0</v>
      </c>
      <c r="R21" s="12">
        <f t="shared" si="11"/>
        <v>0</v>
      </c>
      <c r="S21" s="895">
        <f t="shared" si="5"/>
        <v>0</v>
      </c>
      <c r="T21" s="896">
        <f t="shared" si="12"/>
        <v>0</v>
      </c>
      <c r="U21" s="958"/>
      <c r="V21" s="959"/>
      <c r="W21" s="960"/>
      <c r="X21" s="961"/>
      <c r="Y21" s="182">
        <f t="shared" si="13"/>
        <v>0</v>
      </c>
      <c r="Z21" s="897">
        <f t="shared" si="14"/>
        <v>0</v>
      </c>
      <c r="AA21" s="184" t="str">
        <f t="shared" si="6"/>
        <v>Ja</v>
      </c>
      <c r="AB21" s="12">
        <f t="shared" si="7"/>
        <v>2.56</v>
      </c>
      <c r="AC21" s="276">
        <f t="shared" si="16"/>
        <v>0</v>
      </c>
      <c r="AD21" s="12" t="e">
        <f t="shared" si="15"/>
        <v>#DIV/0!</v>
      </c>
      <c r="AE21" s="895" t="e">
        <f t="shared" si="9"/>
        <v>#DIV/0!</v>
      </c>
      <c r="AF21" s="302"/>
    </row>
    <row r="22" spans="1:32" s="298" customFormat="1">
      <c r="A22" s="334"/>
      <c r="B22" s="418">
        <f t="shared" si="10"/>
        <v>13</v>
      </c>
      <c r="C22" s="428"/>
      <c r="D22" s="428" t="s">
        <v>366</v>
      </c>
      <c r="E22" s="491"/>
      <c r="F22" s="282" t="s">
        <v>197</v>
      </c>
      <c r="G22" s="421" t="s">
        <v>1184</v>
      </c>
      <c r="H22" s="490" t="s">
        <v>571</v>
      </c>
      <c r="I22" s="686">
        <f t="shared" si="0"/>
        <v>2</v>
      </c>
      <c r="J22" s="419">
        <f t="shared" si="1"/>
        <v>0</v>
      </c>
      <c r="K22" s="418" t="s">
        <v>46</v>
      </c>
      <c r="L22" s="417">
        <v>51.71</v>
      </c>
      <c r="M22" s="478">
        <v>5</v>
      </c>
      <c r="N22" s="120">
        <f t="shared" si="2"/>
        <v>0</v>
      </c>
      <c r="O22" s="274">
        <f t="shared" si="3"/>
        <v>0</v>
      </c>
      <c r="P22" s="958"/>
      <c r="Q22" s="12">
        <f t="shared" si="4"/>
        <v>0</v>
      </c>
      <c r="R22" s="12">
        <f t="shared" si="11"/>
        <v>0</v>
      </c>
      <c r="S22" s="895">
        <f t="shared" si="5"/>
        <v>0</v>
      </c>
      <c r="T22" s="896">
        <f t="shared" si="12"/>
        <v>0</v>
      </c>
      <c r="U22" s="958"/>
      <c r="V22" s="959"/>
      <c r="W22" s="960"/>
      <c r="X22" s="961"/>
      <c r="Y22" s="182">
        <f t="shared" si="13"/>
        <v>0</v>
      </c>
      <c r="Z22" s="897">
        <f t="shared" si="14"/>
        <v>0</v>
      </c>
      <c r="AA22" s="184" t="str">
        <f t="shared" si="6"/>
        <v>Ja</v>
      </c>
      <c r="AB22" s="12">
        <f t="shared" si="7"/>
        <v>51.71</v>
      </c>
      <c r="AC22" s="276">
        <f t="shared" si="16"/>
        <v>0</v>
      </c>
      <c r="AD22" s="12" t="e">
        <f t="shared" si="15"/>
        <v>#DIV/0!</v>
      </c>
      <c r="AE22" s="895" t="e">
        <f t="shared" si="9"/>
        <v>#DIV/0!</v>
      </c>
      <c r="AF22" s="302"/>
    </row>
    <row r="23" spans="1:32" s="298" customFormat="1">
      <c r="A23" s="334"/>
      <c r="B23" s="418">
        <f t="shared" si="10"/>
        <v>14</v>
      </c>
      <c r="C23" s="428"/>
      <c r="D23" s="428" t="s">
        <v>366</v>
      </c>
      <c r="E23" s="491"/>
      <c r="F23" s="282" t="s">
        <v>1192</v>
      </c>
      <c r="G23" s="421" t="s">
        <v>1184</v>
      </c>
      <c r="H23" s="490" t="s">
        <v>573</v>
      </c>
      <c r="I23" s="686">
        <f t="shared" si="0"/>
        <v>2</v>
      </c>
      <c r="J23" s="419">
        <f t="shared" si="1"/>
        <v>0</v>
      </c>
      <c r="K23" s="418" t="s">
        <v>46</v>
      </c>
      <c r="L23" s="417">
        <v>19.79</v>
      </c>
      <c r="M23" s="478">
        <v>5</v>
      </c>
      <c r="N23" s="120">
        <f t="shared" si="2"/>
        <v>0</v>
      </c>
      <c r="O23" s="274">
        <f t="shared" si="3"/>
        <v>0</v>
      </c>
      <c r="P23" s="958"/>
      <c r="Q23" s="12">
        <f t="shared" si="4"/>
        <v>0</v>
      </c>
      <c r="R23" s="12">
        <f t="shared" si="11"/>
        <v>0</v>
      </c>
      <c r="S23" s="895">
        <f t="shared" si="5"/>
        <v>0</v>
      </c>
      <c r="T23" s="896">
        <f t="shared" si="12"/>
        <v>0</v>
      </c>
      <c r="U23" s="958"/>
      <c r="V23" s="959"/>
      <c r="W23" s="960"/>
      <c r="X23" s="961"/>
      <c r="Y23" s="182">
        <f t="shared" si="13"/>
        <v>0</v>
      </c>
      <c r="Z23" s="897">
        <f t="shared" si="14"/>
        <v>0</v>
      </c>
      <c r="AA23" s="184" t="str">
        <f t="shared" si="6"/>
        <v>Ja</v>
      </c>
      <c r="AB23" s="12">
        <f t="shared" si="7"/>
        <v>19.79</v>
      </c>
      <c r="AC23" s="276">
        <f t="shared" si="16"/>
        <v>0</v>
      </c>
      <c r="AD23" s="12" t="e">
        <f t="shared" si="15"/>
        <v>#DIV/0!</v>
      </c>
      <c r="AE23" s="895" t="e">
        <f t="shared" si="9"/>
        <v>#DIV/0!</v>
      </c>
      <c r="AF23" s="302"/>
    </row>
    <row r="24" spans="1:32" s="298" customFormat="1">
      <c r="A24" s="334"/>
      <c r="B24" s="418">
        <f t="shared" si="10"/>
        <v>15</v>
      </c>
      <c r="C24" s="428"/>
      <c r="D24" s="428" t="s">
        <v>366</v>
      </c>
      <c r="E24" s="491"/>
      <c r="F24" s="282" t="s">
        <v>1193</v>
      </c>
      <c r="G24" s="421" t="s">
        <v>353</v>
      </c>
      <c r="H24" s="490" t="s">
        <v>581</v>
      </c>
      <c r="I24" s="686">
        <f t="shared" si="0"/>
        <v>1</v>
      </c>
      <c r="J24" s="419">
        <f t="shared" si="1"/>
        <v>0</v>
      </c>
      <c r="K24" s="418" t="s">
        <v>46</v>
      </c>
      <c r="L24" s="417">
        <v>16.2</v>
      </c>
      <c r="M24" s="478">
        <v>5</v>
      </c>
      <c r="N24" s="120">
        <f t="shared" si="2"/>
        <v>0</v>
      </c>
      <c r="O24" s="274">
        <f t="shared" si="3"/>
        <v>0</v>
      </c>
      <c r="P24" s="958"/>
      <c r="Q24" s="12">
        <f t="shared" si="4"/>
        <v>0</v>
      </c>
      <c r="R24" s="12">
        <f t="shared" si="11"/>
        <v>0</v>
      </c>
      <c r="S24" s="895">
        <f t="shared" si="5"/>
        <v>0</v>
      </c>
      <c r="T24" s="896">
        <f t="shared" si="12"/>
        <v>0</v>
      </c>
      <c r="U24" s="958"/>
      <c r="V24" s="959"/>
      <c r="W24" s="960"/>
      <c r="X24" s="961"/>
      <c r="Y24" s="182">
        <f t="shared" si="13"/>
        <v>0</v>
      </c>
      <c r="Z24" s="897">
        <f t="shared" si="14"/>
        <v>0</v>
      </c>
      <c r="AA24" s="184" t="str">
        <f t="shared" si="6"/>
        <v>Ja</v>
      </c>
      <c r="AB24" s="12">
        <f t="shared" si="7"/>
        <v>16.2</v>
      </c>
      <c r="AC24" s="276">
        <f t="shared" si="16"/>
        <v>0</v>
      </c>
      <c r="AD24" s="12" t="e">
        <f t="shared" si="15"/>
        <v>#DIV/0!</v>
      </c>
      <c r="AE24" s="895" t="e">
        <f t="shared" si="9"/>
        <v>#DIV/0!</v>
      </c>
      <c r="AF24" s="302"/>
    </row>
    <row r="25" spans="1:32" s="298" customFormat="1">
      <c r="A25" s="334"/>
      <c r="B25" s="418">
        <f t="shared" si="10"/>
        <v>16</v>
      </c>
      <c r="C25" s="428"/>
      <c r="D25" s="428" t="s">
        <v>366</v>
      </c>
      <c r="E25" s="491"/>
      <c r="F25" s="282" t="s">
        <v>188</v>
      </c>
      <c r="G25" s="421" t="s">
        <v>1184</v>
      </c>
      <c r="H25" s="490" t="s">
        <v>226</v>
      </c>
      <c r="I25" s="686">
        <f t="shared" si="0"/>
        <v>4</v>
      </c>
      <c r="J25" s="419">
        <f t="shared" si="1"/>
        <v>0</v>
      </c>
      <c r="K25" s="418" t="s">
        <v>46</v>
      </c>
      <c r="L25" s="417">
        <v>5.2</v>
      </c>
      <c r="M25" s="478" t="s">
        <v>64</v>
      </c>
      <c r="N25" s="120">
        <f t="shared" si="2"/>
        <v>11</v>
      </c>
      <c r="O25" s="274">
        <f t="shared" si="3"/>
        <v>0</v>
      </c>
      <c r="P25" s="958"/>
      <c r="Q25" s="12">
        <f t="shared" si="4"/>
        <v>0</v>
      </c>
      <c r="R25" s="12">
        <f t="shared" si="11"/>
        <v>0</v>
      </c>
      <c r="S25" s="895">
        <f t="shared" si="5"/>
        <v>0</v>
      </c>
      <c r="T25" s="896">
        <f t="shared" si="12"/>
        <v>0</v>
      </c>
      <c r="U25" s="958"/>
      <c r="V25" s="959"/>
      <c r="W25" s="960"/>
      <c r="X25" s="961"/>
      <c r="Y25" s="182">
        <f t="shared" si="13"/>
        <v>0</v>
      </c>
      <c r="Z25" s="897">
        <f t="shared" si="14"/>
        <v>0</v>
      </c>
      <c r="AA25" s="184" t="str">
        <f t="shared" si="6"/>
        <v>Ja</v>
      </c>
      <c r="AB25" s="12">
        <f t="shared" si="7"/>
        <v>5.2</v>
      </c>
      <c r="AC25" s="276">
        <f t="shared" si="16"/>
        <v>0</v>
      </c>
      <c r="AD25" s="12" t="e">
        <f t="shared" si="15"/>
        <v>#DIV/0!</v>
      </c>
      <c r="AE25" s="895" t="e">
        <f t="shared" si="9"/>
        <v>#DIV/0!</v>
      </c>
      <c r="AF25" s="302"/>
    </row>
    <row r="26" spans="1:32" s="298" customFormat="1">
      <c r="A26" s="334"/>
      <c r="B26" s="418">
        <f t="shared" si="10"/>
        <v>17</v>
      </c>
      <c r="C26" s="428"/>
      <c r="D26" s="428" t="s">
        <v>366</v>
      </c>
      <c r="E26" s="491"/>
      <c r="F26" s="282" t="s">
        <v>187</v>
      </c>
      <c r="G26" s="421" t="s">
        <v>1184</v>
      </c>
      <c r="H26" s="490" t="s">
        <v>370</v>
      </c>
      <c r="I26" s="686">
        <f t="shared" si="0"/>
        <v>2</v>
      </c>
      <c r="J26" s="419">
        <f t="shared" si="1"/>
        <v>0</v>
      </c>
      <c r="K26" s="418" t="s">
        <v>46</v>
      </c>
      <c r="L26" s="417">
        <v>23.51</v>
      </c>
      <c r="M26" s="478">
        <v>5</v>
      </c>
      <c r="N26" s="120">
        <f t="shared" si="2"/>
        <v>0</v>
      </c>
      <c r="O26" s="274">
        <f t="shared" si="3"/>
        <v>0</v>
      </c>
      <c r="P26" s="958"/>
      <c r="Q26" s="12">
        <f t="shared" si="4"/>
        <v>0</v>
      </c>
      <c r="R26" s="12">
        <f t="shared" si="11"/>
        <v>0</v>
      </c>
      <c r="S26" s="895">
        <f t="shared" si="5"/>
        <v>0</v>
      </c>
      <c r="T26" s="896">
        <f t="shared" si="12"/>
        <v>0</v>
      </c>
      <c r="U26" s="958"/>
      <c r="V26" s="959"/>
      <c r="W26" s="960"/>
      <c r="X26" s="961"/>
      <c r="Y26" s="182">
        <f t="shared" si="13"/>
        <v>0</v>
      </c>
      <c r="Z26" s="897">
        <f t="shared" si="14"/>
        <v>0</v>
      </c>
      <c r="AA26" s="184" t="str">
        <f t="shared" si="6"/>
        <v>Ja</v>
      </c>
      <c r="AB26" s="12">
        <f t="shared" si="7"/>
        <v>23.51</v>
      </c>
      <c r="AC26" s="276">
        <f t="shared" si="16"/>
        <v>0</v>
      </c>
      <c r="AD26" s="12" t="e">
        <f t="shared" si="15"/>
        <v>#DIV/0!</v>
      </c>
      <c r="AE26" s="895" t="e">
        <f t="shared" si="9"/>
        <v>#DIV/0!</v>
      </c>
      <c r="AF26" s="302"/>
    </row>
    <row r="27" spans="1:32" s="298" customFormat="1">
      <c r="A27" s="334"/>
      <c r="B27" s="418">
        <f t="shared" si="10"/>
        <v>18</v>
      </c>
      <c r="C27" s="428"/>
      <c r="D27" s="428" t="s">
        <v>366</v>
      </c>
      <c r="E27" s="491"/>
      <c r="F27" s="282" t="s">
        <v>1194</v>
      </c>
      <c r="G27" s="421" t="s">
        <v>1184</v>
      </c>
      <c r="H27" s="490" t="s">
        <v>505</v>
      </c>
      <c r="I27" s="686">
        <f t="shared" si="0"/>
        <v>3</v>
      </c>
      <c r="J27" s="419">
        <f t="shared" si="1"/>
        <v>0</v>
      </c>
      <c r="K27" s="418" t="s">
        <v>46</v>
      </c>
      <c r="L27" s="417">
        <v>64.569999999999993</v>
      </c>
      <c r="M27" s="478">
        <v>5</v>
      </c>
      <c r="N27" s="120">
        <f t="shared" si="2"/>
        <v>0</v>
      </c>
      <c r="O27" s="274">
        <f t="shared" si="3"/>
        <v>0</v>
      </c>
      <c r="P27" s="958"/>
      <c r="Q27" s="12">
        <f t="shared" si="4"/>
        <v>0</v>
      </c>
      <c r="R27" s="12">
        <f t="shared" si="11"/>
        <v>0</v>
      </c>
      <c r="S27" s="895">
        <f t="shared" si="5"/>
        <v>0</v>
      </c>
      <c r="T27" s="896">
        <f t="shared" si="12"/>
        <v>0</v>
      </c>
      <c r="U27" s="958"/>
      <c r="V27" s="959"/>
      <c r="W27" s="960"/>
      <c r="X27" s="961"/>
      <c r="Y27" s="182">
        <f t="shared" si="13"/>
        <v>0</v>
      </c>
      <c r="Z27" s="897">
        <f t="shared" si="14"/>
        <v>0</v>
      </c>
      <c r="AA27" s="184" t="str">
        <f t="shared" si="6"/>
        <v>Ja</v>
      </c>
      <c r="AB27" s="12">
        <f t="shared" si="7"/>
        <v>64.569999999999993</v>
      </c>
      <c r="AC27" s="276">
        <f t="shared" si="16"/>
        <v>0</v>
      </c>
      <c r="AD27" s="12" t="e">
        <f t="shared" si="15"/>
        <v>#DIV/0!</v>
      </c>
      <c r="AE27" s="895" t="e">
        <f t="shared" si="9"/>
        <v>#DIV/0!</v>
      </c>
      <c r="AF27" s="302"/>
    </row>
    <row r="28" spans="1:32" s="298" customFormat="1">
      <c r="A28" s="334"/>
      <c r="B28" s="418">
        <f t="shared" si="10"/>
        <v>19</v>
      </c>
      <c r="C28" s="428"/>
      <c r="D28" s="428" t="s">
        <v>366</v>
      </c>
      <c r="E28" s="491"/>
      <c r="F28" s="282" t="s">
        <v>196</v>
      </c>
      <c r="G28" s="421" t="s">
        <v>1184</v>
      </c>
      <c r="H28" s="490" t="s">
        <v>579</v>
      </c>
      <c r="I28" s="686">
        <f t="shared" si="0"/>
        <v>3</v>
      </c>
      <c r="J28" s="419">
        <f t="shared" si="1"/>
        <v>0</v>
      </c>
      <c r="K28" s="418" t="s">
        <v>46</v>
      </c>
      <c r="L28" s="417">
        <v>21.68</v>
      </c>
      <c r="M28" s="478">
        <v>5</v>
      </c>
      <c r="N28" s="120">
        <f t="shared" si="2"/>
        <v>0</v>
      </c>
      <c r="O28" s="274">
        <f t="shared" si="3"/>
        <v>0</v>
      </c>
      <c r="P28" s="958"/>
      <c r="Q28" s="12">
        <f t="shared" si="4"/>
        <v>0</v>
      </c>
      <c r="R28" s="12">
        <f t="shared" si="11"/>
        <v>0</v>
      </c>
      <c r="S28" s="895">
        <f t="shared" si="5"/>
        <v>0</v>
      </c>
      <c r="T28" s="896">
        <f t="shared" si="12"/>
        <v>0</v>
      </c>
      <c r="U28" s="958"/>
      <c r="V28" s="959"/>
      <c r="W28" s="960"/>
      <c r="X28" s="961"/>
      <c r="Y28" s="182">
        <f t="shared" si="13"/>
        <v>0</v>
      </c>
      <c r="Z28" s="897">
        <f t="shared" si="14"/>
        <v>0</v>
      </c>
      <c r="AA28" s="184" t="str">
        <f t="shared" si="6"/>
        <v>Ja</v>
      </c>
      <c r="AB28" s="12">
        <f t="shared" si="7"/>
        <v>21.68</v>
      </c>
      <c r="AC28" s="276">
        <f t="shared" si="16"/>
        <v>0</v>
      </c>
      <c r="AD28" s="12" t="e">
        <f t="shared" si="15"/>
        <v>#DIV/0!</v>
      </c>
      <c r="AE28" s="895" t="e">
        <f t="shared" si="9"/>
        <v>#DIV/0!</v>
      </c>
      <c r="AF28" s="302"/>
    </row>
    <row r="29" spans="1:32" s="298" customFormat="1">
      <c r="A29" s="334"/>
      <c r="B29" s="418">
        <f t="shared" si="10"/>
        <v>20</v>
      </c>
      <c r="C29" s="428"/>
      <c r="D29" s="428" t="s">
        <v>366</v>
      </c>
      <c r="E29" s="491"/>
      <c r="F29" s="282" t="s">
        <v>197</v>
      </c>
      <c r="G29" s="421" t="s">
        <v>1184</v>
      </c>
      <c r="H29" s="490" t="s">
        <v>571</v>
      </c>
      <c r="I29" s="686">
        <f t="shared" si="0"/>
        <v>2</v>
      </c>
      <c r="J29" s="419">
        <f t="shared" si="1"/>
        <v>0</v>
      </c>
      <c r="K29" s="418" t="s">
        <v>46</v>
      </c>
      <c r="L29" s="417">
        <v>51.71</v>
      </c>
      <c r="M29" s="478">
        <v>5</v>
      </c>
      <c r="N29" s="120">
        <f t="shared" si="2"/>
        <v>0</v>
      </c>
      <c r="O29" s="274">
        <f t="shared" si="3"/>
        <v>0</v>
      </c>
      <c r="P29" s="958"/>
      <c r="Q29" s="12">
        <f t="shared" si="4"/>
        <v>0</v>
      </c>
      <c r="R29" s="12">
        <f t="shared" si="11"/>
        <v>0</v>
      </c>
      <c r="S29" s="895">
        <f t="shared" si="5"/>
        <v>0</v>
      </c>
      <c r="T29" s="896">
        <f t="shared" si="12"/>
        <v>0</v>
      </c>
      <c r="U29" s="958"/>
      <c r="V29" s="959"/>
      <c r="W29" s="960"/>
      <c r="X29" s="961"/>
      <c r="Y29" s="182">
        <f t="shared" si="13"/>
        <v>0</v>
      </c>
      <c r="Z29" s="897">
        <f t="shared" si="14"/>
        <v>0</v>
      </c>
      <c r="AA29" s="184" t="str">
        <f t="shared" si="6"/>
        <v>Ja</v>
      </c>
      <c r="AB29" s="12">
        <f t="shared" si="7"/>
        <v>51.71</v>
      </c>
      <c r="AC29" s="276">
        <f t="shared" si="16"/>
        <v>0</v>
      </c>
      <c r="AD29" s="12" t="e">
        <f t="shared" si="15"/>
        <v>#DIV/0!</v>
      </c>
      <c r="AE29" s="895" t="e">
        <f t="shared" si="9"/>
        <v>#DIV/0!</v>
      </c>
      <c r="AF29" s="302"/>
    </row>
    <row r="30" spans="1:32" s="298" customFormat="1">
      <c r="A30" s="334"/>
      <c r="B30" s="418">
        <f t="shared" si="10"/>
        <v>21</v>
      </c>
      <c r="C30" s="428"/>
      <c r="D30" s="428" t="s">
        <v>366</v>
      </c>
      <c r="E30" s="491"/>
      <c r="F30" s="282" t="s">
        <v>1192</v>
      </c>
      <c r="G30" s="421" t="s">
        <v>1184</v>
      </c>
      <c r="H30" s="490" t="s">
        <v>573</v>
      </c>
      <c r="I30" s="686">
        <f t="shared" si="0"/>
        <v>2</v>
      </c>
      <c r="J30" s="419">
        <f t="shared" si="1"/>
        <v>0</v>
      </c>
      <c r="K30" s="418" t="s">
        <v>46</v>
      </c>
      <c r="L30" s="417">
        <v>19.79</v>
      </c>
      <c r="M30" s="478">
        <v>5</v>
      </c>
      <c r="N30" s="120">
        <f t="shared" si="2"/>
        <v>0</v>
      </c>
      <c r="O30" s="274">
        <f t="shared" si="3"/>
        <v>0</v>
      </c>
      <c r="P30" s="958"/>
      <c r="Q30" s="12">
        <f t="shared" si="4"/>
        <v>0</v>
      </c>
      <c r="R30" s="12">
        <f t="shared" si="11"/>
        <v>0</v>
      </c>
      <c r="S30" s="895">
        <f t="shared" si="5"/>
        <v>0</v>
      </c>
      <c r="T30" s="896">
        <f t="shared" si="12"/>
        <v>0</v>
      </c>
      <c r="U30" s="958"/>
      <c r="V30" s="959"/>
      <c r="W30" s="960"/>
      <c r="X30" s="961"/>
      <c r="Y30" s="182">
        <f t="shared" si="13"/>
        <v>0</v>
      </c>
      <c r="Z30" s="897">
        <f t="shared" si="14"/>
        <v>0</v>
      </c>
      <c r="AA30" s="184" t="str">
        <f t="shared" si="6"/>
        <v>Ja</v>
      </c>
      <c r="AB30" s="12">
        <f t="shared" si="7"/>
        <v>19.79</v>
      </c>
      <c r="AC30" s="276">
        <f t="shared" si="16"/>
        <v>0</v>
      </c>
      <c r="AD30" s="12" t="e">
        <f t="shared" si="15"/>
        <v>#DIV/0!</v>
      </c>
      <c r="AE30" s="895" t="e">
        <f t="shared" si="9"/>
        <v>#DIV/0!</v>
      </c>
      <c r="AF30" s="302"/>
    </row>
    <row r="31" spans="1:32" s="298" customFormat="1">
      <c r="A31" s="334"/>
      <c r="B31" s="418">
        <f t="shared" si="10"/>
        <v>22</v>
      </c>
      <c r="C31" s="428"/>
      <c r="D31" s="428" t="s">
        <v>366</v>
      </c>
      <c r="E31" s="491"/>
      <c r="F31" s="282" t="s">
        <v>187</v>
      </c>
      <c r="G31" s="421" t="s">
        <v>1184</v>
      </c>
      <c r="H31" s="490" t="s">
        <v>370</v>
      </c>
      <c r="I31" s="686">
        <f t="shared" si="0"/>
        <v>2</v>
      </c>
      <c r="J31" s="419">
        <f t="shared" si="1"/>
        <v>0</v>
      </c>
      <c r="K31" s="418" t="s">
        <v>46</v>
      </c>
      <c r="L31" s="417">
        <v>23.51</v>
      </c>
      <c r="M31" s="478">
        <v>5</v>
      </c>
      <c r="N31" s="120">
        <f t="shared" si="2"/>
        <v>0</v>
      </c>
      <c r="O31" s="274">
        <f t="shared" si="3"/>
        <v>0</v>
      </c>
      <c r="P31" s="958"/>
      <c r="Q31" s="12">
        <f t="shared" si="4"/>
        <v>0</v>
      </c>
      <c r="R31" s="12">
        <f t="shared" si="11"/>
        <v>0</v>
      </c>
      <c r="S31" s="895">
        <f t="shared" si="5"/>
        <v>0</v>
      </c>
      <c r="T31" s="896">
        <f t="shared" si="12"/>
        <v>0</v>
      </c>
      <c r="U31" s="958"/>
      <c r="V31" s="959"/>
      <c r="W31" s="960"/>
      <c r="X31" s="961"/>
      <c r="Y31" s="182">
        <f t="shared" si="13"/>
        <v>0</v>
      </c>
      <c r="Z31" s="897">
        <f t="shared" si="14"/>
        <v>0</v>
      </c>
      <c r="AA31" s="184" t="str">
        <f t="shared" si="6"/>
        <v>Ja</v>
      </c>
      <c r="AB31" s="12">
        <f t="shared" si="7"/>
        <v>23.51</v>
      </c>
      <c r="AC31" s="276">
        <f t="shared" si="16"/>
        <v>0</v>
      </c>
      <c r="AD31" s="12" t="e">
        <f t="shared" si="15"/>
        <v>#DIV/0!</v>
      </c>
      <c r="AE31" s="895" t="e">
        <f t="shared" si="9"/>
        <v>#DIV/0!</v>
      </c>
      <c r="AF31" s="302"/>
    </row>
    <row r="32" spans="1:32" s="298" customFormat="1">
      <c r="A32" s="334"/>
      <c r="B32" s="418">
        <f t="shared" si="10"/>
        <v>23</v>
      </c>
      <c r="C32" s="428"/>
      <c r="D32" s="428" t="s">
        <v>366</v>
      </c>
      <c r="E32" s="491"/>
      <c r="F32" s="282" t="s">
        <v>1193</v>
      </c>
      <c r="G32" s="421" t="s">
        <v>353</v>
      </c>
      <c r="H32" s="490" t="s">
        <v>581</v>
      </c>
      <c r="I32" s="686">
        <f t="shared" si="0"/>
        <v>1</v>
      </c>
      <c r="J32" s="419">
        <f t="shared" si="1"/>
        <v>0</v>
      </c>
      <c r="K32" s="418" t="s">
        <v>46</v>
      </c>
      <c r="L32" s="417">
        <v>16.2</v>
      </c>
      <c r="M32" s="478">
        <v>5</v>
      </c>
      <c r="N32" s="120">
        <f t="shared" si="2"/>
        <v>0</v>
      </c>
      <c r="O32" s="274">
        <f t="shared" si="3"/>
        <v>0</v>
      </c>
      <c r="P32" s="958"/>
      <c r="Q32" s="12">
        <f t="shared" si="4"/>
        <v>0</v>
      </c>
      <c r="R32" s="12">
        <f t="shared" si="11"/>
        <v>0</v>
      </c>
      <c r="S32" s="895">
        <f t="shared" si="5"/>
        <v>0</v>
      </c>
      <c r="T32" s="896">
        <f t="shared" si="12"/>
        <v>0</v>
      </c>
      <c r="U32" s="958"/>
      <c r="V32" s="959"/>
      <c r="W32" s="960"/>
      <c r="X32" s="961"/>
      <c r="Y32" s="182">
        <f t="shared" si="13"/>
        <v>0</v>
      </c>
      <c r="Z32" s="897">
        <f t="shared" si="14"/>
        <v>0</v>
      </c>
      <c r="AA32" s="184" t="str">
        <f t="shared" si="6"/>
        <v>Ja</v>
      </c>
      <c r="AB32" s="12">
        <f t="shared" si="7"/>
        <v>16.2</v>
      </c>
      <c r="AC32" s="276">
        <f t="shared" si="16"/>
        <v>0</v>
      </c>
      <c r="AD32" s="12" t="e">
        <f t="shared" si="15"/>
        <v>#DIV/0!</v>
      </c>
      <c r="AE32" s="895" t="e">
        <f t="shared" si="9"/>
        <v>#DIV/0!</v>
      </c>
      <c r="AF32" s="302"/>
    </row>
    <row r="33" spans="1:32" s="298" customFormat="1">
      <c r="A33" s="334"/>
      <c r="B33" s="418">
        <f t="shared" si="10"/>
        <v>24</v>
      </c>
      <c r="C33" s="428"/>
      <c r="D33" s="428" t="s">
        <v>366</v>
      </c>
      <c r="E33" s="491"/>
      <c r="F33" s="282" t="s">
        <v>188</v>
      </c>
      <c r="G33" s="421" t="s">
        <v>1184</v>
      </c>
      <c r="H33" s="490" t="s">
        <v>226</v>
      </c>
      <c r="I33" s="686">
        <f t="shared" si="0"/>
        <v>4</v>
      </c>
      <c r="J33" s="419">
        <f t="shared" si="1"/>
        <v>0</v>
      </c>
      <c r="K33" s="418" t="s">
        <v>46</v>
      </c>
      <c r="L33" s="417">
        <v>5.2</v>
      </c>
      <c r="M33" s="478" t="s">
        <v>64</v>
      </c>
      <c r="N33" s="120">
        <f t="shared" si="2"/>
        <v>11</v>
      </c>
      <c r="O33" s="274">
        <f t="shared" si="3"/>
        <v>0</v>
      </c>
      <c r="P33" s="958"/>
      <c r="Q33" s="12">
        <f t="shared" si="4"/>
        <v>0</v>
      </c>
      <c r="R33" s="12">
        <f t="shared" si="11"/>
        <v>0</v>
      </c>
      <c r="S33" s="895">
        <f t="shared" si="5"/>
        <v>0</v>
      </c>
      <c r="T33" s="896">
        <f t="shared" si="12"/>
        <v>0</v>
      </c>
      <c r="U33" s="958"/>
      <c r="V33" s="959"/>
      <c r="W33" s="960"/>
      <c r="X33" s="961"/>
      <c r="Y33" s="182">
        <f t="shared" si="13"/>
        <v>0</v>
      </c>
      <c r="Z33" s="897">
        <f t="shared" si="14"/>
        <v>0</v>
      </c>
      <c r="AA33" s="184" t="str">
        <f t="shared" si="6"/>
        <v>Ja</v>
      </c>
      <c r="AB33" s="12">
        <f t="shared" si="7"/>
        <v>5.2</v>
      </c>
      <c r="AC33" s="276">
        <f t="shared" si="16"/>
        <v>0</v>
      </c>
      <c r="AD33" s="12" t="e">
        <f t="shared" si="15"/>
        <v>#DIV/0!</v>
      </c>
      <c r="AE33" s="895" t="e">
        <f t="shared" si="9"/>
        <v>#DIV/0!</v>
      </c>
      <c r="AF33" s="302"/>
    </row>
    <row r="34" spans="1:32" s="298" customFormat="1">
      <c r="A34" s="334"/>
      <c r="B34" s="418">
        <f t="shared" si="10"/>
        <v>25</v>
      </c>
      <c r="C34" s="428"/>
      <c r="D34" s="428" t="s">
        <v>366</v>
      </c>
      <c r="E34" s="491"/>
      <c r="F34" s="282" t="s">
        <v>205</v>
      </c>
      <c r="G34" s="421" t="s">
        <v>1184</v>
      </c>
      <c r="H34" s="490" t="s">
        <v>226</v>
      </c>
      <c r="I34" s="686">
        <f t="shared" si="0"/>
        <v>4</v>
      </c>
      <c r="J34" s="419">
        <f t="shared" si="1"/>
        <v>0</v>
      </c>
      <c r="K34" s="418" t="s">
        <v>46</v>
      </c>
      <c r="L34" s="417">
        <v>7.06</v>
      </c>
      <c r="M34" s="478" t="s">
        <v>64</v>
      </c>
      <c r="N34" s="120">
        <f t="shared" si="2"/>
        <v>11</v>
      </c>
      <c r="O34" s="274">
        <f t="shared" si="3"/>
        <v>0</v>
      </c>
      <c r="P34" s="958"/>
      <c r="Q34" s="12">
        <f t="shared" si="4"/>
        <v>0</v>
      </c>
      <c r="R34" s="12">
        <f t="shared" si="11"/>
        <v>0</v>
      </c>
      <c r="S34" s="895">
        <f t="shared" si="5"/>
        <v>0</v>
      </c>
      <c r="T34" s="896">
        <f t="shared" si="12"/>
        <v>0</v>
      </c>
      <c r="U34" s="958"/>
      <c r="V34" s="959"/>
      <c r="W34" s="960"/>
      <c r="X34" s="961"/>
      <c r="Y34" s="182">
        <f t="shared" si="13"/>
        <v>0</v>
      </c>
      <c r="Z34" s="897">
        <f t="shared" si="14"/>
        <v>0</v>
      </c>
      <c r="AA34" s="184" t="str">
        <f t="shared" si="6"/>
        <v>Ja</v>
      </c>
      <c r="AB34" s="12">
        <f t="shared" si="7"/>
        <v>7.06</v>
      </c>
      <c r="AC34" s="276">
        <f t="shared" si="16"/>
        <v>0</v>
      </c>
      <c r="AD34" s="12" t="e">
        <f t="shared" si="15"/>
        <v>#DIV/0!</v>
      </c>
      <c r="AE34" s="895" t="e">
        <f t="shared" si="9"/>
        <v>#DIV/0!</v>
      </c>
      <c r="AF34" s="302"/>
    </row>
    <row r="35" spans="1:32" s="298" customFormat="1">
      <c r="A35" s="334"/>
      <c r="B35" s="418">
        <f t="shared" si="10"/>
        <v>26</v>
      </c>
      <c r="C35" s="428"/>
      <c r="D35" s="428" t="s">
        <v>366</v>
      </c>
      <c r="E35" s="491"/>
      <c r="F35" s="282" t="s">
        <v>1174</v>
      </c>
      <c r="G35" s="421" t="s">
        <v>353</v>
      </c>
      <c r="H35" s="490" t="s">
        <v>581</v>
      </c>
      <c r="I35" s="686">
        <f t="shared" si="0"/>
        <v>1</v>
      </c>
      <c r="J35" s="419">
        <f t="shared" si="1"/>
        <v>0</v>
      </c>
      <c r="K35" s="418" t="s">
        <v>46</v>
      </c>
      <c r="L35" s="417">
        <v>6.84</v>
      </c>
      <c r="M35" s="478">
        <v>5</v>
      </c>
      <c r="N35" s="120">
        <f t="shared" si="2"/>
        <v>0</v>
      </c>
      <c r="O35" s="274">
        <f t="shared" si="3"/>
        <v>0</v>
      </c>
      <c r="P35" s="958"/>
      <c r="Q35" s="12">
        <f t="shared" si="4"/>
        <v>0</v>
      </c>
      <c r="R35" s="12">
        <f t="shared" si="11"/>
        <v>0</v>
      </c>
      <c r="S35" s="895">
        <f t="shared" si="5"/>
        <v>0</v>
      </c>
      <c r="T35" s="896">
        <f t="shared" si="12"/>
        <v>0</v>
      </c>
      <c r="U35" s="958"/>
      <c r="V35" s="959"/>
      <c r="W35" s="960"/>
      <c r="X35" s="961"/>
      <c r="Y35" s="182">
        <f t="shared" si="13"/>
        <v>0</v>
      </c>
      <c r="Z35" s="897">
        <f t="shared" si="14"/>
        <v>0</v>
      </c>
      <c r="AA35" s="184" t="str">
        <f t="shared" si="6"/>
        <v>Ja</v>
      </c>
      <c r="AB35" s="12">
        <f t="shared" si="7"/>
        <v>6.84</v>
      </c>
      <c r="AC35" s="276">
        <f t="shared" si="16"/>
        <v>0</v>
      </c>
      <c r="AD35" s="12" t="e">
        <f t="shared" si="15"/>
        <v>#DIV/0!</v>
      </c>
      <c r="AE35" s="895" t="e">
        <f t="shared" si="9"/>
        <v>#DIV/0!</v>
      </c>
      <c r="AF35" s="302"/>
    </row>
    <row r="36" spans="1:32" s="298" customFormat="1">
      <c r="A36" s="334"/>
      <c r="B36" s="418">
        <f t="shared" si="10"/>
        <v>27</v>
      </c>
      <c r="C36" s="428"/>
      <c r="D36" s="428" t="s">
        <v>366</v>
      </c>
      <c r="E36" s="491"/>
      <c r="F36" s="282" t="s">
        <v>1195</v>
      </c>
      <c r="G36" s="421" t="s">
        <v>1184</v>
      </c>
      <c r="H36" s="490" t="s">
        <v>571</v>
      </c>
      <c r="I36" s="686">
        <f t="shared" si="0"/>
        <v>2</v>
      </c>
      <c r="J36" s="419">
        <f t="shared" si="1"/>
        <v>0</v>
      </c>
      <c r="K36" s="418" t="s">
        <v>46</v>
      </c>
      <c r="L36" s="417">
        <v>14.67</v>
      </c>
      <c r="M36" s="478">
        <v>5</v>
      </c>
      <c r="N36" s="120">
        <f t="shared" si="2"/>
        <v>0</v>
      </c>
      <c r="O36" s="274">
        <f t="shared" si="3"/>
        <v>0</v>
      </c>
      <c r="P36" s="958"/>
      <c r="Q36" s="12">
        <f t="shared" si="4"/>
        <v>0</v>
      </c>
      <c r="R36" s="12">
        <f t="shared" si="11"/>
        <v>0</v>
      </c>
      <c r="S36" s="895">
        <f t="shared" si="5"/>
        <v>0</v>
      </c>
      <c r="T36" s="896">
        <f t="shared" si="12"/>
        <v>0</v>
      </c>
      <c r="U36" s="958"/>
      <c r="V36" s="959"/>
      <c r="W36" s="960"/>
      <c r="X36" s="961"/>
      <c r="Y36" s="182">
        <f t="shared" si="13"/>
        <v>0</v>
      </c>
      <c r="Z36" s="897">
        <f t="shared" si="14"/>
        <v>0</v>
      </c>
      <c r="AA36" s="184" t="str">
        <f t="shared" si="6"/>
        <v>Ja</v>
      </c>
      <c r="AB36" s="12">
        <f t="shared" si="7"/>
        <v>14.67</v>
      </c>
      <c r="AC36" s="276">
        <f t="shared" si="16"/>
        <v>0</v>
      </c>
      <c r="AD36" s="12" t="e">
        <f t="shared" si="15"/>
        <v>#DIV/0!</v>
      </c>
      <c r="AE36" s="895" t="e">
        <f t="shared" si="9"/>
        <v>#DIV/0!</v>
      </c>
      <c r="AF36" s="302"/>
    </row>
    <row r="37" spans="1:32" s="298" customFormat="1">
      <c r="A37" s="334"/>
      <c r="B37" s="418">
        <f>B36+1</f>
        <v>28</v>
      </c>
      <c r="C37" s="428"/>
      <c r="D37" s="428" t="s">
        <v>366</v>
      </c>
      <c r="E37" s="491"/>
      <c r="F37" s="282" t="s">
        <v>183</v>
      </c>
      <c r="G37" s="421" t="s">
        <v>1196</v>
      </c>
      <c r="H37" s="490" t="s">
        <v>505</v>
      </c>
      <c r="I37" s="686">
        <f t="shared" si="0"/>
        <v>3</v>
      </c>
      <c r="J37" s="419">
        <f t="shared" si="1"/>
        <v>0</v>
      </c>
      <c r="K37" s="418" t="s">
        <v>46</v>
      </c>
      <c r="L37" s="417">
        <v>14.48</v>
      </c>
      <c r="M37" s="478">
        <v>5</v>
      </c>
      <c r="N37" s="120">
        <f t="shared" si="2"/>
        <v>0</v>
      </c>
      <c r="O37" s="274">
        <f t="shared" si="3"/>
        <v>0</v>
      </c>
      <c r="P37" s="958"/>
      <c r="Q37" s="12">
        <f t="shared" si="4"/>
        <v>0</v>
      </c>
      <c r="R37" s="12">
        <f t="shared" si="11"/>
        <v>0</v>
      </c>
      <c r="S37" s="895">
        <f t="shared" si="5"/>
        <v>0</v>
      </c>
      <c r="T37" s="896">
        <f t="shared" si="12"/>
        <v>0</v>
      </c>
      <c r="U37" s="958"/>
      <c r="V37" s="959"/>
      <c r="W37" s="960"/>
      <c r="X37" s="961"/>
      <c r="Y37" s="182">
        <f t="shared" si="13"/>
        <v>0</v>
      </c>
      <c r="Z37" s="897">
        <f t="shared" si="14"/>
        <v>0</v>
      </c>
      <c r="AA37" s="184" t="str">
        <f t="shared" si="6"/>
        <v>Ja</v>
      </c>
      <c r="AB37" s="12">
        <f t="shared" si="7"/>
        <v>14.48</v>
      </c>
      <c r="AC37" s="276">
        <f t="shared" si="16"/>
        <v>0</v>
      </c>
      <c r="AD37" s="12" t="e">
        <f t="shared" si="15"/>
        <v>#DIV/0!</v>
      </c>
      <c r="AE37" s="895" t="e">
        <f t="shared" si="9"/>
        <v>#DIV/0!</v>
      </c>
      <c r="AF37" s="302"/>
    </row>
    <row r="38" spans="1:32" s="298" customFormat="1">
      <c r="A38" s="334"/>
      <c r="B38" s="418">
        <f t="shared" ref="B38:B59" si="17">B37+1</f>
        <v>29</v>
      </c>
      <c r="C38" s="428"/>
      <c r="D38" s="428" t="s">
        <v>366</v>
      </c>
      <c r="E38" s="491"/>
      <c r="F38" s="282" t="s">
        <v>223</v>
      </c>
      <c r="G38" s="421" t="s">
        <v>1184</v>
      </c>
      <c r="H38" s="490" t="s">
        <v>574</v>
      </c>
      <c r="I38" s="686">
        <f t="shared" ref="I38:I58" si="18">IF(VLOOKUP(H38,Gr_KG,TRUE)=H38,VLOOKUP(H38,Gr_KG,7),0)</f>
        <v>2</v>
      </c>
      <c r="J38" s="419">
        <f t="shared" ref="J38:J58" si="19">IF(VLOOKUP(H38,Gr_KG,TRUE)=H38,VLOOKUP(H38,Gr_KG,6),0)</f>
        <v>0</v>
      </c>
      <c r="K38" s="418" t="s">
        <v>46</v>
      </c>
      <c r="L38" s="417">
        <v>28.89</v>
      </c>
      <c r="M38" s="478">
        <v>5</v>
      </c>
      <c r="N38" s="120">
        <f t="shared" si="2"/>
        <v>0</v>
      </c>
      <c r="O38" s="274">
        <f t="shared" si="3"/>
        <v>0</v>
      </c>
      <c r="P38" s="958"/>
      <c r="Q38" s="12">
        <f t="shared" si="4"/>
        <v>0</v>
      </c>
      <c r="R38" s="12">
        <f t="shared" si="11"/>
        <v>0</v>
      </c>
      <c r="S38" s="895">
        <f t="shared" si="5"/>
        <v>0</v>
      </c>
      <c r="T38" s="896">
        <f t="shared" si="12"/>
        <v>0</v>
      </c>
      <c r="U38" s="958"/>
      <c r="V38" s="959"/>
      <c r="W38" s="960"/>
      <c r="X38" s="961"/>
      <c r="Y38" s="182">
        <f t="shared" si="13"/>
        <v>0</v>
      </c>
      <c r="Z38" s="897">
        <f t="shared" si="14"/>
        <v>0</v>
      </c>
      <c r="AA38" s="184" t="str">
        <f t="shared" si="6"/>
        <v>Ja</v>
      </c>
      <c r="AB38" s="12">
        <f t="shared" si="7"/>
        <v>28.89</v>
      </c>
      <c r="AC38" s="276">
        <f t="shared" ref="AC38:AC58" si="20">IF(VLOOKUP(H38,Gr_KG,TRUE)=H38,VLOOKUP(H38,Gr_KG,4),0)</f>
        <v>0</v>
      </c>
      <c r="AD38" s="12" t="e">
        <f t="shared" si="15"/>
        <v>#DIV/0!</v>
      </c>
      <c r="AE38" s="895" t="e">
        <f t="shared" si="9"/>
        <v>#DIV/0!</v>
      </c>
      <c r="AF38" s="302"/>
    </row>
    <row r="39" spans="1:32" s="298" customFormat="1">
      <c r="A39" s="334"/>
      <c r="B39" s="418">
        <f t="shared" si="17"/>
        <v>30</v>
      </c>
      <c r="C39" s="428"/>
      <c r="D39" s="428" t="s">
        <v>366</v>
      </c>
      <c r="E39" s="491"/>
      <c r="F39" s="282" t="s">
        <v>430</v>
      </c>
      <c r="G39" s="421" t="s">
        <v>1184</v>
      </c>
      <c r="H39" s="490" t="s">
        <v>574</v>
      </c>
      <c r="I39" s="686">
        <f t="shared" si="18"/>
        <v>2</v>
      </c>
      <c r="J39" s="419">
        <f t="shared" si="19"/>
        <v>0</v>
      </c>
      <c r="K39" s="418" t="s">
        <v>46</v>
      </c>
      <c r="L39" s="417">
        <v>26.09</v>
      </c>
      <c r="M39" s="478">
        <v>5</v>
      </c>
      <c r="N39" s="120">
        <f t="shared" si="2"/>
        <v>0</v>
      </c>
      <c r="O39" s="274">
        <f t="shared" si="3"/>
        <v>0</v>
      </c>
      <c r="P39" s="958"/>
      <c r="Q39" s="12">
        <f t="shared" si="4"/>
        <v>0</v>
      </c>
      <c r="R39" s="12">
        <f t="shared" si="11"/>
        <v>0</v>
      </c>
      <c r="S39" s="895">
        <f t="shared" si="5"/>
        <v>0</v>
      </c>
      <c r="T39" s="896">
        <f t="shared" si="12"/>
        <v>0</v>
      </c>
      <c r="U39" s="958"/>
      <c r="V39" s="959"/>
      <c r="W39" s="960"/>
      <c r="X39" s="961"/>
      <c r="Y39" s="182">
        <f t="shared" si="13"/>
        <v>0</v>
      </c>
      <c r="Z39" s="897">
        <f t="shared" si="14"/>
        <v>0</v>
      </c>
      <c r="AA39" s="184" t="str">
        <f t="shared" si="6"/>
        <v>Ja</v>
      </c>
      <c r="AB39" s="12">
        <f t="shared" si="7"/>
        <v>26.09</v>
      </c>
      <c r="AC39" s="276">
        <f t="shared" si="20"/>
        <v>0</v>
      </c>
      <c r="AD39" s="12" t="e">
        <f t="shared" si="15"/>
        <v>#DIV/0!</v>
      </c>
      <c r="AE39" s="895" t="e">
        <f t="shared" si="9"/>
        <v>#DIV/0!</v>
      </c>
      <c r="AF39" s="302"/>
    </row>
    <row r="40" spans="1:32" s="298" customFormat="1">
      <c r="A40" s="334"/>
      <c r="B40" s="418">
        <f t="shared" si="17"/>
        <v>31</v>
      </c>
      <c r="C40" s="428"/>
      <c r="D40" s="428" t="s">
        <v>366</v>
      </c>
      <c r="E40" s="491"/>
      <c r="F40" s="282" t="s">
        <v>378</v>
      </c>
      <c r="G40" s="421" t="s">
        <v>353</v>
      </c>
      <c r="H40" s="490"/>
      <c r="I40" s="686"/>
      <c r="J40" s="419"/>
      <c r="K40" s="418" t="s">
        <v>47</v>
      </c>
      <c r="L40" s="417">
        <v>3.4</v>
      </c>
      <c r="M40" s="478"/>
      <c r="N40" s="120">
        <f t="shared" si="2"/>
        <v>0</v>
      </c>
      <c r="O40" s="274" t="e">
        <f t="shared" si="3"/>
        <v>#N/A</v>
      </c>
      <c r="P40" s="958"/>
      <c r="Q40" s="12"/>
      <c r="R40" s="12"/>
      <c r="S40" s="895"/>
      <c r="T40" s="896"/>
      <c r="U40" s="958"/>
      <c r="V40" s="959"/>
      <c r="W40" s="960"/>
      <c r="X40" s="961"/>
      <c r="Y40" s="182"/>
      <c r="Z40" s="897"/>
      <c r="AA40" s="184"/>
      <c r="AB40" s="12"/>
      <c r="AC40" s="276"/>
      <c r="AD40" s="12"/>
      <c r="AE40" s="895"/>
      <c r="AF40" s="302"/>
    </row>
    <row r="41" spans="1:32" s="298" customFormat="1">
      <c r="A41" s="334"/>
      <c r="B41" s="418">
        <f t="shared" si="17"/>
        <v>32</v>
      </c>
      <c r="C41" s="428"/>
      <c r="D41" s="428" t="s">
        <v>366</v>
      </c>
      <c r="E41" s="491"/>
      <c r="F41" s="282" t="s">
        <v>647</v>
      </c>
      <c r="G41" s="421" t="s">
        <v>353</v>
      </c>
      <c r="H41" s="490" t="s">
        <v>543</v>
      </c>
      <c r="I41" s="686">
        <f t="shared" si="18"/>
        <v>1</v>
      </c>
      <c r="J41" s="419">
        <f t="shared" si="19"/>
        <v>0</v>
      </c>
      <c r="K41" s="418" t="s">
        <v>46</v>
      </c>
      <c r="L41" s="417">
        <v>26.71</v>
      </c>
      <c r="M41" s="478">
        <v>5</v>
      </c>
      <c r="N41" s="120">
        <f t="shared" si="2"/>
        <v>0</v>
      </c>
      <c r="O41" s="274">
        <f t="shared" si="3"/>
        <v>0</v>
      </c>
      <c r="P41" s="958"/>
      <c r="Q41" s="12">
        <f t="shared" si="4"/>
        <v>0</v>
      </c>
      <c r="R41" s="12">
        <f t="shared" si="11"/>
        <v>0</v>
      </c>
      <c r="S41" s="895">
        <f t="shared" si="5"/>
        <v>0</v>
      </c>
      <c r="T41" s="896">
        <f t="shared" si="12"/>
        <v>0</v>
      </c>
      <c r="U41" s="958"/>
      <c r="V41" s="959"/>
      <c r="W41" s="960"/>
      <c r="X41" s="961"/>
      <c r="Y41" s="182">
        <f t="shared" si="13"/>
        <v>0</v>
      </c>
      <c r="Z41" s="897">
        <f t="shared" si="14"/>
        <v>0</v>
      </c>
      <c r="AA41" s="184" t="str">
        <f t="shared" si="6"/>
        <v>Ja</v>
      </c>
      <c r="AB41" s="12">
        <f t="shared" si="7"/>
        <v>26.71</v>
      </c>
      <c r="AC41" s="276">
        <f t="shared" si="20"/>
        <v>0</v>
      </c>
      <c r="AD41" s="12" t="e">
        <f t="shared" si="15"/>
        <v>#DIV/0!</v>
      </c>
      <c r="AE41" s="895" t="e">
        <f t="shared" si="9"/>
        <v>#DIV/0!</v>
      </c>
      <c r="AF41" s="302"/>
    </row>
    <row r="42" spans="1:32" s="298" customFormat="1">
      <c r="A42" s="334"/>
      <c r="B42" s="418">
        <f t="shared" si="17"/>
        <v>33</v>
      </c>
      <c r="C42" s="428"/>
      <c r="D42" s="428" t="s">
        <v>366</v>
      </c>
      <c r="E42" s="491"/>
      <c r="F42" s="282" t="s">
        <v>1013</v>
      </c>
      <c r="G42" s="421" t="s">
        <v>353</v>
      </c>
      <c r="H42" s="490" t="s">
        <v>583</v>
      </c>
      <c r="I42" s="686">
        <f t="shared" si="18"/>
        <v>2</v>
      </c>
      <c r="J42" s="419">
        <f t="shared" si="19"/>
        <v>0</v>
      </c>
      <c r="K42" s="418" t="s">
        <v>46</v>
      </c>
      <c r="L42" s="417">
        <v>4.4400000000000004</v>
      </c>
      <c r="M42" s="478">
        <v>5</v>
      </c>
      <c r="N42" s="120">
        <f t="shared" si="2"/>
        <v>0</v>
      </c>
      <c r="O42" s="274">
        <f t="shared" si="3"/>
        <v>0</v>
      </c>
      <c r="P42" s="958"/>
      <c r="Q42" s="12">
        <f t="shared" si="4"/>
        <v>0</v>
      </c>
      <c r="R42" s="12">
        <f t="shared" si="11"/>
        <v>0</v>
      </c>
      <c r="S42" s="895">
        <f t="shared" si="5"/>
        <v>0</v>
      </c>
      <c r="T42" s="896">
        <f t="shared" si="12"/>
        <v>0</v>
      </c>
      <c r="U42" s="958"/>
      <c r="V42" s="959"/>
      <c r="W42" s="960"/>
      <c r="X42" s="961"/>
      <c r="Y42" s="182">
        <f t="shared" si="13"/>
        <v>0</v>
      </c>
      <c r="Z42" s="897">
        <f t="shared" si="14"/>
        <v>0</v>
      </c>
      <c r="AA42" s="184" t="str">
        <f t="shared" si="6"/>
        <v>Ja</v>
      </c>
      <c r="AB42" s="12">
        <f t="shared" si="7"/>
        <v>4.4400000000000004</v>
      </c>
      <c r="AC42" s="276">
        <f t="shared" ref="AC42" si="21">IF(VLOOKUP(H42,Gr_KG,TRUE)=H42,VLOOKUP(H42,Gr_KG,4),0)</f>
        <v>0</v>
      </c>
      <c r="AD42" s="12" t="e">
        <f t="shared" si="15"/>
        <v>#DIV/0!</v>
      </c>
      <c r="AE42" s="895" t="e">
        <f t="shared" si="9"/>
        <v>#DIV/0!</v>
      </c>
      <c r="AF42" s="302"/>
    </row>
    <row r="43" spans="1:32" s="298" customFormat="1">
      <c r="A43" s="334"/>
      <c r="B43" s="418">
        <f t="shared" si="17"/>
        <v>34</v>
      </c>
      <c r="C43" s="428"/>
      <c r="D43" s="428" t="s">
        <v>366</v>
      </c>
      <c r="E43" s="491"/>
      <c r="F43" s="282" t="s">
        <v>1197</v>
      </c>
      <c r="G43" s="421" t="s">
        <v>1184</v>
      </c>
      <c r="H43" s="490" t="s">
        <v>574</v>
      </c>
      <c r="I43" s="686">
        <f t="shared" si="18"/>
        <v>2</v>
      </c>
      <c r="J43" s="419">
        <f t="shared" si="19"/>
        <v>0</v>
      </c>
      <c r="K43" s="418" t="s">
        <v>46</v>
      </c>
      <c r="L43" s="417">
        <v>8.8699999999999992</v>
      </c>
      <c r="M43" s="478">
        <v>5</v>
      </c>
      <c r="N43" s="120">
        <f t="shared" si="2"/>
        <v>0</v>
      </c>
      <c r="O43" s="274">
        <f t="shared" si="3"/>
        <v>0</v>
      </c>
      <c r="P43" s="958"/>
      <c r="Q43" s="12">
        <f t="shared" si="4"/>
        <v>0</v>
      </c>
      <c r="R43" s="12">
        <f t="shared" si="11"/>
        <v>0</v>
      </c>
      <c r="S43" s="895">
        <f t="shared" si="5"/>
        <v>0</v>
      </c>
      <c r="T43" s="896">
        <f t="shared" si="12"/>
        <v>0</v>
      </c>
      <c r="U43" s="958"/>
      <c r="V43" s="959"/>
      <c r="W43" s="960"/>
      <c r="X43" s="961"/>
      <c r="Y43" s="182">
        <f t="shared" si="13"/>
        <v>0</v>
      </c>
      <c r="Z43" s="897">
        <f t="shared" si="14"/>
        <v>0</v>
      </c>
      <c r="AA43" s="184" t="str">
        <f t="shared" si="6"/>
        <v>Ja</v>
      </c>
      <c r="AB43" s="12">
        <f t="shared" si="7"/>
        <v>8.8699999999999992</v>
      </c>
      <c r="AC43" s="276">
        <f t="shared" si="20"/>
        <v>0</v>
      </c>
      <c r="AD43" s="12" t="e">
        <f t="shared" si="15"/>
        <v>#DIV/0!</v>
      </c>
      <c r="AE43" s="895" t="e">
        <f t="shared" si="9"/>
        <v>#DIV/0!</v>
      </c>
      <c r="AF43" s="302"/>
    </row>
    <row r="44" spans="1:32" s="298" customFormat="1">
      <c r="A44" s="334"/>
      <c r="B44" s="418">
        <f t="shared" si="17"/>
        <v>35</v>
      </c>
      <c r="C44" s="428"/>
      <c r="D44" s="428" t="s">
        <v>366</v>
      </c>
      <c r="E44" s="491"/>
      <c r="F44" s="282" t="s">
        <v>667</v>
      </c>
      <c r="G44" s="421" t="s">
        <v>1184</v>
      </c>
      <c r="H44" s="490" t="s">
        <v>179</v>
      </c>
      <c r="I44" s="686">
        <f t="shared" si="18"/>
        <v>2</v>
      </c>
      <c r="J44" s="419">
        <f t="shared" si="19"/>
        <v>0</v>
      </c>
      <c r="K44" s="418" t="s">
        <v>46</v>
      </c>
      <c r="L44" s="417">
        <v>20.16</v>
      </c>
      <c r="M44" s="478">
        <v>2</v>
      </c>
      <c r="N44" s="120">
        <f t="shared" si="2"/>
        <v>0</v>
      </c>
      <c r="O44" s="274">
        <f t="shared" si="3"/>
        <v>0</v>
      </c>
      <c r="P44" s="958"/>
      <c r="Q44" s="12">
        <f t="shared" si="4"/>
        <v>0</v>
      </c>
      <c r="R44" s="12">
        <f t="shared" si="11"/>
        <v>0</v>
      </c>
      <c r="S44" s="895">
        <f t="shared" si="5"/>
        <v>0</v>
      </c>
      <c r="T44" s="896">
        <f t="shared" si="12"/>
        <v>0</v>
      </c>
      <c r="U44" s="958"/>
      <c r="V44" s="959"/>
      <c r="W44" s="960"/>
      <c r="X44" s="961"/>
      <c r="Y44" s="182">
        <f t="shared" si="13"/>
        <v>0</v>
      </c>
      <c r="Z44" s="897">
        <f t="shared" si="14"/>
        <v>0</v>
      </c>
      <c r="AA44" s="184" t="str">
        <f t="shared" si="6"/>
        <v>Ja</v>
      </c>
      <c r="AB44" s="12">
        <f t="shared" si="7"/>
        <v>20.16</v>
      </c>
      <c r="AC44" s="276">
        <f t="shared" si="20"/>
        <v>0</v>
      </c>
      <c r="AD44" s="12" t="e">
        <f t="shared" si="15"/>
        <v>#DIV/0!</v>
      </c>
      <c r="AE44" s="895" t="e">
        <f t="shared" si="9"/>
        <v>#DIV/0!</v>
      </c>
      <c r="AF44" s="302"/>
    </row>
    <row r="45" spans="1:32" s="298" customFormat="1">
      <c r="A45" s="334"/>
      <c r="B45" s="418">
        <f t="shared" si="17"/>
        <v>36</v>
      </c>
      <c r="C45" s="428"/>
      <c r="D45" s="428" t="s">
        <v>366</v>
      </c>
      <c r="E45" s="491"/>
      <c r="F45" s="282" t="s">
        <v>1198</v>
      </c>
      <c r="G45" s="421"/>
      <c r="H45" s="490" t="s">
        <v>345</v>
      </c>
      <c r="I45" s="686">
        <f t="shared" si="18"/>
        <v>3</v>
      </c>
      <c r="J45" s="419">
        <f t="shared" si="19"/>
        <v>0</v>
      </c>
      <c r="K45" s="418" t="s">
        <v>46</v>
      </c>
      <c r="L45" s="417">
        <v>22.3</v>
      </c>
      <c r="M45" s="478">
        <v>5</v>
      </c>
      <c r="N45" s="120">
        <f t="shared" si="2"/>
        <v>0</v>
      </c>
      <c r="O45" s="274">
        <f t="shared" si="3"/>
        <v>0</v>
      </c>
      <c r="P45" s="958"/>
      <c r="Q45" s="12">
        <f t="shared" si="4"/>
        <v>0</v>
      </c>
      <c r="R45" s="12">
        <f t="shared" si="11"/>
        <v>0</v>
      </c>
      <c r="S45" s="895">
        <f t="shared" si="5"/>
        <v>0</v>
      </c>
      <c r="T45" s="896">
        <f t="shared" si="12"/>
        <v>0</v>
      </c>
      <c r="U45" s="958"/>
      <c r="V45" s="959"/>
      <c r="W45" s="960"/>
      <c r="X45" s="961"/>
      <c r="Y45" s="182">
        <f t="shared" si="13"/>
        <v>0</v>
      </c>
      <c r="Z45" s="897">
        <f t="shared" si="14"/>
        <v>0</v>
      </c>
      <c r="AA45" s="184" t="str">
        <f t="shared" si="6"/>
        <v>Ja</v>
      </c>
      <c r="AB45" s="12">
        <f t="shared" si="7"/>
        <v>22.3</v>
      </c>
      <c r="AC45" s="276">
        <f t="shared" si="20"/>
        <v>0</v>
      </c>
      <c r="AD45" s="12" t="e">
        <f t="shared" si="15"/>
        <v>#DIV/0!</v>
      </c>
      <c r="AE45" s="895" t="e">
        <f t="shared" si="9"/>
        <v>#DIV/0!</v>
      </c>
      <c r="AF45" s="302"/>
    </row>
    <row r="46" spans="1:32" s="298" customFormat="1">
      <c r="A46" s="334"/>
      <c r="B46" s="418">
        <f t="shared" si="17"/>
        <v>37</v>
      </c>
      <c r="C46" s="428"/>
      <c r="D46" s="428" t="s">
        <v>360</v>
      </c>
      <c r="E46" s="491"/>
      <c r="F46" s="282" t="s">
        <v>1194</v>
      </c>
      <c r="G46" s="421" t="s">
        <v>1184</v>
      </c>
      <c r="H46" s="490" t="s">
        <v>505</v>
      </c>
      <c r="I46" s="686">
        <f t="shared" si="18"/>
        <v>3</v>
      </c>
      <c r="J46" s="419">
        <f t="shared" si="19"/>
        <v>0</v>
      </c>
      <c r="K46" s="418" t="s">
        <v>46</v>
      </c>
      <c r="L46" s="417">
        <v>83.61</v>
      </c>
      <c r="M46" s="478">
        <v>5</v>
      </c>
      <c r="N46" s="120">
        <f t="shared" si="2"/>
        <v>0</v>
      </c>
      <c r="O46" s="274">
        <f t="shared" si="3"/>
        <v>0</v>
      </c>
      <c r="P46" s="958"/>
      <c r="Q46" s="12">
        <f t="shared" si="4"/>
        <v>0</v>
      </c>
      <c r="R46" s="12">
        <f t="shared" si="11"/>
        <v>0</v>
      </c>
      <c r="S46" s="895">
        <f t="shared" si="5"/>
        <v>0</v>
      </c>
      <c r="T46" s="896">
        <f t="shared" si="12"/>
        <v>0</v>
      </c>
      <c r="U46" s="958"/>
      <c r="V46" s="959"/>
      <c r="W46" s="960"/>
      <c r="X46" s="961"/>
      <c r="Y46" s="182">
        <f t="shared" si="13"/>
        <v>0</v>
      </c>
      <c r="Z46" s="897">
        <f t="shared" si="14"/>
        <v>0</v>
      </c>
      <c r="AA46" s="184" t="str">
        <f t="shared" si="6"/>
        <v>Ja</v>
      </c>
      <c r="AB46" s="12">
        <f t="shared" si="7"/>
        <v>83.61</v>
      </c>
      <c r="AC46" s="276">
        <f t="shared" si="20"/>
        <v>0</v>
      </c>
      <c r="AD46" s="12" t="e">
        <f t="shared" si="15"/>
        <v>#DIV/0!</v>
      </c>
      <c r="AE46" s="895" t="e">
        <f t="shared" si="9"/>
        <v>#DIV/0!</v>
      </c>
      <c r="AF46" s="302"/>
    </row>
    <row r="47" spans="1:32" s="298" customFormat="1">
      <c r="A47" s="334"/>
      <c r="B47" s="418">
        <f t="shared" si="17"/>
        <v>38</v>
      </c>
      <c r="C47" s="428"/>
      <c r="D47" s="428" t="s">
        <v>360</v>
      </c>
      <c r="E47" s="491"/>
      <c r="F47" s="282" t="s">
        <v>855</v>
      </c>
      <c r="G47" s="421" t="s">
        <v>353</v>
      </c>
      <c r="H47" s="490" t="s">
        <v>505</v>
      </c>
      <c r="I47" s="686">
        <f t="shared" si="18"/>
        <v>3</v>
      </c>
      <c r="J47" s="419">
        <f t="shared" si="19"/>
        <v>0</v>
      </c>
      <c r="K47" s="418" t="s">
        <v>46</v>
      </c>
      <c r="L47" s="417">
        <v>23.04</v>
      </c>
      <c r="M47" s="478">
        <v>5</v>
      </c>
      <c r="N47" s="120">
        <f t="shared" si="2"/>
        <v>0</v>
      </c>
      <c r="O47" s="274">
        <f t="shared" si="3"/>
        <v>0</v>
      </c>
      <c r="P47" s="958"/>
      <c r="Q47" s="12">
        <f t="shared" si="4"/>
        <v>0</v>
      </c>
      <c r="R47" s="12">
        <f t="shared" si="11"/>
        <v>0</v>
      </c>
      <c r="S47" s="895">
        <f t="shared" si="5"/>
        <v>0</v>
      </c>
      <c r="T47" s="896">
        <f t="shared" si="12"/>
        <v>0</v>
      </c>
      <c r="U47" s="958"/>
      <c r="V47" s="959"/>
      <c r="W47" s="960"/>
      <c r="X47" s="961"/>
      <c r="Y47" s="182">
        <f t="shared" si="13"/>
        <v>0</v>
      </c>
      <c r="Z47" s="897">
        <f t="shared" si="14"/>
        <v>0</v>
      </c>
      <c r="AA47" s="184" t="str">
        <f t="shared" si="6"/>
        <v>Ja</v>
      </c>
      <c r="AB47" s="12">
        <f t="shared" si="7"/>
        <v>23.04</v>
      </c>
      <c r="AC47" s="276">
        <f t="shared" si="20"/>
        <v>0</v>
      </c>
      <c r="AD47" s="12" t="e">
        <f t="shared" si="15"/>
        <v>#DIV/0!</v>
      </c>
      <c r="AE47" s="895" t="e">
        <f t="shared" si="9"/>
        <v>#DIV/0!</v>
      </c>
      <c r="AF47" s="302"/>
    </row>
    <row r="48" spans="1:32" s="298" customFormat="1">
      <c r="A48" s="334"/>
      <c r="B48" s="418">
        <f t="shared" si="17"/>
        <v>39</v>
      </c>
      <c r="C48" s="428"/>
      <c r="D48" s="428" t="s">
        <v>360</v>
      </c>
      <c r="E48" s="491"/>
      <c r="F48" s="282" t="s">
        <v>1199</v>
      </c>
      <c r="G48" s="421" t="s">
        <v>353</v>
      </c>
      <c r="H48" s="490" t="s">
        <v>581</v>
      </c>
      <c r="I48" s="686">
        <f t="shared" si="18"/>
        <v>1</v>
      </c>
      <c r="J48" s="419">
        <f t="shared" si="19"/>
        <v>0</v>
      </c>
      <c r="K48" s="418" t="s">
        <v>46</v>
      </c>
      <c r="L48" s="417">
        <v>7.84</v>
      </c>
      <c r="M48" s="478">
        <v>5</v>
      </c>
      <c r="N48" s="120">
        <f t="shared" si="2"/>
        <v>0</v>
      </c>
      <c r="O48" s="274">
        <f t="shared" si="3"/>
        <v>0</v>
      </c>
      <c r="P48" s="958"/>
      <c r="Q48" s="12">
        <f t="shared" si="4"/>
        <v>0</v>
      </c>
      <c r="R48" s="12">
        <f t="shared" si="11"/>
        <v>0</v>
      </c>
      <c r="S48" s="895">
        <f t="shared" si="5"/>
        <v>0</v>
      </c>
      <c r="T48" s="896">
        <f t="shared" si="12"/>
        <v>0</v>
      </c>
      <c r="U48" s="958"/>
      <c r="V48" s="959"/>
      <c r="W48" s="960"/>
      <c r="X48" s="961"/>
      <c r="Y48" s="182">
        <f t="shared" si="13"/>
        <v>0</v>
      </c>
      <c r="Z48" s="897">
        <f t="shared" si="14"/>
        <v>0</v>
      </c>
      <c r="AA48" s="184" t="str">
        <f t="shared" si="6"/>
        <v>Ja</v>
      </c>
      <c r="AB48" s="12">
        <f t="shared" si="7"/>
        <v>7.84</v>
      </c>
      <c r="AC48" s="276">
        <f t="shared" si="20"/>
        <v>0</v>
      </c>
      <c r="AD48" s="12" t="e">
        <f t="shared" si="15"/>
        <v>#DIV/0!</v>
      </c>
      <c r="AE48" s="895" t="e">
        <f t="shared" si="9"/>
        <v>#DIV/0!</v>
      </c>
      <c r="AF48" s="302"/>
    </row>
    <row r="49" spans="1:32" s="298" customFormat="1">
      <c r="A49" s="334"/>
      <c r="B49" s="418">
        <f t="shared" si="17"/>
        <v>40</v>
      </c>
      <c r="C49" s="428"/>
      <c r="D49" s="428" t="s">
        <v>360</v>
      </c>
      <c r="E49" s="491"/>
      <c r="F49" s="282" t="s">
        <v>222</v>
      </c>
      <c r="G49" s="421" t="s">
        <v>1184</v>
      </c>
      <c r="H49" s="490" t="s">
        <v>226</v>
      </c>
      <c r="I49" s="686">
        <f t="shared" si="18"/>
        <v>4</v>
      </c>
      <c r="J49" s="419">
        <f t="shared" si="19"/>
        <v>0</v>
      </c>
      <c r="K49" s="418" t="s">
        <v>46</v>
      </c>
      <c r="L49" s="417">
        <v>11.06</v>
      </c>
      <c r="M49" s="478" t="s">
        <v>64</v>
      </c>
      <c r="N49" s="120">
        <f t="shared" si="2"/>
        <v>11</v>
      </c>
      <c r="O49" s="274">
        <f t="shared" si="3"/>
        <v>0</v>
      </c>
      <c r="P49" s="958"/>
      <c r="Q49" s="12">
        <f t="shared" si="4"/>
        <v>0</v>
      </c>
      <c r="R49" s="12">
        <f t="shared" si="11"/>
        <v>0</v>
      </c>
      <c r="S49" s="895">
        <f t="shared" si="5"/>
        <v>0</v>
      </c>
      <c r="T49" s="896">
        <f t="shared" si="12"/>
        <v>0</v>
      </c>
      <c r="U49" s="958"/>
      <c r="V49" s="959"/>
      <c r="W49" s="960"/>
      <c r="X49" s="961"/>
      <c r="Y49" s="182">
        <f t="shared" si="13"/>
        <v>0</v>
      </c>
      <c r="Z49" s="897">
        <f t="shared" si="14"/>
        <v>0</v>
      </c>
      <c r="AA49" s="184" t="str">
        <f t="shared" si="6"/>
        <v>Ja</v>
      </c>
      <c r="AB49" s="12">
        <f t="shared" si="7"/>
        <v>11.06</v>
      </c>
      <c r="AC49" s="276">
        <f t="shared" si="20"/>
        <v>0</v>
      </c>
      <c r="AD49" s="12" t="e">
        <f t="shared" si="15"/>
        <v>#DIV/0!</v>
      </c>
      <c r="AE49" s="895" t="e">
        <f t="shared" si="9"/>
        <v>#DIV/0!</v>
      </c>
      <c r="AF49" s="302"/>
    </row>
    <row r="50" spans="1:32" s="298" customFormat="1">
      <c r="A50" s="334"/>
      <c r="B50" s="418">
        <f t="shared" si="17"/>
        <v>41</v>
      </c>
      <c r="C50" s="428"/>
      <c r="D50" s="428" t="s">
        <v>360</v>
      </c>
      <c r="E50" s="491"/>
      <c r="F50" s="282" t="s">
        <v>378</v>
      </c>
      <c r="G50" s="421" t="s">
        <v>353</v>
      </c>
      <c r="H50" s="490"/>
      <c r="I50" s="686"/>
      <c r="J50" s="419"/>
      <c r="K50" s="418" t="s">
        <v>47</v>
      </c>
      <c r="L50" s="417">
        <v>4.3899999999999997</v>
      </c>
      <c r="M50" s="478"/>
      <c r="N50" s="120"/>
      <c r="O50" s="274"/>
      <c r="P50" s="958"/>
      <c r="Q50" s="12"/>
      <c r="R50" s="12"/>
      <c r="S50" s="895"/>
      <c r="T50" s="896"/>
      <c r="U50" s="958"/>
      <c r="V50" s="959"/>
      <c r="W50" s="960"/>
      <c r="X50" s="961"/>
      <c r="Y50" s="182"/>
      <c r="Z50" s="897"/>
      <c r="AA50" s="184"/>
      <c r="AB50" s="12"/>
      <c r="AC50" s="276"/>
      <c r="AD50" s="12"/>
      <c r="AE50" s="895"/>
      <c r="AF50" s="302"/>
    </row>
    <row r="51" spans="1:32" s="298" customFormat="1">
      <c r="A51" s="334"/>
      <c r="B51" s="418">
        <f t="shared" si="17"/>
        <v>42</v>
      </c>
      <c r="C51" s="428"/>
      <c r="D51" s="428" t="s">
        <v>360</v>
      </c>
      <c r="E51" s="491"/>
      <c r="F51" s="282" t="s">
        <v>957</v>
      </c>
      <c r="G51" s="421"/>
      <c r="H51" s="490" t="s">
        <v>588</v>
      </c>
      <c r="I51" s="686"/>
      <c r="J51" s="419"/>
      <c r="K51" s="418" t="s">
        <v>47</v>
      </c>
      <c r="L51" s="417">
        <v>3.17</v>
      </c>
      <c r="M51" s="478"/>
      <c r="N51" s="120"/>
      <c r="O51" s="274">
        <f t="shared" si="3"/>
        <v>0</v>
      </c>
      <c r="P51" s="958"/>
      <c r="Q51" s="12"/>
      <c r="R51" s="12"/>
      <c r="S51" s="895"/>
      <c r="T51" s="896"/>
      <c r="U51" s="958"/>
      <c r="V51" s="959"/>
      <c r="W51" s="960"/>
      <c r="X51" s="961"/>
      <c r="Y51" s="182"/>
      <c r="Z51" s="897"/>
      <c r="AA51" s="184"/>
      <c r="AB51" s="12"/>
      <c r="AC51" s="276"/>
      <c r="AD51" s="12"/>
      <c r="AE51" s="895"/>
      <c r="AF51" s="302"/>
    </row>
    <row r="52" spans="1:32" s="298" customFormat="1">
      <c r="A52" s="334"/>
      <c r="B52" s="418">
        <f t="shared" si="17"/>
        <v>43</v>
      </c>
      <c r="C52" s="428"/>
      <c r="D52" s="428" t="s">
        <v>360</v>
      </c>
      <c r="E52" s="491"/>
      <c r="F52" s="282" t="s">
        <v>1185</v>
      </c>
      <c r="G52" s="421"/>
      <c r="H52" s="490" t="s">
        <v>588</v>
      </c>
      <c r="I52" s="686"/>
      <c r="J52" s="419"/>
      <c r="K52" s="418" t="s">
        <v>47</v>
      </c>
      <c r="L52" s="417">
        <v>2.14</v>
      </c>
      <c r="M52" s="478"/>
      <c r="N52" s="120"/>
      <c r="O52" s="274">
        <f t="shared" si="3"/>
        <v>0</v>
      </c>
      <c r="P52" s="958"/>
      <c r="Q52" s="12"/>
      <c r="R52" s="12"/>
      <c r="S52" s="895"/>
      <c r="T52" s="896"/>
      <c r="U52" s="958"/>
      <c r="V52" s="959"/>
      <c r="W52" s="960"/>
      <c r="X52" s="961"/>
      <c r="Y52" s="182"/>
      <c r="Z52" s="897"/>
      <c r="AA52" s="184"/>
      <c r="AB52" s="12"/>
      <c r="AC52" s="276"/>
      <c r="AD52" s="12"/>
      <c r="AE52" s="895"/>
      <c r="AF52" s="302"/>
    </row>
    <row r="53" spans="1:32" s="298" customFormat="1">
      <c r="A53" s="334"/>
      <c r="B53" s="418">
        <f t="shared" si="17"/>
        <v>44</v>
      </c>
      <c r="C53" s="428"/>
      <c r="D53" s="428" t="s">
        <v>360</v>
      </c>
      <c r="E53" s="491"/>
      <c r="F53" s="282" t="s">
        <v>210</v>
      </c>
      <c r="G53" s="421" t="s">
        <v>1184</v>
      </c>
      <c r="H53" s="490" t="s">
        <v>588</v>
      </c>
      <c r="I53" s="686">
        <f t="shared" si="18"/>
        <v>4</v>
      </c>
      <c r="J53" s="419">
        <f t="shared" si="19"/>
        <v>0</v>
      </c>
      <c r="K53" s="418" t="s">
        <v>47</v>
      </c>
      <c r="L53" s="417">
        <v>31.73</v>
      </c>
      <c r="M53" s="478"/>
      <c r="N53" s="120"/>
      <c r="O53" s="274">
        <f t="shared" si="3"/>
        <v>0</v>
      </c>
      <c r="P53" s="958"/>
      <c r="Q53" s="12"/>
      <c r="R53" s="12"/>
      <c r="S53" s="895"/>
      <c r="T53" s="896"/>
      <c r="U53" s="958"/>
      <c r="V53" s="959"/>
      <c r="W53" s="960"/>
      <c r="X53" s="961"/>
      <c r="Y53" s="182"/>
      <c r="Z53" s="897"/>
      <c r="AA53" s="184"/>
      <c r="AB53" s="12"/>
      <c r="AC53" s="276"/>
      <c r="AD53" s="12"/>
      <c r="AE53" s="895"/>
      <c r="AF53" s="302"/>
    </row>
    <row r="54" spans="1:32" s="298" customFormat="1">
      <c r="A54" s="334"/>
      <c r="B54" s="418">
        <f t="shared" si="17"/>
        <v>45</v>
      </c>
      <c r="C54" s="428"/>
      <c r="D54" s="428" t="s">
        <v>360</v>
      </c>
      <c r="E54" s="491"/>
      <c r="F54" s="282" t="s">
        <v>1200</v>
      </c>
      <c r="G54" s="421"/>
      <c r="H54" s="490" t="s">
        <v>505</v>
      </c>
      <c r="I54" s="686">
        <f t="shared" si="18"/>
        <v>3</v>
      </c>
      <c r="J54" s="419">
        <f t="shared" si="19"/>
        <v>0</v>
      </c>
      <c r="K54" s="418" t="s">
        <v>47</v>
      </c>
      <c r="L54" s="417">
        <v>12.03</v>
      </c>
      <c r="M54" s="478"/>
      <c r="N54" s="120"/>
      <c r="O54" s="274">
        <f t="shared" si="3"/>
        <v>0</v>
      </c>
      <c r="P54" s="958"/>
      <c r="Q54" s="12"/>
      <c r="R54" s="12"/>
      <c r="S54" s="895"/>
      <c r="T54" s="896"/>
      <c r="U54" s="958"/>
      <c r="V54" s="959"/>
      <c r="W54" s="960"/>
      <c r="X54" s="961"/>
      <c r="Y54" s="182"/>
      <c r="Z54" s="897"/>
      <c r="AA54" s="184"/>
      <c r="AB54" s="12"/>
      <c r="AC54" s="276"/>
      <c r="AD54" s="12"/>
      <c r="AE54" s="895"/>
      <c r="AF54" s="302"/>
    </row>
    <row r="55" spans="1:32" s="298" customFormat="1">
      <c r="A55" s="334"/>
      <c r="B55" s="418">
        <f t="shared" si="17"/>
        <v>46</v>
      </c>
      <c r="C55" s="428"/>
      <c r="D55" s="428" t="s">
        <v>360</v>
      </c>
      <c r="E55" s="491"/>
      <c r="F55" s="282" t="s">
        <v>1201</v>
      </c>
      <c r="G55" s="421"/>
      <c r="H55" s="490" t="s">
        <v>505</v>
      </c>
      <c r="I55" s="686">
        <f t="shared" si="18"/>
        <v>3</v>
      </c>
      <c r="J55" s="419">
        <f t="shared" si="19"/>
        <v>0</v>
      </c>
      <c r="K55" s="418" t="s">
        <v>46</v>
      </c>
      <c r="L55" s="417">
        <v>11.28</v>
      </c>
      <c r="M55" s="478">
        <v>5</v>
      </c>
      <c r="N55" s="120">
        <f t="shared" ref="N55:N81" si="22">IF(M55=5,$N$3,IF(M55=2,($N$3/5)*M55,IF(M55=1,($N$3/5),IF(M55="1m",11,0))))</f>
        <v>0</v>
      </c>
      <c r="O55" s="274">
        <f t="shared" si="3"/>
        <v>0</v>
      </c>
      <c r="P55" s="958"/>
      <c r="Q55" s="12">
        <f t="shared" si="4"/>
        <v>0</v>
      </c>
      <c r="R55" s="12">
        <f t="shared" si="11"/>
        <v>0</v>
      </c>
      <c r="S55" s="895">
        <f t="shared" si="5"/>
        <v>0</v>
      </c>
      <c r="T55" s="896">
        <f t="shared" si="12"/>
        <v>0</v>
      </c>
      <c r="U55" s="958"/>
      <c r="V55" s="959"/>
      <c r="W55" s="960"/>
      <c r="X55" s="961"/>
      <c r="Y55" s="182">
        <f t="shared" si="13"/>
        <v>0</v>
      </c>
      <c r="Z55" s="897">
        <f t="shared" si="14"/>
        <v>0</v>
      </c>
      <c r="AA55" s="184" t="str">
        <f t="shared" si="6"/>
        <v>Ja</v>
      </c>
      <c r="AB55" s="12">
        <f t="shared" si="7"/>
        <v>11.28</v>
      </c>
      <c r="AC55" s="276">
        <f t="shared" si="20"/>
        <v>0</v>
      </c>
      <c r="AD55" s="12" t="e">
        <f t="shared" si="15"/>
        <v>#DIV/0!</v>
      </c>
      <c r="AE55" s="895" t="e">
        <f t="shared" si="9"/>
        <v>#DIV/0!</v>
      </c>
      <c r="AF55" s="302"/>
    </row>
    <row r="56" spans="1:32" s="298" customFormat="1">
      <c r="A56" s="334"/>
      <c r="B56" s="418">
        <f t="shared" si="17"/>
        <v>47</v>
      </c>
      <c r="C56" s="428"/>
      <c r="D56" s="428" t="s">
        <v>360</v>
      </c>
      <c r="E56" s="491"/>
      <c r="F56" s="282" t="s">
        <v>196</v>
      </c>
      <c r="G56" s="421" t="s">
        <v>1184</v>
      </c>
      <c r="H56" s="490" t="s">
        <v>579</v>
      </c>
      <c r="I56" s="686">
        <f t="shared" si="18"/>
        <v>3</v>
      </c>
      <c r="J56" s="419">
        <f t="shared" si="19"/>
        <v>0</v>
      </c>
      <c r="K56" s="418" t="s">
        <v>46</v>
      </c>
      <c r="L56" s="417">
        <v>14.87</v>
      </c>
      <c r="M56" s="478">
        <v>5</v>
      </c>
      <c r="N56" s="120">
        <f t="shared" si="22"/>
        <v>0</v>
      </c>
      <c r="O56" s="274">
        <f t="shared" si="3"/>
        <v>0</v>
      </c>
      <c r="P56" s="958"/>
      <c r="Q56" s="12">
        <f t="shared" si="4"/>
        <v>0</v>
      </c>
      <c r="R56" s="12">
        <f t="shared" si="11"/>
        <v>0</v>
      </c>
      <c r="S56" s="895">
        <f t="shared" si="5"/>
        <v>0</v>
      </c>
      <c r="T56" s="896">
        <f t="shared" si="12"/>
        <v>0</v>
      </c>
      <c r="U56" s="958"/>
      <c r="V56" s="959"/>
      <c r="W56" s="960"/>
      <c r="X56" s="961"/>
      <c r="Y56" s="182">
        <f t="shared" si="13"/>
        <v>0</v>
      </c>
      <c r="Z56" s="897">
        <f t="shared" si="14"/>
        <v>0</v>
      </c>
      <c r="AA56" s="184" t="str">
        <f t="shared" si="6"/>
        <v>Ja</v>
      </c>
      <c r="AB56" s="12">
        <f t="shared" si="7"/>
        <v>14.87</v>
      </c>
      <c r="AC56" s="276">
        <f t="shared" si="20"/>
        <v>0</v>
      </c>
      <c r="AD56" s="12" t="e">
        <f t="shared" si="15"/>
        <v>#DIV/0!</v>
      </c>
      <c r="AE56" s="895" t="e">
        <f t="shared" si="9"/>
        <v>#DIV/0!</v>
      </c>
      <c r="AF56" s="302"/>
    </row>
    <row r="57" spans="1:32" s="298" customFormat="1">
      <c r="A57" s="334"/>
      <c r="B57" s="418">
        <f t="shared" si="17"/>
        <v>48</v>
      </c>
      <c r="C57" s="428"/>
      <c r="D57" s="428" t="s">
        <v>360</v>
      </c>
      <c r="E57" s="491"/>
      <c r="F57" s="282" t="s">
        <v>1190</v>
      </c>
      <c r="G57" s="421" t="s">
        <v>353</v>
      </c>
      <c r="H57" s="490" t="s">
        <v>581</v>
      </c>
      <c r="I57" s="686">
        <f t="shared" si="18"/>
        <v>1</v>
      </c>
      <c r="J57" s="419">
        <f t="shared" si="19"/>
        <v>0</v>
      </c>
      <c r="K57" s="418" t="s">
        <v>46</v>
      </c>
      <c r="L57" s="417">
        <v>6.27</v>
      </c>
      <c r="M57" s="478">
        <v>5</v>
      </c>
      <c r="N57" s="120">
        <f t="shared" si="22"/>
        <v>0</v>
      </c>
      <c r="O57" s="274">
        <f t="shared" si="3"/>
        <v>0</v>
      </c>
      <c r="P57" s="958"/>
      <c r="Q57" s="12">
        <f t="shared" si="4"/>
        <v>0</v>
      </c>
      <c r="R57" s="12">
        <f t="shared" si="11"/>
        <v>0</v>
      </c>
      <c r="S57" s="895">
        <f t="shared" si="5"/>
        <v>0</v>
      </c>
      <c r="T57" s="896">
        <f t="shared" si="12"/>
        <v>0</v>
      </c>
      <c r="U57" s="958"/>
      <c r="V57" s="959"/>
      <c r="W57" s="960"/>
      <c r="X57" s="961"/>
      <c r="Y57" s="182">
        <f t="shared" si="13"/>
        <v>0</v>
      </c>
      <c r="Z57" s="897">
        <f t="shared" si="14"/>
        <v>0</v>
      </c>
      <c r="AA57" s="184" t="str">
        <f t="shared" si="6"/>
        <v>Ja</v>
      </c>
      <c r="AB57" s="12">
        <f t="shared" si="7"/>
        <v>6.27</v>
      </c>
      <c r="AC57" s="276">
        <f t="shared" si="20"/>
        <v>0</v>
      </c>
      <c r="AD57" s="12" t="e">
        <f t="shared" si="15"/>
        <v>#DIV/0!</v>
      </c>
      <c r="AE57" s="895" t="e">
        <f t="shared" si="9"/>
        <v>#DIV/0!</v>
      </c>
      <c r="AF57" s="302"/>
    </row>
    <row r="58" spans="1:32" s="298" customFormat="1">
      <c r="A58" s="334"/>
      <c r="B58" s="418">
        <f t="shared" si="17"/>
        <v>49</v>
      </c>
      <c r="C58" s="428"/>
      <c r="D58" s="428" t="s">
        <v>360</v>
      </c>
      <c r="E58" s="491"/>
      <c r="F58" s="282" t="s">
        <v>382</v>
      </c>
      <c r="G58" s="421" t="s">
        <v>353</v>
      </c>
      <c r="H58" s="490" t="s">
        <v>581</v>
      </c>
      <c r="I58" s="686">
        <f t="shared" si="18"/>
        <v>1</v>
      </c>
      <c r="J58" s="419">
        <f t="shared" si="19"/>
        <v>0</v>
      </c>
      <c r="K58" s="418" t="s">
        <v>46</v>
      </c>
      <c r="L58" s="417">
        <v>1.4</v>
      </c>
      <c r="M58" s="478">
        <v>5</v>
      </c>
      <c r="N58" s="120">
        <f t="shared" si="22"/>
        <v>0</v>
      </c>
      <c r="O58" s="274">
        <f t="shared" si="3"/>
        <v>0</v>
      </c>
      <c r="P58" s="958"/>
      <c r="Q58" s="12">
        <f t="shared" si="4"/>
        <v>0</v>
      </c>
      <c r="R58" s="12">
        <f t="shared" si="11"/>
        <v>0</v>
      </c>
      <c r="S58" s="895">
        <f t="shared" si="5"/>
        <v>0</v>
      </c>
      <c r="T58" s="896">
        <f t="shared" si="12"/>
        <v>0</v>
      </c>
      <c r="U58" s="958"/>
      <c r="V58" s="959"/>
      <c r="W58" s="960"/>
      <c r="X58" s="961"/>
      <c r="Y58" s="182">
        <f t="shared" si="13"/>
        <v>0</v>
      </c>
      <c r="Z58" s="897">
        <f t="shared" si="14"/>
        <v>0</v>
      </c>
      <c r="AA58" s="184" t="str">
        <f t="shared" si="6"/>
        <v>Ja</v>
      </c>
      <c r="AB58" s="12">
        <f t="shared" si="7"/>
        <v>1.4</v>
      </c>
      <c r="AC58" s="276">
        <f t="shared" si="20"/>
        <v>0</v>
      </c>
      <c r="AD58" s="12" t="e">
        <f t="shared" si="15"/>
        <v>#DIV/0!</v>
      </c>
      <c r="AE58" s="895" t="e">
        <f t="shared" si="9"/>
        <v>#DIV/0!</v>
      </c>
      <c r="AF58" s="302"/>
    </row>
    <row r="59" spans="1:32" s="298" customFormat="1">
      <c r="A59" s="334"/>
      <c r="B59" s="418">
        <f t="shared" si="17"/>
        <v>50</v>
      </c>
      <c r="C59" s="428"/>
      <c r="D59" s="428" t="s">
        <v>360</v>
      </c>
      <c r="E59" s="491"/>
      <c r="F59" s="282" t="s">
        <v>1191</v>
      </c>
      <c r="G59" s="421" t="s">
        <v>353</v>
      </c>
      <c r="H59" s="490" t="s">
        <v>581</v>
      </c>
      <c r="I59" s="686">
        <f t="shared" si="0"/>
        <v>1</v>
      </c>
      <c r="J59" s="419">
        <f t="shared" si="1"/>
        <v>0</v>
      </c>
      <c r="K59" s="418" t="s">
        <v>46</v>
      </c>
      <c r="L59" s="417">
        <v>2.34</v>
      </c>
      <c r="M59" s="478">
        <v>5</v>
      </c>
      <c r="N59" s="120">
        <f t="shared" si="22"/>
        <v>0</v>
      </c>
      <c r="O59" s="274">
        <f t="shared" si="3"/>
        <v>0</v>
      </c>
      <c r="P59" s="958"/>
      <c r="Q59" s="12">
        <f t="shared" si="4"/>
        <v>0</v>
      </c>
      <c r="R59" s="12">
        <f t="shared" si="11"/>
        <v>0</v>
      </c>
      <c r="S59" s="895">
        <f t="shared" si="5"/>
        <v>0</v>
      </c>
      <c r="T59" s="896">
        <f t="shared" si="12"/>
        <v>0</v>
      </c>
      <c r="U59" s="958"/>
      <c r="V59" s="959"/>
      <c r="W59" s="960"/>
      <c r="X59" s="961"/>
      <c r="Y59" s="182">
        <f t="shared" si="13"/>
        <v>0</v>
      </c>
      <c r="Z59" s="897">
        <f t="shared" si="14"/>
        <v>0</v>
      </c>
      <c r="AA59" s="184" t="str">
        <f t="shared" si="6"/>
        <v>Ja</v>
      </c>
      <c r="AB59" s="12">
        <f t="shared" si="7"/>
        <v>2.34</v>
      </c>
      <c r="AC59" s="276">
        <f t="shared" si="8"/>
        <v>0</v>
      </c>
      <c r="AD59" s="12" t="e">
        <f t="shared" si="15"/>
        <v>#DIV/0!</v>
      </c>
      <c r="AE59" s="895" t="e">
        <f t="shared" si="9"/>
        <v>#DIV/0!</v>
      </c>
      <c r="AF59" s="302"/>
    </row>
    <row r="60" spans="1:32" s="298" customFormat="1">
      <c r="A60" s="334"/>
      <c r="B60" s="418">
        <f t="shared" si="10"/>
        <v>51</v>
      </c>
      <c r="C60" s="428"/>
      <c r="D60" s="428" t="s">
        <v>360</v>
      </c>
      <c r="E60" s="491"/>
      <c r="F60" s="282" t="s">
        <v>383</v>
      </c>
      <c r="G60" s="421" t="s">
        <v>353</v>
      </c>
      <c r="H60" s="490" t="s">
        <v>581</v>
      </c>
      <c r="I60" s="686">
        <f t="shared" si="0"/>
        <v>1</v>
      </c>
      <c r="J60" s="419">
        <f t="shared" si="1"/>
        <v>0</v>
      </c>
      <c r="K60" s="418" t="s">
        <v>46</v>
      </c>
      <c r="L60" s="417">
        <v>1.4</v>
      </c>
      <c r="M60" s="478">
        <v>5</v>
      </c>
      <c r="N60" s="120">
        <f t="shared" si="22"/>
        <v>0</v>
      </c>
      <c r="O60" s="274">
        <f t="shared" si="3"/>
        <v>0</v>
      </c>
      <c r="P60" s="958"/>
      <c r="Q60" s="12">
        <f t="shared" si="4"/>
        <v>0</v>
      </c>
      <c r="R60" s="12">
        <f t="shared" si="11"/>
        <v>0</v>
      </c>
      <c r="S60" s="895">
        <f t="shared" si="5"/>
        <v>0</v>
      </c>
      <c r="T60" s="896">
        <f t="shared" si="12"/>
        <v>0</v>
      </c>
      <c r="U60" s="958"/>
      <c r="V60" s="959"/>
      <c r="W60" s="960"/>
      <c r="X60" s="961"/>
      <c r="Y60" s="182">
        <f t="shared" si="13"/>
        <v>0</v>
      </c>
      <c r="Z60" s="897">
        <f t="shared" si="14"/>
        <v>0</v>
      </c>
      <c r="AA60" s="184" t="str">
        <f t="shared" si="6"/>
        <v>Ja</v>
      </c>
      <c r="AB60" s="12">
        <f t="shared" si="7"/>
        <v>1.4</v>
      </c>
      <c r="AC60" s="276">
        <f t="shared" si="8"/>
        <v>0</v>
      </c>
      <c r="AD60" s="12" t="e">
        <f t="shared" si="15"/>
        <v>#DIV/0!</v>
      </c>
      <c r="AE60" s="895" t="e">
        <f t="shared" si="9"/>
        <v>#DIV/0!</v>
      </c>
      <c r="AF60" s="302"/>
    </row>
    <row r="61" spans="1:32" s="298" customFormat="1">
      <c r="A61" s="334"/>
      <c r="B61" s="418">
        <f t="shared" si="10"/>
        <v>52</v>
      </c>
      <c r="C61" s="428"/>
      <c r="D61" s="428" t="s">
        <v>360</v>
      </c>
      <c r="E61" s="491"/>
      <c r="F61" s="282" t="s">
        <v>534</v>
      </c>
      <c r="G61" s="421" t="s">
        <v>353</v>
      </c>
      <c r="H61" s="490" t="s">
        <v>583</v>
      </c>
      <c r="I61" s="686">
        <f t="shared" si="0"/>
        <v>2</v>
      </c>
      <c r="J61" s="419">
        <f t="shared" si="1"/>
        <v>0</v>
      </c>
      <c r="K61" s="418" t="s">
        <v>47</v>
      </c>
      <c r="L61" s="417">
        <v>3.73</v>
      </c>
      <c r="M61" s="478"/>
      <c r="N61" s="120">
        <f t="shared" si="22"/>
        <v>0</v>
      </c>
      <c r="O61" s="274">
        <f t="shared" si="3"/>
        <v>0</v>
      </c>
      <c r="P61" s="958"/>
      <c r="Q61" s="12"/>
      <c r="R61" s="12"/>
      <c r="S61" s="895"/>
      <c r="T61" s="896"/>
      <c r="U61" s="958"/>
      <c r="V61" s="959"/>
      <c r="W61" s="960"/>
      <c r="X61" s="961"/>
      <c r="Y61" s="182"/>
      <c r="Z61" s="897"/>
      <c r="AA61" s="184"/>
      <c r="AB61" s="12"/>
      <c r="AC61" s="276"/>
      <c r="AD61" s="12"/>
      <c r="AE61" s="895"/>
      <c r="AF61" s="302"/>
    </row>
    <row r="62" spans="1:32" s="298" customFormat="1">
      <c r="A62" s="334"/>
      <c r="B62" s="418">
        <f t="shared" si="10"/>
        <v>53</v>
      </c>
      <c r="C62" s="428"/>
      <c r="D62" s="428" t="s">
        <v>360</v>
      </c>
      <c r="E62" s="491"/>
      <c r="F62" s="282" t="s">
        <v>197</v>
      </c>
      <c r="G62" s="421" t="s">
        <v>1184</v>
      </c>
      <c r="H62" s="490" t="s">
        <v>571</v>
      </c>
      <c r="I62" s="686">
        <f t="shared" si="0"/>
        <v>2</v>
      </c>
      <c r="J62" s="419">
        <f t="shared" si="1"/>
        <v>0</v>
      </c>
      <c r="K62" s="418" t="s">
        <v>46</v>
      </c>
      <c r="L62" s="417">
        <v>51.71</v>
      </c>
      <c r="M62" s="478">
        <v>5</v>
      </c>
      <c r="N62" s="120">
        <f t="shared" si="22"/>
        <v>0</v>
      </c>
      <c r="O62" s="274">
        <f t="shared" si="3"/>
        <v>0</v>
      </c>
      <c r="P62" s="958"/>
      <c r="Q62" s="12">
        <f t="shared" si="4"/>
        <v>0</v>
      </c>
      <c r="R62" s="12">
        <f t="shared" si="11"/>
        <v>0</v>
      </c>
      <c r="S62" s="895">
        <f t="shared" si="5"/>
        <v>0</v>
      </c>
      <c r="T62" s="896">
        <f t="shared" si="12"/>
        <v>0</v>
      </c>
      <c r="U62" s="958"/>
      <c r="V62" s="959"/>
      <c r="W62" s="960"/>
      <c r="X62" s="961"/>
      <c r="Y62" s="182">
        <f t="shared" si="13"/>
        <v>0</v>
      </c>
      <c r="Z62" s="897">
        <f t="shared" si="14"/>
        <v>0</v>
      </c>
      <c r="AA62" s="184" t="str">
        <f t="shared" si="6"/>
        <v>Ja</v>
      </c>
      <c r="AB62" s="12">
        <f t="shared" si="7"/>
        <v>51.71</v>
      </c>
      <c r="AC62" s="276">
        <f t="shared" si="8"/>
        <v>0</v>
      </c>
      <c r="AD62" s="12" t="e">
        <f t="shared" si="15"/>
        <v>#DIV/0!</v>
      </c>
      <c r="AE62" s="895" t="e">
        <f t="shared" si="9"/>
        <v>#DIV/0!</v>
      </c>
      <c r="AF62" s="302"/>
    </row>
    <row r="63" spans="1:32" s="298" customFormat="1">
      <c r="A63" s="334"/>
      <c r="B63" s="418">
        <f t="shared" si="10"/>
        <v>54</v>
      </c>
      <c r="C63" s="428"/>
      <c r="D63" s="428" t="s">
        <v>360</v>
      </c>
      <c r="E63" s="491"/>
      <c r="F63" s="282" t="s">
        <v>1192</v>
      </c>
      <c r="G63" s="421" t="s">
        <v>1184</v>
      </c>
      <c r="H63" s="490" t="s">
        <v>573</v>
      </c>
      <c r="I63" s="686">
        <f t="shared" si="0"/>
        <v>2</v>
      </c>
      <c r="J63" s="419">
        <f t="shared" si="1"/>
        <v>0</v>
      </c>
      <c r="K63" s="418" t="s">
        <v>46</v>
      </c>
      <c r="L63" s="417">
        <v>19.79</v>
      </c>
      <c r="M63" s="478">
        <v>5</v>
      </c>
      <c r="N63" s="120">
        <f t="shared" si="22"/>
        <v>0</v>
      </c>
      <c r="O63" s="274">
        <f t="shared" si="3"/>
        <v>0</v>
      </c>
      <c r="P63" s="958"/>
      <c r="Q63" s="12">
        <f t="shared" si="4"/>
        <v>0</v>
      </c>
      <c r="R63" s="12">
        <f t="shared" si="11"/>
        <v>0</v>
      </c>
      <c r="S63" s="895">
        <f t="shared" si="5"/>
        <v>0</v>
      </c>
      <c r="T63" s="896">
        <f t="shared" si="12"/>
        <v>0</v>
      </c>
      <c r="U63" s="958"/>
      <c r="V63" s="959"/>
      <c r="W63" s="960"/>
      <c r="X63" s="961"/>
      <c r="Y63" s="182">
        <f t="shared" si="13"/>
        <v>0</v>
      </c>
      <c r="Z63" s="897">
        <f t="shared" si="14"/>
        <v>0</v>
      </c>
      <c r="AA63" s="184" t="str">
        <f t="shared" si="6"/>
        <v>Ja</v>
      </c>
      <c r="AB63" s="12">
        <f t="shared" si="7"/>
        <v>19.79</v>
      </c>
      <c r="AC63" s="276">
        <f t="shared" si="8"/>
        <v>0</v>
      </c>
      <c r="AD63" s="12" t="e">
        <f t="shared" si="15"/>
        <v>#DIV/0!</v>
      </c>
      <c r="AE63" s="895" t="e">
        <f t="shared" si="9"/>
        <v>#DIV/0!</v>
      </c>
      <c r="AF63" s="302"/>
    </row>
    <row r="64" spans="1:32" s="298" customFormat="1">
      <c r="A64" s="334"/>
      <c r="B64" s="418">
        <f t="shared" si="10"/>
        <v>55</v>
      </c>
      <c r="C64" s="428"/>
      <c r="D64" s="428" t="s">
        <v>360</v>
      </c>
      <c r="E64" s="491"/>
      <c r="F64" s="282" t="s">
        <v>187</v>
      </c>
      <c r="G64" s="421" t="s">
        <v>1184</v>
      </c>
      <c r="H64" s="490" t="s">
        <v>370</v>
      </c>
      <c r="I64" s="686">
        <f t="shared" si="0"/>
        <v>2</v>
      </c>
      <c r="J64" s="419">
        <f t="shared" si="1"/>
        <v>0</v>
      </c>
      <c r="K64" s="418" t="s">
        <v>46</v>
      </c>
      <c r="L64" s="417">
        <v>23.51</v>
      </c>
      <c r="M64" s="478">
        <v>5</v>
      </c>
      <c r="N64" s="120">
        <f t="shared" si="22"/>
        <v>0</v>
      </c>
      <c r="O64" s="274">
        <f t="shared" si="3"/>
        <v>0</v>
      </c>
      <c r="P64" s="958"/>
      <c r="Q64" s="12">
        <f t="shared" si="4"/>
        <v>0</v>
      </c>
      <c r="R64" s="12">
        <f t="shared" si="11"/>
        <v>0</v>
      </c>
      <c r="S64" s="895">
        <f t="shared" si="5"/>
        <v>0</v>
      </c>
      <c r="T64" s="896">
        <f t="shared" si="12"/>
        <v>0</v>
      </c>
      <c r="U64" s="958"/>
      <c r="V64" s="959"/>
      <c r="W64" s="960"/>
      <c r="X64" s="961"/>
      <c r="Y64" s="182">
        <f t="shared" si="13"/>
        <v>0</v>
      </c>
      <c r="Z64" s="897">
        <f t="shared" si="14"/>
        <v>0</v>
      </c>
      <c r="AA64" s="184" t="str">
        <f t="shared" si="6"/>
        <v>Ja</v>
      </c>
      <c r="AB64" s="12">
        <f t="shared" si="7"/>
        <v>23.51</v>
      </c>
      <c r="AC64" s="276">
        <f t="shared" si="8"/>
        <v>0</v>
      </c>
      <c r="AD64" s="12" t="e">
        <f t="shared" si="15"/>
        <v>#DIV/0!</v>
      </c>
      <c r="AE64" s="895" t="e">
        <f t="shared" si="9"/>
        <v>#DIV/0!</v>
      </c>
      <c r="AF64" s="302"/>
    </row>
    <row r="65" spans="1:32" s="298" customFormat="1">
      <c r="A65" s="334"/>
      <c r="B65" s="418">
        <f t="shared" si="10"/>
        <v>56</v>
      </c>
      <c r="C65" s="428"/>
      <c r="D65" s="428" t="s">
        <v>360</v>
      </c>
      <c r="E65" s="491"/>
      <c r="F65" s="282" t="s">
        <v>1193</v>
      </c>
      <c r="G65" s="421" t="s">
        <v>353</v>
      </c>
      <c r="H65" s="490" t="s">
        <v>581</v>
      </c>
      <c r="I65" s="686">
        <f t="shared" si="0"/>
        <v>1</v>
      </c>
      <c r="J65" s="419">
        <f t="shared" si="1"/>
        <v>0</v>
      </c>
      <c r="K65" s="418" t="s">
        <v>46</v>
      </c>
      <c r="L65" s="417">
        <v>16.190000000000001</v>
      </c>
      <c r="M65" s="478">
        <v>5</v>
      </c>
      <c r="N65" s="120">
        <f t="shared" si="22"/>
        <v>0</v>
      </c>
      <c r="O65" s="274">
        <f t="shared" si="3"/>
        <v>0</v>
      </c>
      <c r="P65" s="958"/>
      <c r="Q65" s="12">
        <f t="shared" si="4"/>
        <v>0</v>
      </c>
      <c r="R65" s="12">
        <f t="shared" si="11"/>
        <v>0</v>
      </c>
      <c r="S65" s="895">
        <f t="shared" si="5"/>
        <v>0</v>
      </c>
      <c r="T65" s="896">
        <f t="shared" si="12"/>
        <v>0</v>
      </c>
      <c r="U65" s="958"/>
      <c r="V65" s="959"/>
      <c r="W65" s="960"/>
      <c r="X65" s="961"/>
      <c r="Y65" s="182">
        <f t="shared" si="13"/>
        <v>0</v>
      </c>
      <c r="Z65" s="897">
        <f t="shared" si="14"/>
        <v>0</v>
      </c>
      <c r="AA65" s="184" t="str">
        <f t="shared" si="6"/>
        <v>Ja</v>
      </c>
      <c r="AB65" s="12">
        <f t="shared" si="7"/>
        <v>16.190000000000001</v>
      </c>
      <c r="AC65" s="276">
        <f t="shared" si="8"/>
        <v>0</v>
      </c>
      <c r="AD65" s="12" t="e">
        <f t="shared" si="15"/>
        <v>#DIV/0!</v>
      </c>
      <c r="AE65" s="895" t="e">
        <f t="shared" si="9"/>
        <v>#DIV/0!</v>
      </c>
      <c r="AF65" s="302"/>
    </row>
    <row r="66" spans="1:32" s="298" customFormat="1">
      <c r="A66" s="334"/>
      <c r="B66" s="418">
        <f t="shared" si="10"/>
        <v>57</v>
      </c>
      <c r="C66" s="428"/>
      <c r="D66" s="428" t="s">
        <v>360</v>
      </c>
      <c r="E66" s="491"/>
      <c r="F66" s="282" t="s">
        <v>188</v>
      </c>
      <c r="G66" s="421" t="s">
        <v>1184</v>
      </c>
      <c r="H66" s="490" t="s">
        <v>226</v>
      </c>
      <c r="I66" s="686">
        <f t="shared" si="0"/>
        <v>4</v>
      </c>
      <c r="J66" s="419">
        <f t="shared" si="1"/>
        <v>0</v>
      </c>
      <c r="K66" s="418" t="s">
        <v>46</v>
      </c>
      <c r="L66" s="417">
        <v>5.2</v>
      </c>
      <c r="M66" s="478" t="s">
        <v>64</v>
      </c>
      <c r="N66" s="120">
        <f t="shared" si="22"/>
        <v>11</v>
      </c>
      <c r="O66" s="274">
        <f t="shared" si="3"/>
        <v>0</v>
      </c>
      <c r="P66" s="958"/>
      <c r="Q66" s="12">
        <f t="shared" si="4"/>
        <v>0</v>
      </c>
      <c r="R66" s="12">
        <f t="shared" si="11"/>
        <v>0</v>
      </c>
      <c r="S66" s="895">
        <f t="shared" si="5"/>
        <v>0</v>
      </c>
      <c r="T66" s="896">
        <f t="shared" si="12"/>
        <v>0</v>
      </c>
      <c r="U66" s="958"/>
      <c r="V66" s="959"/>
      <c r="W66" s="960"/>
      <c r="X66" s="961"/>
      <c r="Y66" s="182">
        <f t="shared" si="13"/>
        <v>0</v>
      </c>
      <c r="Z66" s="897">
        <f t="shared" si="14"/>
        <v>0</v>
      </c>
      <c r="AA66" s="184" t="str">
        <f t="shared" si="6"/>
        <v>Ja</v>
      </c>
      <c r="AB66" s="12">
        <f t="shared" si="7"/>
        <v>5.2</v>
      </c>
      <c r="AC66" s="276">
        <f t="shared" si="8"/>
        <v>0</v>
      </c>
      <c r="AD66" s="12" t="e">
        <f t="shared" si="15"/>
        <v>#DIV/0!</v>
      </c>
      <c r="AE66" s="895" t="e">
        <f t="shared" si="9"/>
        <v>#DIV/0!</v>
      </c>
      <c r="AF66" s="302"/>
    </row>
    <row r="67" spans="1:32" s="298" customFormat="1">
      <c r="A67" s="334"/>
      <c r="B67" s="418">
        <f t="shared" si="10"/>
        <v>58</v>
      </c>
      <c r="C67" s="428"/>
      <c r="D67" s="428" t="s">
        <v>360</v>
      </c>
      <c r="E67" s="491"/>
      <c r="F67" s="282" t="s">
        <v>196</v>
      </c>
      <c r="G67" s="421" t="s">
        <v>1184</v>
      </c>
      <c r="H67" s="490" t="s">
        <v>579</v>
      </c>
      <c r="I67" s="686">
        <f t="shared" si="0"/>
        <v>3</v>
      </c>
      <c r="J67" s="419">
        <f t="shared" si="1"/>
        <v>0</v>
      </c>
      <c r="K67" s="418" t="s">
        <v>46</v>
      </c>
      <c r="L67" s="417">
        <v>22</v>
      </c>
      <c r="M67" s="478">
        <v>5</v>
      </c>
      <c r="N67" s="120">
        <f t="shared" si="22"/>
        <v>0</v>
      </c>
      <c r="O67" s="274">
        <f t="shared" si="3"/>
        <v>0</v>
      </c>
      <c r="P67" s="958"/>
      <c r="Q67" s="12">
        <f t="shared" si="4"/>
        <v>0</v>
      </c>
      <c r="R67" s="12">
        <f t="shared" si="11"/>
        <v>0</v>
      </c>
      <c r="S67" s="895">
        <f t="shared" si="5"/>
        <v>0</v>
      </c>
      <c r="T67" s="896">
        <f t="shared" si="12"/>
        <v>0</v>
      </c>
      <c r="U67" s="958"/>
      <c r="V67" s="959"/>
      <c r="W67" s="960"/>
      <c r="X67" s="961"/>
      <c r="Y67" s="182">
        <f t="shared" si="13"/>
        <v>0</v>
      </c>
      <c r="Z67" s="897">
        <f t="shared" si="14"/>
        <v>0</v>
      </c>
      <c r="AA67" s="184" t="str">
        <f t="shared" si="6"/>
        <v>Ja</v>
      </c>
      <c r="AB67" s="12">
        <f t="shared" si="7"/>
        <v>22</v>
      </c>
      <c r="AC67" s="276">
        <f t="shared" si="8"/>
        <v>0</v>
      </c>
      <c r="AD67" s="12" t="e">
        <f t="shared" si="15"/>
        <v>#DIV/0!</v>
      </c>
      <c r="AE67" s="895" t="e">
        <f t="shared" si="9"/>
        <v>#DIV/0!</v>
      </c>
      <c r="AF67" s="302"/>
    </row>
    <row r="68" spans="1:32" s="298" customFormat="1">
      <c r="A68" s="334"/>
      <c r="B68" s="418">
        <f t="shared" si="10"/>
        <v>59</v>
      </c>
      <c r="C68" s="428"/>
      <c r="D68" s="428" t="s">
        <v>360</v>
      </c>
      <c r="E68" s="491"/>
      <c r="F68" s="282" t="s">
        <v>197</v>
      </c>
      <c r="G68" s="421" t="s">
        <v>1184</v>
      </c>
      <c r="H68" s="490" t="s">
        <v>571</v>
      </c>
      <c r="I68" s="686">
        <f t="shared" si="0"/>
        <v>2</v>
      </c>
      <c r="J68" s="419">
        <f t="shared" si="1"/>
        <v>0</v>
      </c>
      <c r="K68" s="418" t="s">
        <v>46</v>
      </c>
      <c r="L68" s="417">
        <v>51.7</v>
      </c>
      <c r="M68" s="478">
        <v>5</v>
      </c>
      <c r="N68" s="120">
        <f t="shared" si="22"/>
        <v>0</v>
      </c>
      <c r="O68" s="274">
        <f t="shared" si="3"/>
        <v>0</v>
      </c>
      <c r="P68" s="958"/>
      <c r="Q68" s="12">
        <f t="shared" si="4"/>
        <v>0</v>
      </c>
      <c r="R68" s="12">
        <f t="shared" si="11"/>
        <v>0</v>
      </c>
      <c r="S68" s="895">
        <f t="shared" si="5"/>
        <v>0</v>
      </c>
      <c r="T68" s="896">
        <f t="shared" si="12"/>
        <v>0</v>
      </c>
      <c r="U68" s="958"/>
      <c r="V68" s="959"/>
      <c r="W68" s="960"/>
      <c r="X68" s="961"/>
      <c r="Y68" s="182">
        <f t="shared" si="13"/>
        <v>0</v>
      </c>
      <c r="Z68" s="897">
        <f t="shared" si="14"/>
        <v>0</v>
      </c>
      <c r="AA68" s="184" t="str">
        <f t="shared" si="6"/>
        <v>Ja</v>
      </c>
      <c r="AB68" s="12">
        <f t="shared" si="7"/>
        <v>51.7</v>
      </c>
      <c r="AC68" s="276">
        <f t="shared" si="8"/>
        <v>0</v>
      </c>
      <c r="AD68" s="12" t="e">
        <f t="shared" si="15"/>
        <v>#DIV/0!</v>
      </c>
      <c r="AE68" s="895" t="e">
        <f t="shared" si="9"/>
        <v>#DIV/0!</v>
      </c>
      <c r="AF68" s="302"/>
    </row>
    <row r="69" spans="1:32" s="298" customFormat="1">
      <c r="A69" s="334"/>
      <c r="B69" s="418">
        <f t="shared" si="10"/>
        <v>60</v>
      </c>
      <c r="C69" s="428"/>
      <c r="D69" s="428" t="s">
        <v>360</v>
      </c>
      <c r="E69" s="491"/>
      <c r="F69" s="282" t="s">
        <v>1192</v>
      </c>
      <c r="G69" s="421" t="s">
        <v>1184</v>
      </c>
      <c r="H69" s="490" t="s">
        <v>573</v>
      </c>
      <c r="I69" s="686">
        <f t="shared" si="0"/>
        <v>2</v>
      </c>
      <c r="J69" s="419">
        <f t="shared" si="1"/>
        <v>0</v>
      </c>
      <c r="K69" s="418" t="s">
        <v>46</v>
      </c>
      <c r="L69" s="417">
        <v>19.79</v>
      </c>
      <c r="M69" s="478">
        <v>5</v>
      </c>
      <c r="N69" s="120">
        <f t="shared" si="22"/>
        <v>0</v>
      </c>
      <c r="O69" s="274">
        <f t="shared" si="3"/>
        <v>0</v>
      </c>
      <c r="P69" s="958"/>
      <c r="Q69" s="12">
        <f t="shared" si="4"/>
        <v>0</v>
      </c>
      <c r="R69" s="12">
        <f t="shared" si="11"/>
        <v>0</v>
      </c>
      <c r="S69" s="895">
        <f t="shared" si="5"/>
        <v>0</v>
      </c>
      <c r="T69" s="896">
        <f t="shared" si="12"/>
        <v>0</v>
      </c>
      <c r="U69" s="958"/>
      <c r="V69" s="959"/>
      <c r="W69" s="960"/>
      <c r="X69" s="961"/>
      <c r="Y69" s="182">
        <f t="shared" si="13"/>
        <v>0</v>
      </c>
      <c r="Z69" s="897">
        <f t="shared" si="14"/>
        <v>0</v>
      </c>
      <c r="AA69" s="184" t="str">
        <f t="shared" si="6"/>
        <v>Ja</v>
      </c>
      <c r="AB69" s="12">
        <f t="shared" si="7"/>
        <v>19.79</v>
      </c>
      <c r="AC69" s="276">
        <f t="shared" si="8"/>
        <v>0</v>
      </c>
      <c r="AD69" s="12" t="e">
        <f t="shared" si="15"/>
        <v>#DIV/0!</v>
      </c>
      <c r="AE69" s="895" t="e">
        <f t="shared" si="9"/>
        <v>#DIV/0!</v>
      </c>
      <c r="AF69" s="302"/>
    </row>
    <row r="70" spans="1:32" s="298" customFormat="1">
      <c r="A70" s="334"/>
      <c r="B70" s="418">
        <f t="shared" si="10"/>
        <v>61</v>
      </c>
      <c r="C70" s="428"/>
      <c r="D70" s="428" t="s">
        <v>360</v>
      </c>
      <c r="E70" s="491"/>
      <c r="F70" s="282" t="s">
        <v>187</v>
      </c>
      <c r="G70" s="421" t="s">
        <v>1184</v>
      </c>
      <c r="H70" s="490" t="s">
        <v>370</v>
      </c>
      <c r="I70" s="686">
        <f t="shared" si="0"/>
        <v>2</v>
      </c>
      <c r="J70" s="419">
        <f t="shared" si="1"/>
        <v>0</v>
      </c>
      <c r="K70" s="418" t="s">
        <v>46</v>
      </c>
      <c r="L70" s="417">
        <v>23.51</v>
      </c>
      <c r="M70" s="478">
        <v>5</v>
      </c>
      <c r="N70" s="120">
        <f t="shared" si="22"/>
        <v>0</v>
      </c>
      <c r="O70" s="274">
        <f t="shared" si="3"/>
        <v>0</v>
      </c>
      <c r="P70" s="958"/>
      <c r="Q70" s="12">
        <f t="shared" si="4"/>
        <v>0</v>
      </c>
      <c r="R70" s="12">
        <f t="shared" si="11"/>
        <v>0</v>
      </c>
      <c r="S70" s="895">
        <f t="shared" si="5"/>
        <v>0</v>
      </c>
      <c r="T70" s="896">
        <f t="shared" si="12"/>
        <v>0</v>
      </c>
      <c r="U70" s="958"/>
      <c r="V70" s="959"/>
      <c r="W70" s="960"/>
      <c r="X70" s="961"/>
      <c r="Y70" s="182">
        <f t="shared" si="13"/>
        <v>0</v>
      </c>
      <c r="Z70" s="897">
        <f t="shared" si="14"/>
        <v>0</v>
      </c>
      <c r="AA70" s="184" t="str">
        <f t="shared" si="6"/>
        <v>Ja</v>
      </c>
      <c r="AB70" s="12">
        <f t="shared" si="7"/>
        <v>23.51</v>
      </c>
      <c r="AC70" s="276">
        <f t="shared" si="8"/>
        <v>0</v>
      </c>
      <c r="AD70" s="12" t="e">
        <f t="shared" si="15"/>
        <v>#DIV/0!</v>
      </c>
      <c r="AE70" s="895" t="e">
        <f t="shared" si="9"/>
        <v>#DIV/0!</v>
      </c>
      <c r="AF70" s="302"/>
    </row>
    <row r="71" spans="1:32" s="298" customFormat="1">
      <c r="A71" s="334"/>
      <c r="B71" s="418">
        <f t="shared" si="10"/>
        <v>62</v>
      </c>
      <c r="C71" s="428"/>
      <c r="D71" s="428" t="s">
        <v>360</v>
      </c>
      <c r="E71" s="491"/>
      <c r="F71" s="282" t="s">
        <v>1193</v>
      </c>
      <c r="G71" s="421" t="s">
        <v>353</v>
      </c>
      <c r="H71" s="490" t="s">
        <v>581</v>
      </c>
      <c r="I71" s="686">
        <f t="shared" ref="I71" si="23">IF(VLOOKUP(H71,Gr_KG,TRUE)=H71,VLOOKUP(H71,Gr_KG,7),0)</f>
        <v>1</v>
      </c>
      <c r="J71" s="419">
        <f t="shared" ref="J71" si="24">IF(VLOOKUP(H71,Gr_KG,TRUE)=H71,VLOOKUP(H71,Gr_KG,6),0)</f>
        <v>0</v>
      </c>
      <c r="K71" s="418" t="s">
        <v>46</v>
      </c>
      <c r="L71" s="417">
        <v>16.190000000000001</v>
      </c>
      <c r="M71" s="478">
        <v>5</v>
      </c>
      <c r="N71" s="120">
        <f t="shared" si="22"/>
        <v>0</v>
      </c>
      <c r="O71" s="274">
        <f t="shared" si="3"/>
        <v>0</v>
      </c>
      <c r="P71" s="958"/>
      <c r="Q71" s="12">
        <f t="shared" si="4"/>
        <v>0</v>
      </c>
      <c r="R71" s="12">
        <f t="shared" si="11"/>
        <v>0</v>
      </c>
      <c r="S71" s="895">
        <f t="shared" si="5"/>
        <v>0</v>
      </c>
      <c r="T71" s="896">
        <f t="shared" si="12"/>
        <v>0</v>
      </c>
      <c r="U71" s="958"/>
      <c r="V71" s="959"/>
      <c r="W71" s="960"/>
      <c r="X71" s="961"/>
      <c r="Y71" s="182">
        <f t="shared" si="13"/>
        <v>0</v>
      </c>
      <c r="Z71" s="897">
        <f t="shared" si="14"/>
        <v>0</v>
      </c>
      <c r="AA71" s="184" t="str">
        <f t="shared" si="6"/>
        <v>Ja</v>
      </c>
      <c r="AB71" s="12">
        <f t="shared" si="7"/>
        <v>16.190000000000001</v>
      </c>
      <c r="AC71" s="276">
        <f t="shared" si="8"/>
        <v>0</v>
      </c>
      <c r="AD71" s="12" t="e">
        <f t="shared" si="15"/>
        <v>#DIV/0!</v>
      </c>
      <c r="AE71" s="895" t="e">
        <f t="shared" si="9"/>
        <v>#DIV/0!</v>
      </c>
      <c r="AF71" s="302"/>
    </row>
    <row r="72" spans="1:32" s="298" customFormat="1">
      <c r="A72" s="334"/>
      <c r="B72" s="418">
        <f t="shared" si="10"/>
        <v>63</v>
      </c>
      <c r="C72" s="428"/>
      <c r="D72" s="428" t="s">
        <v>360</v>
      </c>
      <c r="E72" s="491"/>
      <c r="F72" s="282" t="s">
        <v>188</v>
      </c>
      <c r="G72" s="421" t="s">
        <v>1184</v>
      </c>
      <c r="H72" s="490" t="s">
        <v>226</v>
      </c>
      <c r="I72" s="686">
        <f t="shared" si="0"/>
        <v>4</v>
      </c>
      <c r="J72" s="419">
        <f t="shared" si="1"/>
        <v>0</v>
      </c>
      <c r="K72" s="418" t="s">
        <v>46</v>
      </c>
      <c r="L72" s="417">
        <v>5.2</v>
      </c>
      <c r="M72" s="478" t="s">
        <v>64</v>
      </c>
      <c r="N72" s="120">
        <f t="shared" si="22"/>
        <v>11</v>
      </c>
      <c r="O72" s="274">
        <f t="shared" si="3"/>
        <v>0</v>
      </c>
      <c r="P72" s="958"/>
      <c r="Q72" s="12">
        <f t="shared" si="4"/>
        <v>0</v>
      </c>
      <c r="R72" s="12">
        <f t="shared" si="11"/>
        <v>0</v>
      </c>
      <c r="S72" s="895">
        <f t="shared" si="5"/>
        <v>0</v>
      </c>
      <c r="T72" s="896">
        <f t="shared" si="12"/>
        <v>0</v>
      </c>
      <c r="U72" s="958"/>
      <c r="V72" s="959"/>
      <c r="W72" s="960"/>
      <c r="X72" s="961"/>
      <c r="Y72" s="182">
        <f t="shared" si="13"/>
        <v>0</v>
      </c>
      <c r="Z72" s="897">
        <f t="shared" si="14"/>
        <v>0</v>
      </c>
      <c r="AA72" s="184" t="str">
        <f t="shared" si="6"/>
        <v>Ja</v>
      </c>
      <c r="AB72" s="12">
        <f t="shared" si="7"/>
        <v>5.2</v>
      </c>
      <c r="AC72" s="276">
        <f t="shared" si="8"/>
        <v>0</v>
      </c>
      <c r="AD72" s="12" t="e">
        <f t="shared" si="15"/>
        <v>#DIV/0!</v>
      </c>
      <c r="AE72" s="895" t="e">
        <f t="shared" si="9"/>
        <v>#DIV/0!</v>
      </c>
      <c r="AF72" s="302"/>
    </row>
    <row r="73" spans="1:32" s="298" customFormat="1">
      <c r="A73" s="334"/>
      <c r="B73" s="418">
        <f t="shared" si="10"/>
        <v>64</v>
      </c>
      <c r="C73" s="428"/>
      <c r="D73" s="428" t="s">
        <v>360</v>
      </c>
      <c r="E73" s="491"/>
      <c r="F73" s="282" t="s">
        <v>205</v>
      </c>
      <c r="G73" s="421" t="s">
        <v>1184</v>
      </c>
      <c r="H73" s="490" t="s">
        <v>226</v>
      </c>
      <c r="I73" s="686">
        <f t="shared" si="0"/>
        <v>4</v>
      </c>
      <c r="J73" s="419">
        <f t="shared" si="1"/>
        <v>0</v>
      </c>
      <c r="K73" s="418" t="s">
        <v>46</v>
      </c>
      <c r="L73" s="417">
        <v>7.47</v>
      </c>
      <c r="M73" s="478" t="s">
        <v>64</v>
      </c>
      <c r="N73" s="120">
        <f t="shared" si="22"/>
        <v>11</v>
      </c>
      <c r="O73" s="274">
        <f t="shared" si="3"/>
        <v>0</v>
      </c>
      <c r="P73" s="958"/>
      <c r="Q73" s="12">
        <f t="shared" si="4"/>
        <v>0</v>
      </c>
      <c r="R73" s="12">
        <f t="shared" si="11"/>
        <v>0</v>
      </c>
      <c r="S73" s="895">
        <f t="shared" si="5"/>
        <v>0</v>
      </c>
      <c r="T73" s="896">
        <f t="shared" si="12"/>
        <v>0</v>
      </c>
      <c r="U73" s="958"/>
      <c r="V73" s="959"/>
      <c r="W73" s="960"/>
      <c r="X73" s="961"/>
      <c r="Y73" s="182">
        <f t="shared" si="13"/>
        <v>0</v>
      </c>
      <c r="Z73" s="897">
        <f t="shared" si="14"/>
        <v>0</v>
      </c>
      <c r="AA73" s="184" t="str">
        <f t="shared" si="6"/>
        <v>Ja</v>
      </c>
      <c r="AB73" s="12">
        <f t="shared" si="7"/>
        <v>7.47</v>
      </c>
      <c r="AC73" s="276">
        <f t="shared" si="8"/>
        <v>0</v>
      </c>
      <c r="AD73" s="12" t="e">
        <f t="shared" si="15"/>
        <v>#DIV/0!</v>
      </c>
      <c r="AE73" s="895" t="e">
        <f t="shared" si="9"/>
        <v>#DIV/0!</v>
      </c>
      <c r="AF73" s="302"/>
    </row>
    <row r="74" spans="1:32" s="298" customFormat="1">
      <c r="A74" s="334"/>
      <c r="B74" s="418">
        <f t="shared" si="10"/>
        <v>65</v>
      </c>
      <c r="C74" s="428"/>
      <c r="D74" s="428" t="s">
        <v>360</v>
      </c>
      <c r="E74" s="491"/>
      <c r="F74" s="282" t="s">
        <v>1202</v>
      </c>
      <c r="G74" s="421" t="s">
        <v>1184</v>
      </c>
      <c r="H74" s="490" t="s">
        <v>226</v>
      </c>
      <c r="I74" s="686">
        <f t="shared" si="0"/>
        <v>4</v>
      </c>
      <c r="J74" s="419">
        <f t="shared" si="1"/>
        <v>0</v>
      </c>
      <c r="K74" s="418" t="s">
        <v>46</v>
      </c>
      <c r="L74" s="417">
        <v>7.19</v>
      </c>
      <c r="M74" s="478" t="s">
        <v>64</v>
      </c>
      <c r="N74" s="120">
        <f t="shared" si="22"/>
        <v>11</v>
      </c>
      <c r="O74" s="274">
        <f t="shared" ref="O74:O81" si="25">IF(VLOOKUP(H74,Gr_KG,TRUE)=H74,VLOOKUP(H74,Gr_KG,3),0)</f>
        <v>0</v>
      </c>
      <c r="P74" s="958"/>
      <c r="Q74" s="12">
        <f t="shared" si="4"/>
        <v>0</v>
      </c>
      <c r="R74" s="12">
        <f t="shared" si="11"/>
        <v>0</v>
      </c>
      <c r="S74" s="895">
        <f t="shared" si="5"/>
        <v>0</v>
      </c>
      <c r="T74" s="896">
        <f t="shared" si="12"/>
        <v>0</v>
      </c>
      <c r="U74" s="958"/>
      <c r="V74" s="959"/>
      <c r="W74" s="960"/>
      <c r="X74" s="961"/>
      <c r="Y74" s="182">
        <f t="shared" si="13"/>
        <v>0</v>
      </c>
      <c r="Z74" s="897">
        <f t="shared" si="14"/>
        <v>0</v>
      </c>
      <c r="AA74" s="184" t="str">
        <f t="shared" si="6"/>
        <v>Ja</v>
      </c>
      <c r="AB74" s="12">
        <f t="shared" si="7"/>
        <v>7.19</v>
      </c>
      <c r="AC74" s="276">
        <f t="shared" si="8"/>
        <v>0</v>
      </c>
      <c r="AD74" s="12" t="e">
        <f t="shared" si="15"/>
        <v>#DIV/0!</v>
      </c>
      <c r="AE74" s="895" t="e">
        <f t="shared" si="9"/>
        <v>#DIV/0!</v>
      </c>
      <c r="AF74" s="302"/>
    </row>
    <row r="75" spans="1:32" s="298" customFormat="1">
      <c r="A75" s="334"/>
      <c r="B75" s="418">
        <f t="shared" ref="B75:B79" si="26">B74+1</f>
        <v>66</v>
      </c>
      <c r="C75" s="428"/>
      <c r="D75" s="428" t="s">
        <v>360</v>
      </c>
      <c r="E75" s="491"/>
      <c r="F75" s="282" t="s">
        <v>1195</v>
      </c>
      <c r="G75" s="421" t="s">
        <v>1184</v>
      </c>
      <c r="H75" s="490" t="s">
        <v>571</v>
      </c>
      <c r="I75" s="686">
        <f t="shared" si="0"/>
        <v>2</v>
      </c>
      <c r="J75" s="419">
        <f t="shared" si="1"/>
        <v>0</v>
      </c>
      <c r="K75" s="418" t="s">
        <v>46</v>
      </c>
      <c r="L75" s="417">
        <v>16.670000000000002</v>
      </c>
      <c r="M75" s="478">
        <v>5</v>
      </c>
      <c r="N75" s="120">
        <f t="shared" si="22"/>
        <v>0</v>
      </c>
      <c r="O75" s="274">
        <f t="shared" si="25"/>
        <v>0</v>
      </c>
      <c r="P75" s="958"/>
      <c r="Q75" s="12">
        <f t="shared" si="4"/>
        <v>0</v>
      </c>
      <c r="R75" s="12">
        <f t="shared" si="11"/>
        <v>0</v>
      </c>
      <c r="S75" s="895">
        <f t="shared" si="5"/>
        <v>0</v>
      </c>
      <c r="T75" s="896">
        <f t="shared" si="12"/>
        <v>0</v>
      </c>
      <c r="U75" s="958"/>
      <c r="V75" s="959"/>
      <c r="W75" s="960"/>
      <c r="X75" s="961"/>
      <c r="Y75" s="182">
        <f t="shared" si="13"/>
        <v>0</v>
      </c>
      <c r="Z75" s="897">
        <f t="shared" si="14"/>
        <v>0</v>
      </c>
      <c r="AA75" s="184" t="str">
        <f t="shared" si="6"/>
        <v>Ja</v>
      </c>
      <c r="AB75" s="12">
        <f t="shared" si="7"/>
        <v>16.670000000000002</v>
      </c>
      <c r="AC75" s="276">
        <f t="shared" si="8"/>
        <v>0</v>
      </c>
      <c r="AD75" s="12" t="e">
        <f t="shared" si="15"/>
        <v>#DIV/0!</v>
      </c>
      <c r="AE75" s="895" t="e">
        <f t="shared" si="9"/>
        <v>#DIV/0!</v>
      </c>
      <c r="AF75" s="302"/>
    </row>
    <row r="76" spans="1:32" s="298" customFormat="1">
      <c r="A76" s="334"/>
      <c r="B76" s="418">
        <f t="shared" si="26"/>
        <v>67</v>
      </c>
      <c r="C76" s="428"/>
      <c r="D76" s="428" t="s">
        <v>360</v>
      </c>
      <c r="E76" s="491"/>
      <c r="F76" s="282" t="s">
        <v>196</v>
      </c>
      <c r="G76" s="421" t="s">
        <v>1184</v>
      </c>
      <c r="H76" s="490" t="s">
        <v>579</v>
      </c>
      <c r="I76" s="686">
        <f t="shared" si="0"/>
        <v>3</v>
      </c>
      <c r="J76" s="419">
        <f t="shared" si="1"/>
        <v>0</v>
      </c>
      <c r="K76" s="418" t="s">
        <v>46</v>
      </c>
      <c r="L76" s="417">
        <v>22.45</v>
      </c>
      <c r="M76" s="478">
        <v>5</v>
      </c>
      <c r="N76" s="120">
        <f t="shared" si="22"/>
        <v>0</v>
      </c>
      <c r="O76" s="274">
        <f t="shared" si="25"/>
        <v>0</v>
      </c>
      <c r="P76" s="958"/>
      <c r="Q76" s="12">
        <f t="shared" si="4"/>
        <v>0</v>
      </c>
      <c r="R76" s="12">
        <f t="shared" si="11"/>
        <v>0</v>
      </c>
      <c r="S76" s="895">
        <f t="shared" si="5"/>
        <v>0</v>
      </c>
      <c r="T76" s="896">
        <f t="shared" si="12"/>
        <v>0</v>
      </c>
      <c r="U76" s="958"/>
      <c r="V76" s="959"/>
      <c r="W76" s="960"/>
      <c r="X76" s="961"/>
      <c r="Y76" s="182">
        <f t="shared" si="13"/>
        <v>0</v>
      </c>
      <c r="Z76" s="897">
        <f t="shared" si="14"/>
        <v>0</v>
      </c>
      <c r="AA76" s="184" t="str">
        <f t="shared" si="6"/>
        <v>Ja</v>
      </c>
      <c r="AB76" s="12">
        <f t="shared" si="7"/>
        <v>22.45</v>
      </c>
      <c r="AC76" s="276">
        <f t="shared" si="8"/>
        <v>0</v>
      </c>
      <c r="AD76" s="12" t="e">
        <f t="shared" si="15"/>
        <v>#DIV/0!</v>
      </c>
      <c r="AE76" s="895" t="e">
        <f t="shared" si="9"/>
        <v>#DIV/0!</v>
      </c>
      <c r="AF76" s="302"/>
    </row>
    <row r="77" spans="1:32" s="298" customFormat="1">
      <c r="A77" s="334"/>
      <c r="B77" s="418">
        <f t="shared" si="26"/>
        <v>68</v>
      </c>
      <c r="C77" s="428"/>
      <c r="D77" s="428" t="s">
        <v>360</v>
      </c>
      <c r="E77" s="491"/>
      <c r="F77" s="282" t="s">
        <v>197</v>
      </c>
      <c r="G77" s="421" t="s">
        <v>1184</v>
      </c>
      <c r="H77" s="490" t="s">
        <v>571</v>
      </c>
      <c r="I77" s="686">
        <f t="shared" ref="I77" si="27">IF(VLOOKUP(H77,Gr_KG,TRUE)=H77,VLOOKUP(H77,Gr_KG,7),0)</f>
        <v>2</v>
      </c>
      <c r="J77" s="419">
        <f t="shared" ref="J77" si="28">IF(VLOOKUP(H77,Gr_KG,TRUE)=H77,VLOOKUP(H77,Gr_KG,6),0)</f>
        <v>0</v>
      </c>
      <c r="K77" s="418" t="s">
        <v>46</v>
      </c>
      <c r="L77" s="417">
        <v>51.71</v>
      </c>
      <c r="M77" s="478">
        <v>5</v>
      </c>
      <c r="N77" s="120">
        <f t="shared" si="22"/>
        <v>0</v>
      </c>
      <c r="O77" s="274">
        <f t="shared" si="25"/>
        <v>0</v>
      </c>
      <c r="P77" s="958"/>
      <c r="Q77" s="12">
        <f t="shared" si="4"/>
        <v>0</v>
      </c>
      <c r="R77" s="12">
        <f t="shared" si="11"/>
        <v>0</v>
      </c>
      <c r="S77" s="895">
        <f t="shared" si="5"/>
        <v>0</v>
      </c>
      <c r="T77" s="896">
        <f t="shared" si="12"/>
        <v>0</v>
      </c>
      <c r="U77" s="958"/>
      <c r="V77" s="959"/>
      <c r="W77" s="960"/>
      <c r="X77" s="961"/>
      <c r="Y77" s="182">
        <f t="shared" si="13"/>
        <v>0</v>
      </c>
      <c r="Z77" s="897">
        <f t="shared" si="14"/>
        <v>0</v>
      </c>
      <c r="AA77" s="184" t="str">
        <f t="shared" si="6"/>
        <v>Ja</v>
      </c>
      <c r="AB77" s="12">
        <f t="shared" si="7"/>
        <v>51.71</v>
      </c>
      <c r="AC77" s="276">
        <f t="shared" ref="AC77" si="29">IF(VLOOKUP(H77,Gr_KG,TRUE)=H77,VLOOKUP(H77,Gr_KG,4),0)</f>
        <v>0</v>
      </c>
      <c r="AD77" s="12" t="e">
        <f t="shared" si="15"/>
        <v>#DIV/0!</v>
      </c>
      <c r="AE77" s="895" t="e">
        <f t="shared" si="9"/>
        <v>#DIV/0!</v>
      </c>
      <c r="AF77" s="302"/>
    </row>
    <row r="78" spans="1:32" s="298" customFormat="1">
      <c r="A78" s="334"/>
      <c r="B78" s="418">
        <f t="shared" si="26"/>
        <v>69</v>
      </c>
      <c r="C78" s="428"/>
      <c r="D78" s="428" t="s">
        <v>360</v>
      </c>
      <c r="E78" s="491"/>
      <c r="F78" s="282" t="s">
        <v>1192</v>
      </c>
      <c r="G78" s="421" t="s">
        <v>1184</v>
      </c>
      <c r="H78" s="490" t="s">
        <v>573</v>
      </c>
      <c r="I78" s="686">
        <f t="shared" si="0"/>
        <v>2</v>
      </c>
      <c r="J78" s="419">
        <f t="shared" si="1"/>
        <v>0</v>
      </c>
      <c r="K78" s="418" t="s">
        <v>46</v>
      </c>
      <c r="L78" s="417">
        <v>19.79</v>
      </c>
      <c r="M78" s="478">
        <v>5</v>
      </c>
      <c r="N78" s="120">
        <f t="shared" si="22"/>
        <v>0</v>
      </c>
      <c r="O78" s="274">
        <f t="shared" si="25"/>
        <v>0</v>
      </c>
      <c r="P78" s="958"/>
      <c r="Q78" s="12">
        <f t="shared" si="4"/>
        <v>0</v>
      </c>
      <c r="R78" s="12">
        <f t="shared" si="11"/>
        <v>0</v>
      </c>
      <c r="S78" s="895">
        <f t="shared" si="5"/>
        <v>0</v>
      </c>
      <c r="T78" s="896">
        <f t="shared" si="12"/>
        <v>0</v>
      </c>
      <c r="U78" s="958"/>
      <c r="V78" s="959"/>
      <c r="W78" s="960"/>
      <c r="X78" s="961"/>
      <c r="Y78" s="182">
        <f t="shared" si="13"/>
        <v>0</v>
      </c>
      <c r="Z78" s="897">
        <f t="shared" si="14"/>
        <v>0</v>
      </c>
      <c r="AA78" s="184" t="str">
        <f t="shared" si="6"/>
        <v>Ja</v>
      </c>
      <c r="AB78" s="12">
        <f t="shared" si="7"/>
        <v>19.79</v>
      </c>
      <c r="AC78" s="276">
        <f t="shared" si="8"/>
        <v>0</v>
      </c>
      <c r="AD78" s="12" t="e">
        <f t="shared" si="15"/>
        <v>#DIV/0!</v>
      </c>
      <c r="AE78" s="895" t="e">
        <f t="shared" si="9"/>
        <v>#DIV/0!</v>
      </c>
      <c r="AF78" s="302"/>
    </row>
    <row r="79" spans="1:32" s="298" customFormat="1">
      <c r="A79" s="334"/>
      <c r="B79" s="418">
        <f t="shared" si="26"/>
        <v>70</v>
      </c>
      <c r="C79" s="428"/>
      <c r="D79" s="428" t="s">
        <v>360</v>
      </c>
      <c r="E79" s="491"/>
      <c r="F79" s="282" t="s">
        <v>187</v>
      </c>
      <c r="G79" s="421" t="s">
        <v>1184</v>
      </c>
      <c r="H79" s="490" t="s">
        <v>370</v>
      </c>
      <c r="I79" s="686">
        <f t="shared" ref="I79" si="30">IF(VLOOKUP(H79,Gr_KG,TRUE)=H79,VLOOKUP(H79,Gr_KG,7),0)</f>
        <v>2</v>
      </c>
      <c r="J79" s="419">
        <f t="shared" ref="J79" si="31">IF(VLOOKUP(H79,Gr_KG,TRUE)=H79,VLOOKUP(H79,Gr_KG,6),0)</f>
        <v>0</v>
      </c>
      <c r="K79" s="418" t="s">
        <v>46</v>
      </c>
      <c r="L79" s="417">
        <v>23.51</v>
      </c>
      <c r="M79" s="478">
        <v>5</v>
      </c>
      <c r="N79" s="120">
        <f t="shared" si="22"/>
        <v>0</v>
      </c>
      <c r="O79" s="274">
        <f t="shared" si="25"/>
        <v>0</v>
      </c>
      <c r="P79" s="958"/>
      <c r="Q79" s="12">
        <f t="shared" si="4"/>
        <v>0</v>
      </c>
      <c r="R79" s="12">
        <f t="shared" ref="R79" si="32">IF(O79&lt;&gt;0,Q79/O79,0)</f>
        <v>0</v>
      </c>
      <c r="S79" s="895">
        <f t="shared" si="5"/>
        <v>0</v>
      </c>
      <c r="T79" s="896">
        <f t="shared" ref="T79" si="33">N79*S79/12</f>
        <v>0</v>
      </c>
      <c r="U79" s="958"/>
      <c r="V79" s="959"/>
      <c r="W79" s="960"/>
      <c r="X79" s="961"/>
      <c r="Y79" s="182">
        <f t="shared" ref="Y79" si="34">R79+V79</f>
        <v>0</v>
      </c>
      <c r="Z79" s="897">
        <f t="shared" ref="Z79" si="35">T79+X79</f>
        <v>0</v>
      </c>
      <c r="AA79" s="184" t="str">
        <f t="shared" si="6"/>
        <v>Ja</v>
      </c>
      <c r="AB79" s="12">
        <f t="shared" si="7"/>
        <v>23.51</v>
      </c>
      <c r="AC79" s="276">
        <f t="shared" ref="AC79" si="36">IF(VLOOKUP(H79,Gr_KG,TRUE)=H79,VLOOKUP(H79,Gr_KG,4),0)</f>
        <v>0</v>
      </c>
      <c r="AD79" s="12" t="e">
        <f t="shared" ref="AD79" si="37">IF(AB79&lt;&gt;0,AB79/AC79,0)</f>
        <v>#DIV/0!</v>
      </c>
      <c r="AE79" s="895" t="e">
        <f t="shared" si="9"/>
        <v>#DIV/0!</v>
      </c>
      <c r="AF79" s="302"/>
    </row>
    <row r="80" spans="1:32" s="298" customFormat="1">
      <c r="A80" s="334"/>
      <c r="B80" s="418">
        <f>B78+1</f>
        <v>70</v>
      </c>
      <c r="C80" s="428"/>
      <c r="D80" s="428" t="s">
        <v>360</v>
      </c>
      <c r="E80" s="491"/>
      <c r="F80" s="282" t="s">
        <v>1193</v>
      </c>
      <c r="G80" s="421" t="s">
        <v>353</v>
      </c>
      <c r="H80" s="490" t="s">
        <v>581</v>
      </c>
      <c r="I80" s="686">
        <f t="shared" si="0"/>
        <v>1</v>
      </c>
      <c r="J80" s="419">
        <f t="shared" si="1"/>
        <v>0</v>
      </c>
      <c r="K80" s="418" t="s">
        <v>46</v>
      </c>
      <c r="L80" s="417">
        <v>16.190000000000001</v>
      </c>
      <c r="M80" s="478">
        <v>5</v>
      </c>
      <c r="N80" s="120">
        <f t="shared" si="22"/>
        <v>0</v>
      </c>
      <c r="O80" s="274">
        <f t="shared" si="25"/>
        <v>0</v>
      </c>
      <c r="P80" s="958"/>
      <c r="Q80" s="12">
        <f t="shared" si="4"/>
        <v>0</v>
      </c>
      <c r="R80" s="12">
        <f>IF(O80&lt;&gt;0,Q80/O80,0)</f>
        <v>0</v>
      </c>
      <c r="S80" s="895">
        <f t="shared" si="5"/>
        <v>0</v>
      </c>
      <c r="T80" s="896">
        <f>N80*S80/12</f>
        <v>0</v>
      </c>
      <c r="U80" s="958"/>
      <c r="V80" s="959"/>
      <c r="W80" s="960"/>
      <c r="X80" s="961"/>
      <c r="Y80" s="182">
        <f>R80+V80</f>
        <v>0</v>
      </c>
      <c r="Z80" s="897">
        <f>T80+X80</f>
        <v>0</v>
      </c>
      <c r="AA80" s="184" t="str">
        <f t="shared" si="6"/>
        <v>Ja</v>
      </c>
      <c r="AB80" s="12">
        <f t="shared" si="7"/>
        <v>16.190000000000001</v>
      </c>
      <c r="AC80" s="276">
        <f t="shared" si="8"/>
        <v>0</v>
      </c>
      <c r="AD80" s="12" t="e">
        <f>IF(AB80&lt;&gt;0,AB80/AC80,0)</f>
        <v>#DIV/0!</v>
      </c>
      <c r="AE80" s="895" t="e">
        <f t="shared" si="9"/>
        <v>#DIV/0!</v>
      </c>
      <c r="AF80" s="302"/>
    </row>
    <row r="81" spans="1:32" s="298" customFormat="1">
      <c r="A81" s="334"/>
      <c r="B81" s="418">
        <f>B80+1</f>
        <v>71</v>
      </c>
      <c r="C81" s="428"/>
      <c r="D81" s="428" t="s">
        <v>360</v>
      </c>
      <c r="E81" s="491"/>
      <c r="F81" s="282" t="s">
        <v>188</v>
      </c>
      <c r="G81" s="421" t="s">
        <v>1184</v>
      </c>
      <c r="H81" s="490" t="s">
        <v>226</v>
      </c>
      <c r="I81" s="686">
        <f t="shared" si="0"/>
        <v>4</v>
      </c>
      <c r="J81" s="419">
        <f t="shared" si="1"/>
        <v>0</v>
      </c>
      <c r="K81" s="418" t="s">
        <v>46</v>
      </c>
      <c r="L81" s="417">
        <v>5.2</v>
      </c>
      <c r="M81" s="478">
        <v>5</v>
      </c>
      <c r="N81" s="120">
        <f t="shared" si="22"/>
        <v>0</v>
      </c>
      <c r="O81" s="274">
        <f t="shared" si="25"/>
        <v>0</v>
      </c>
      <c r="P81" s="958"/>
      <c r="Q81" s="12">
        <f t="shared" si="4"/>
        <v>0</v>
      </c>
      <c r="R81" s="12">
        <f>IF(O81&lt;&gt;0,Q81/O81,0)</f>
        <v>0</v>
      </c>
      <c r="S81" s="895">
        <f t="shared" si="5"/>
        <v>0</v>
      </c>
      <c r="T81" s="896">
        <f>N81*S81/12</f>
        <v>0</v>
      </c>
      <c r="U81" s="958"/>
      <c r="V81" s="959"/>
      <c r="W81" s="960"/>
      <c r="X81" s="961"/>
      <c r="Y81" s="182">
        <f>R81+V81</f>
        <v>0</v>
      </c>
      <c r="Z81" s="897">
        <f>T81+X81</f>
        <v>0</v>
      </c>
      <c r="AA81" s="184" t="str">
        <f t="shared" si="6"/>
        <v>Ja</v>
      </c>
      <c r="AB81" s="12">
        <f t="shared" si="7"/>
        <v>5.2</v>
      </c>
      <c r="AC81" s="276">
        <f t="shared" si="8"/>
        <v>0</v>
      </c>
      <c r="AD81" s="12" t="e">
        <f>IF(AB81&lt;&gt;0,AB81/AC81,0)</f>
        <v>#DIV/0!</v>
      </c>
      <c r="AE81" s="895" t="e">
        <f t="shared" si="9"/>
        <v>#DIV/0!</v>
      </c>
      <c r="AF81" s="302"/>
    </row>
    <row r="82" spans="1:32" s="298" customFormat="1" hidden="1">
      <c r="A82" s="334"/>
      <c r="B82" s="418"/>
      <c r="C82" s="428"/>
      <c r="D82" s="428"/>
      <c r="E82" s="491"/>
      <c r="F82" s="282"/>
      <c r="G82" s="421"/>
      <c r="H82" s="490"/>
      <c r="I82" s="686"/>
      <c r="J82" s="419"/>
      <c r="K82" s="418"/>
      <c r="L82" s="417"/>
      <c r="M82" s="478"/>
      <c r="N82" s="120"/>
      <c r="O82" s="274"/>
      <c r="P82" s="275"/>
      <c r="Q82" s="12"/>
      <c r="R82" s="12"/>
      <c r="S82" s="895"/>
      <c r="T82" s="896"/>
      <c r="U82" s="958"/>
      <c r="V82" s="959"/>
      <c r="W82" s="960"/>
      <c r="X82" s="961"/>
      <c r="Y82" s="182"/>
      <c r="Z82" s="897"/>
      <c r="AA82" s="184"/>
      <c r="AB82" s="12"/>
      <c r="AC82" s="276"/>
      <c r="AD82" s="12"/>
      <c r="AE82" s="895"/>
      <c r="AF82" s="302"/>
    </row>
    <row r="83" spans="1:32" s="298" customFormat="1" hidden="1">
      <c r="A83" s="334"/>
      <c r="B83" s="418"/>
      <c r="C83" s="428"/>
      <c r="D83" s="428"/>
      <c r="E83" s="491"/>
      <c r="F83" s="282"/>
      <c r="G83" s="421"/>
      <c r="H83" s="490"/>
      <c r="I83" s="686"/>
      <c r="J83" s="419"/>
      <c r="K83" s="418"/>
      <c r="L83" s="417"/>
      <c r="M83" s="478"/>
      <c r="N83" s="120"/>
      <c r="O83" s="274"/>
      <c r="P83" s="275"/>
      <c r="Q83" s="12"/>
      <c r="R83" s="12"/>
      <c r="S83" s="895"/>
      <c r="T83" s="896"/>
      <c r="U83" s="958"/>
      <c r="V83" s="959"/>
      <c r="W83" s="960"/>
      <c r="X83" s="961"/>
      <c r="Y83" s="182"/>
      <c r="Z83" s="897"/>
      <c r="AA83" s="184"/>
      <c r="AB83" s="12"/>
      <c r="AC83" s="276"/>
      <c r="AD83" s="12"/>
      <c r="AE83" s="895"/>
      <c r="AF83" s="302"/>
    </row>
    <row r="84" spans="1:32" s="298" customFormat="1" hidden="1">
      <c r="A84" s="334"/>
      <c r="B84" s="418"/>
      <c r="C84" s="428"/>
      <c r="D84" s="428"/>
      <c r="E84" s="491"/>
      <c r="F84" s="282"/>
      <c r="G84" s="421"/>
      <c r="H84" s="490"/>
      <c r="I84" s="686"/>
      <c r="J84" s="419"/>
      <c r="K84" s="418"/>
      <c r="L84" s="417"/>
      <c r="M84" s="478"/>
      <c r="N84" s="120"/>
      <c r="O84" s="274"/>
      <c r="P84" s="275"/>
      <c r="Q84" s="12"/>
      <c r="R84" s="12"/>
      <c r="S84" s="895"/>
      <c r="T84" s="896"/>
      <c r="U84" s="958"/>
      <c r="V84" s="959"/>
      <c r="W84" s="960"/>
      <c r="X84" s="961"/>
      <c r="Y84" s="182"/>
      <c r="Z84" s="897"/>
      <c r="AA84" s="184"/>
      <c r="AB84" s="12"/>
      <c r="AC84" s="276"/>
      <c r="AD84" s="12"/>
      <c r="AE84" s="895"/>
      <c r="AF84" s="302"/>
    </row>
    <row r="85" spans="1:32" s="298" customFormat="1" ht="13.5" customHeight="1">
      <c r="A85" s="334"/>
      <c r="B85" s="466"/>
      <c r="C85" s="753"/>
      <c r="D85" s="753"/>
      <c r="E85" s="753"/>
      <c r="F85" s="753"/>
      <c r="G85" s="334"/>
      <c r="H85" s="378"/>
      <c r="I85" s="405"/>
      <c r="J85" s="405"/>
      <c r="K85" s="333"/>
      <c r="L85" s="387"/>
      <c r="M85" s="387"/>
      <c r="N85" s="387"/>
      <c r="O85" s="387"/>
      <c r="P85" s="387"/>
      <c r="Q85" s="387"/>
      <c r="R85" s="337"/>
      <c r="S85" s="909"/>
      <c r="T85" s="909"/>
      <c r="U85" s="909"/>
      <c r="V85" s="337"/>
      <c r="W85" s="337"/>
      <c r="X85" s="909"/>
      <c r="Y85" s="337"/>
      <c r="Z85" s="943"/>
      <c r="AA85" s="337"/>
      <c r="AB85" s="337"/>
      <c r="AC85" s="333"/>
      <c r="AD85" s="333"/>
      <c r="AE85" s="909"/>
      <c r="AF85" s="302"/>
    </row>
    <row r="86" spans="1:32" s="298" customFormat="1" ht="13.5" customHeight="1" thickBot="1">
      <c r="A86" s="334"/>
      <c r="B86" s="466"/>
      <c r="C86" s="753"/>
      <c r="D86" s="753"/>
      <c r="E86" s="753"/>
      <c r="F86" s="753"/>
      <c r="G86" s="334"/>
      <c r="H86" s="333"/>
      <c r="I86" s="405"/>
      <c r="J86" s="405"/>
      <c r="K86" s="378"/>
      <c r="L86" s="455">
        <f>SUM(L10:L84)</f>
        <v>1315.8500000000001</v>
      </c>
      <c r="M86" s="387"/>
      <c r="N86" s="387"/>
      <c r="O86" s="387"/>
      <c r="P86" s="387"/>
      <c r="Q86" s="402">
        <f>SUM(Q10:Q84)</f>
        <v>0</v>
      </c>
      <c r="R86" s="402">
        <f>SUM(R10:R84)</f>
        <v>0</v>
      </c>
      <c r="S86" s="909"/>
      <c r="T86" s="402">
        <f t="shared" ref="T86:Z86" si="38">SUM(T10:T84)</f>
        <v>0</v>
      </c>
      <c r="U86" s="402">
        <f t="shared" si="38"/>
        <v>0</v>
      </c>
      <c r="V86" s="402">
        <f t="shared" si="38"/>
        <v>0</v>
      </c>
      <c r="W86" s="910">
        <f t="shared" si="38"/>
        <v>0</v>
      </c>
      <c r="X86" s="910">
        <f t="shared" si="38"/>
        <v>0</v>
      </c>
      <c r="Y86" s="402">
        <f t="shared" si="38"/>
        <v>0</v>
      </c>
      <c r="Z86" s="910">
        <f t="shared" si="38"/>
        <v>0</v>
      </c>
      <c r="AA86" s="337"/>
      <c r="AB86" s="402">
        <f>SUM(AB10:AB84)</f>
        <v>1252.7700000000004</v>
      </c>
      <c r="AC86" s="333"/>
      <c r="AD86" s="402" t="e">
        <f>SUM(AD10:AD84)</f>
        <v>#DIV/0!</v>
      </c>
      <c r="AE86" s="910" t="e">
        <f>SUM(AE10:AE84)</f>
        <v>#DIV/0!</v>
      </c>
      <c r="AF86" s="302"/>
    </row>
    <row r="87" spans="1:32" s="298" customFormat="1" ht="11" thickBot="1">
      <c r="A87" s="334"/>
      <c r="B87" s="466"/>
      <c r="C87" s="753"/>
      <c r="D87" s="753"/>
      <c r="E87" s="753"/>
      <c r="F87" s="753"/>
      <c r="G87" s="334"/>
      <c r="H87" s="400" t="s">
        <v>88</v>
      </c>
      <c r="I87" s="337"/>
      <c r="J87" s="337"/>
      <c r="K87" s="401">
        <f>COUNTIF(K10:K84,"K")</f>
        <v>8</v>
      </c>
      <c r="L87" s="399">
        <f>SUMIF($K$10:$K$84,"K",L10:L84)</f>
        <v>63.08</v>
      </c>
      <c r="M87" s="334"/>
      <c r="N87" s="398"/>
      <c r="O87" s="334"/>
      <c r="P87" s="334"/>
      <c r="Q87" s="334"/>
      <c r="R87" s="334"/>
      <c r="S87" s="911"/>
      <c r="T87" s="334"/>
      <c r="U87" s="334"/>
      <c r="V87" s="334"/>
      <c r="W87" s="334"/>
      <c r="X87" s="911"/>
      <c r="Y87" s="334"/>
      <c r="Z87" s="911"/>
      <c r="AA87" s="337"/>
      <c r="AB87" s="334"/>
      <c r="AC87" s="334"/>
      <c r="AD87" s="334"/>
      <c r="AE87" s="911"/>
      <c r="AF87" s="302"/>
    </row>
    <row r="88" spans="1:32" s="298" customFormat="1" ht="11" thickBot="1">
      <c r="A88" s="334"/>
      <c r="B88" s="466"/>
      <c r="C88" s="753"/>
      <c r="D88" s="753"/>
      <c r="E88" s="753"/>
      <c r="F88" s="753"/>
      <c r="G88" s="334"/>
      <c r="H88" s="396" t="s">
        <v>89</v>
      </c>
      <c r="I88" s="337"/>
      <c r="J88" s="337"/>
      <c r="K88" s="397">
        <f>COUNTIF(K10:K84,"E")</f>
        <v>0</v>
      </c>
      <c r="L88" s="395">
        <f>SUMIF($K$10:$K$84,"E",L10:L84)</f>
        <v>0</v>
      </c>
      <c r="M88" s="392"/>
      <c r="O88" s="329"/>
      <c r="P88" s="329"/>
      <c r="Q88" s="395">
        <f>SUMIF($K$10:$K$84,"E",Q10:Q84)</f>
        <v>0</v>
      </c>
      <c r="R88" s="395">
        <f>SUMIF($K$10:$K$84,"E",R10:R84)</f>
        <v>0</v>
      </c>
      <c r="S88" s="912"/>
      <c r="T88" s="395">
        <f t="shared" ref="T88:Z88" si="39">SUMIF($K$10:$K$84,"E",T10:T84)</f>
        <v>0</v>
      </c>
      <c r="U88" s="395">
        <f t="shared" si="39"/>
        <v>0</v>
      </c>
      <c r="V88" s="395">
        <f t="shared" si="39"/>
        <v>0</v>
      </c>
      <c r="W88" s="913">
        <f t="shared" si="39"/>
        <v>0</v>
      </c>
      <c r="X88" s="913">
        <f t="shared" si="39"/>
        <v>0</v>
      </c>
      <c r="Y88" s="395">
        <f t="shared" si="39"/>
        <v>0</v>
      </c>
      <c r="Z88" s="913">
        <f t="shared" si="39"/>
        <v>0</v>
      </c>
      <c r="AA88" s="337"/>
      <c r="AB88" s="337"/>
      <c r="AC88" s="337"/>
      <c r="AD88" s="337"/>
      <c r="AE88" s="909"/>
      <c r="AF88" s="302"/>
    </row>
    <row r="89" spans="1:32" s="298" customFormat="1" ht="11" thickBot="1">
      <c r="A89" s="334"/>
      <c r="B89" s="466"/>
      <c r="C89" s="753"/>
      <c r="D89" s="753"/>
      <c r="E89" s="753"/>
      <c r="F89" s="753"/>
      <c r="G89" s="378" t="s">
        <v>90</v>
      </c>
      <c r="H89" s="393" t="s">
        <v>91</v>
      </c>
      <c r="I89" s="337"/>
      <c r="J89" s="337"/>
      <c r="K89" s="394">
        <f>COUNTIF(K10:K84,"F")</f>
        <v>64</v>
      </c>
      <c r="L89" s="438">
        <f>SUMIF($K$10:$K$84,"F",L10:L84)</f>
        <v>1252.7700000000004</v>
      </c>
      <c r="M89" s="392"/>
      <c r="N89" s="389"/>
      <c r="O89" s="378"/>
      <c r="P89" s="378"/>
      <c r="Q89" s="438">
        <f>SUMIF($K$10:$K$84,"F",Q10:Q84)</f>
        <v>0</v>
      </c>
      <c r="R89" s="438">
        <f>SUMIF($K$10:$K$84,"F",R10:R84)</f>
        <v>0</v>
      </c>
      <c r="S89" s="909"/>
      <c r="T89" s="438">
        <f t="shared" ref="T89:Z89" si="40">SUMIF($K$10:$K$84,"F",T10:T84)</f>
        <v>0</v>
      </c>
      <c r="U89" s="438">
        <f t="shared" si="40"/>
        <v>0</v>
      </c>
      <c r="V89" s="438">
        <f t="shared" si="40"/>
        <v>0</v>
      </c>
      <c r="W89" s="944">
        <f t="shared" si="40"/>
        <v>0</v>
      </c>
      <c r="X89" s="944">
        <f t="shared" si="40"/>
        <v>0</v>
      </c>
      <c r="Y89" s="438">
        <f t="shared" si="40"/>
        <v>0</v>
      </c>
      <c r="Z89" s="944">
        <f t="shared" si="40"/>
        <v>0</v>
      </c>
      <c r="AA89" s="337"/>
      <c r="AB89" s="438">
        <f>SUM(AB10:AB84)</f>
        <v>1252.7700000000004</v>
      </c>
      <c r="AC89" s="377"/>
      <c r="AD89" s="438" t="e">
        <f>SUM(AD10:AD84)</f>
        <v>#DIV/0!</v>
      </c>
      <c r="AE89" s="944" t="e">
        <f>SUM(AE10:AE84)</f>
        <v>#DIV/0!</v>
      </c>
      <c r="AF89" s="302"/>
    </row>
    <row r="90" spans="1:32" s="298" customFormat="1" ht="10.5" thickBot="1">
      <c r="A90" s="334"/>
      <c r="B90" s="334"/>
      <c r="C90" s="334"/>
      <c r="D90" s="334"/>
      <c r="E90" s="433"/>
      <c r="F90" s="302"/>
      <c r="G90" s="753"/>
      <c r="H90" s="379"/>
      <c r="I90" s="337"/>
      <c r="J90" s="337"/>
      <c r="K90" s="379"/>
      <c r="L90" s="753"/>
      <c r="M90" s="387"/>
      <c r="N90" s="379"/>
      <c r="O90" s="379"/>
      <c r="P90" s="379"/>
      <c r="Q90" s="387"/>
      <c r="R90" s="387"/>
      <c r="S90" s="909"/>
      <c r="T90" s="914"/>
      <c r="U90" s="387"/>
      <c r="V90" s="387"/>
      <c r="W90" s="378"/>
      <c r="X90" s="914"/>
      <c r="Y90" s="378"/>
      <c r="Z90" s="914"/>
      <c r="AA90" s="337"/>
      <c r="AB90" s="378"/>
      <c r="AC90" s="388"/>
      <c r="AD90" s="378"/>
      <c r="AE90" s="914"/>
      <c r="AF90" s="302"/>
    </row>
    <row r="91" spans="1:32" s="298" customFormat="1" ht="12" thickBot="1">
      <c r="A91" s="334"/>
      <c r="B91" s="334"/>
      <c r="C91" s="334"/>
      <c r="D91" s="334"/>
      <c r="E91" s="433"/>
      <c r="F91" s="334"/>
      <c r="G91" s="386" t="s">
        <v>92</v>
      </c>
      <c r="I91" s="442"/>
      <c r="J91" s="442"/>
      <c r="K91" s="443">
        <f>SUM(K89:K90)</f>
        <v>64</v>
      </c>
      <c r="L91" s="382">
        <f>SUM(L89:L90)</f>
        <v>1252.7700000000004</v>
      </c>
      <c r="M91" s="384"/>
      <c r="N91" s="384"/>
      <c r="O91" s="384"/>
      <c r="P91" s="384"/>
      <c r="Q91" s="382">
        <f>SUM(Q89:Q90)</f>
        <v>0</v>
      </c>
      <c r="R91" s="382">
        <f>SUM(R89:R90)</f>
        <v>0</v>
      </c>
      <c r="S91" s="916"/>
      <c r="T91" s="915">
        <f>ROUND(SUM(T89:T90),2)</f>
        <v>0</v>
      </c>
      <c r="U91" s="382">
        <f t="shared" ref="U91:W91" si="41">ROUND(SUM(U89:U90),2)</f>
        <v>0</v>
      </c>
      <c r="V91" s="382">
        <f t="shared" si="41"/>
        <v>0</v>
      </c>
      <c r="W91" s="915">
        <f t="shared" si="41"/>
        <v>0</v>
      </c>
      <c r="X91" s="915">
        <f>ROUND(SUM(X89:X90),2)</f>
        <v>0</v>
      </c>
      <c r="Y91" s="382">
        <f>ROUND(SUM(Y89:Y90),2)</f>
        <v>0</v>
      </c>
      <c r="Z91" s="915">
        <f>ROUND(SUM(Z89:Z90),2)</f>
        <v>0</v>
      </c>
      <c r="AA91" s="337"/>
      <c r="AB91" s="382">
        <f>SUM(AB89:AB90)</f>
        <v>1252.7700000000004</v>
      </c>
      <c r="AC91" s="383"/>
      <c r="AD91" s="382" t="e">
        <f>ROUND(SUM(AD89:AD90),2)</f>
        <v>#DIV/0!</v>
      </c>
      <c r="AE91" s="915" t="e">
        <f>ROUND(SUM(AE89:AE90),2)</f>
        <v>#DIV/0!</v>
      </c>
      <c r="AF91" s="302"/>
    </row>
    <row r="92" spans="1:32" s="298" customFormat="1">
      <c r="A92" s="334"/>
      <c r="B92" s="334"/>
      <c r="C92" s="334"/>
      <c r="D92" s="334"/>
      <c r="E92" s="433"/>
      <c r="F92" s="334"/>
      <c r="G92" s="334"/>
      <c r="H92" s="334"/>
      <c r="I92" s="334"/>
      <c r="J92" s="334"/>
      <c r="K92" s="334"/>
      <c r="L92" s="334"/>
      <c r="M92" s="334"/>
      <c r="N92" s="334"/>
      <c r="O92" s="334"/>
      <c r="P92" s="334"/>
      <c r="Q92" s="334"/>
      <c r="R92" s="334"/>
      <c r="S92" s="898"/>
      <c r="T92" s="898"/>
      <c r="U92" s="898"/>
      <c r="V92" s="334"/>
      <c r="W92" s="334"/>
      <c r="X92" s="898"/>
      <c r="Y92" s="334"/>
      <c r="Z92" s="898"/>
      <c r="AA92" s="334"/>
      <c r="AB92" s="334"/>
      <c r="AC92" s="334"/>
      <c r="AD92" s="334"/>
      <c r="AE92" s="898"/>
      <c r="AF92" s="302"/>
    </row>
  </sheetData>
  <sheetProtection algorithmName="SHA-512" hashValue="GQ2HSKpvUqsEnDWr2jwHQIQz6xBvHg9oZq81WpPkCkxS90WSV4QzYHzX5og0rUwG6deFZUt2lXk8u6Sl0NsGEQ==" saltValue="i4kWqOyzGubad36w61AOPg==" spinCount="100000" sheet="1" objects="1" scenarios="1" formatColumns="0" formatRows="0" autoFilter="0"/>
  <autoFilter ref="B8:AE86" xr:uid="{00000000-0009-0000-0000-00002F000000}"/>
  <mergeCells count="1">
    <mergeCell ref="AA7:AE7"/>
  </mergeCells>
  <conditionalFormatting sqref="K10:K84">
    <cfRule type="containsText" dxfId="31" priority="1" operator="containsText" text="F">
      <formula>NOT(ISERROR(SEARCH("F",K10)))</formula>
    </cfRule>
    <cfRule type="containsText" dxfId="30" priority="2" operator="containsText" text="K">
      <formula>NOT(ISERROR(SEARCH("K",K10)))</formula>
    </cfRule>
    <cfRule type="containsText" dxfId="29"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0" orientation="landscape" r:id="rId1"/>
  <headerFooter alignWithMargins="0">
    <oddFooter>&amp;L&amp;D&amp;C&amp;F - &amp;A&amp;RSeite &amp;P von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0BB77-EC6B-4CA0-AB1E-4B83D51DF8A7}">
  <sheetPr>
    <tabColor theme="7"/>
  </sheetPr>
  <dimension ref="A1:AF40"/>
  <sheetViews>
    <sheetView view="pageBreakPreview" zoomScale="85" zoomScaleNormal="115" zoomScaleSheetLayoutView="85" workbookViewId="0">
      <pane ySplit="8" topLeftCell="A9" activePane="bottomLeft" state="frozen"/>
      <selection activeCell="O30" sqref="O30"/>
      <selection pane="bottomLeft" activeCell="O26" sqref="O26"/>
    </sheetView>
  </sheetViews>
  <sheetFormatPr baseColWidth="10" defaultColWidth="11.453125" defaultRowHeight="10"/>
  <cols>
    <col min="1" max="1" width="1.54296875" style="636" customWidth="1"/>
    <col min="2" max="2" width="4.453125" style="636" customWidth="1"/>
    <col min="3" max="3" width="5.453125" style="636" customWidth="1"/>
    <col min="4" max="4" width="5.26953125" style="636" customWidth="1"/>
    <col min="5" max="5" width="5.26953125" style="627" customWidth="1"/>
    <col min="6" max="6" width="27.7265625" style="636" customWidth="1"/>
    <col min="7" max="7" width="7.54296875" style="636" customWidth="1"/>
    <col min="8" max="8" width="6.7265625" style="636" customWidth="1"/>
    <col min="9" max="9" width="5.26953125" style="636" customWidth="1"/>
    <col min="10" max="11" width="6.7265625" style="636" customWidth="1"/>
    <col min="12" max="12" width="7.7265625" style="636" customWidth="1"/>
    <col min="13" max="13" width="6.26953125" style="636" customWidth="1"/>
    <col min="14" max="14" width="6.453125" style="636" customWidth="1"/>
    <col min="15" max="15" width="5.453125" style="636" customWidth="1"/>
    <col min="16" max="16" width="6.26953125" style="636" customWidth="1"/>
    <col min="17" max="17" width="9.1796875" style="636" customWidth="1"/>
    <col min="18" max="18" width="7.7265625" style="636" customWidth="1"/>
    <col min="19" max="19" width="7.1796875" style="636" customWidth="1"/>
    <col min="20" max="21" width="10.26953125" style="636" customWidth="1"/>
    <col min="22" max="22" width="6.26953125" style="636" customWidth="1"/>
    <col min="23" max="23" width="7.26953125" style="636" customWidth="1"/>
    <col min="24" max="24" width="8.7265625" style="636" customWidth="1"/>
    <col min="25" max="25" width="7.7265625" style="636" customWidth="1"/>
    <col min="26" max="26" width="10.26953125" style="636" customWidth="1"/>
    <col min="27" max="27" width="4.54296875" style="636" customWidth="1"/>
    <col min="28" max="28" width="8" style="636" customWidth="1"/>
    <col min="29" max="29" width="4.7265625" style="636" customWidth="1"/>
    <col min="30" max="30" width="5.7265625" style="636" customWidth="1"/>
    <col min="31" max="31" width="9.7265625" style="636" customWidth="1"/>
    <col min="32" max="32" width="3.1796875" style="636" customWidth="1"/>
    <col min="33" max="16384" width="11.453125" style="636"/>
  </cols>
  <sheetData>
    <row r="1" spans="1:32" s="298" customFormat="1">
      <c r="A1" s="334"/>
      <c r="B1" s="334"/>
      <c r="C1" s="334"/>
      <c r="D1" s="334"/>
      <c r="E1" s="433"/>
      <c r="F1" s="334"/>
      <c r="G1" s="334"/>
      <c r="H1" s="334"/>
      <c r="I1" s="334"/>
      <c r="J1" s="334"/>
      <c r="K1" s="334"/>
      <c r="L1" s="334"/>
      <c r="M1" s="334"/>
      <c r="N1" s="334"/>
      <c r="O1" s="334"/>
      <c r="P1" s="334"/>
      <c r="Q1" s="334"/>
      <c r="R1" s="334"/>
      <c r="S1" s="628"/>
      <c r="T1" s="628"/>
      <c r="U1" s="628"/>
      <c r="V1" s="334"/>
      <c r="W1" s="334"/>
      <c r="X1" s="628"/>
      <c r="Y1" s="334"/>
      <c r="Z1" s="628"/>
      <c r="AA1" s="334"/>
      <c r="AB1" s="334"/>
      <c r="AC1" s="334"/>
      <c r="AD1" s="334"/>
      <c r="AE1" s="628"/>
      <c r="AF1" s="302"/>
    </row>
    <row r="2" spans="1:32" s="501" customFormat="1" ht="10.5">
      <c r="A2" s="334"/>
      <c r="B2" s="791" t="s">
        <v>12</v>
      </c>
      <c r="C2" s="792"/>
      <c r="D2" s="792"/>
      <c r="E2" s="793"/>
      <c r="F2" s="793"/>
      <c r="G2" s="793"/>
      <c r="H2" s="793"/>
      <c r="I2" s="793"/>
      <c r="J2" s="793"/>
      <c r="K2" s="437" t="s">
        <v>132</v>
      </c>
      <c r="L2" s="512" t="s">
        <v>286</v>
      </c>
      <c r="M2" s="502" t="s">
        <v>141</v>
      </c>
      <c r="N2" s="503" t="s">
        <v>167</v>
      </c>
      <c r="O2" s="689">
        <f>Preisblatt!$E$34</f>
        <v>0</v>
      </c>
      <c r="P2" s="580" t="s">
        <v>3</v>
      </c>
      <c r="Q2" s="783"/>
      <c r="R2" s="783"/>
      <c r="S2" s="784"/>
      <c r="T2" s="784"/>
      <c r="U2" s="784"/>
      <c r="V2" s="783"/>
      <c r="W2" s="783"/>
      <c r="X2" s="784"/>
      <c r="Y2" s="783"/>
      <c r="Z2" s="784"/>
      <c r="AA2" s="504"/>
      <c r="AB2" s="504"/>
      <c r="AC2" s="505"/>
      <c r="AD2" s="507" t="s">
        <v>2</v>
      </c>
      <c r="AE2" s="593">
        <f>Z39*12</f>
        <v>0</v>
      </c>
      <c r="AF2" s="509"/>
    </row>
    <row r="3" spans="1:32" s="501" customFormat="1" ht="10.5">
      <c r="A3" s="334"/>
      <c r="B3" s="794" t="str">
        <f>Objektübersicht!E26</f>
        <v>Kita Höfen</v>
      </c>
      <c r="C3" s="795"/>
      <c r="D3" s="795"/>
      <c r="E3" s="796"/>
      <c r="F3" s="785"/>
      <c r="G3" s="785"/>
      <c r="H3" s="785"/>
      <c r="I3" s="785"/>
      <c r="J3" s="796"/>
      <c r="K3" s="448">
        <f>Objektübersicht!I20</f>
        <v>4</v>
      </c>
      <c r="L3" s="506">
        <f>Objektübersicht!O20</f>
        <v>48</v>
      </c>
      <c r="M3" s="506">
        <f>Objektübersicht!P20</f>
        <v>5</v>
      </c>
      <c r="N3" s="557">
        <f>Objektübersicht!Q26</f>
        <v>228</v>
      </c>
      <c r="O3" s="689">
        <f>Preisblatt!$E$36</f>
        <v>0</v>
      </c>
      <c r="P3" s="580" t="s">
        <v>4</v>
      </c>
      <c r="Q3" s="785"/>
      <c r="R3" s="786"/>
      <c r="S3" s="787"/>
      <c r="T3" s="787"/>
      <c r="U3" s="787"/>
      <c r="V3" s="786"/>
      <c r="W3" s="786"/>
      <c r="X3" s="787"/>
      <c r="Y3" s="786"/>
      <c r="Z3" s="787"/>
      <c r="AA3" s="504"/>
      <c r="AB3" s="504"/>
      <c r="AC3" s="505"/>
      <c r="AD3" s="507" t="s">
        <v>105</v>
      </c>
      <c r="AE3" s="593" t="e">
        <f>'Übersicht UR'!X21</f>
        <v>#DIV/0!</v>
      </c>
      <c r="AF3" s="509"/>
    </row>
    <row r="4" spans="1:32" s="501" customFormat="1" ht="10.5">
      <c r="A4" s="334"/>
      <c r="B4" s="794"/>
      <c r="C4" s="795"/>
      <c r="D4" s="795"/>
      <c r="E4" s="796"/>
      <c r="F4" s="796"/>
      <c r="G4" s="796"/>
      <c r="H4" s="796"/>
      <c r="I4" s="796"/>
      <c r="J4" s="796"/>
      <c r="K4" s="436"/>
      <c r="L4" s="506"/>
      <c r="M4" s="506"/>
      <c r="N4" s="506"/>
      <c r="O4" s="786"/>
      <c r="P4" s="786"/>
      <c r="Q4" s="788"/>
      <c r="R4" s="786"/>
      <c r="S4" s="787"/>
      <c r="T4" s="787"/>
      <c r="U4" s="787"/>
      <c r="V4" s="786"/>
      <c r="W4" s="786"/>
      <c r="X4" s="787"/>
      <c r="Y4" s="786"/>
      <c r="Z4" s="787"/>
      <c r="AA4" s="504"/>
      <c r="AB4" s="504"/>
      <c r="AC4" s="505"/>
      <c r="AD4" s="507" t="s">
        <v>16</v>
      </c>
      <c r="AE4" s="593" t="e">
        <f>(AE3+AE2)/L39</f>
        <v>#DIV/0!</v>
      </c>
      <c r="AF4" s="509"/>
    </row>
    <row r="5" spans="1:32" s="501" customFormat="1" ht="10.5">
      <c r="A5" s="334"/>
      <c r="B5" s="797"/>
      <c r="C5" s="798"/>
      <c r="D5" s="798"/>
      <c r="E5" s="799"/>
      <c r="F5" s="799"/>
      <c r="G5" s="799"/>
      <c r="H5" s="799"/>
      <c r="I5" s="799"/>
      <c r="J5" s="799"/>
      <c r="K5" s="435"/>
      <c r="L5" s="508"/>
      <c r="M5" s="508"/>
      <c r="N5" s="508"/>
      <c r="O5" s="789"/>
      <c r="P5" s="789"/>
      <c r="Q5" s="789"/>
      <c r="R5" s="789"/>
      <c r="S5" s="790"/>
      <c r="T5" s="790"/>
      <c r="U5" s="790"/>
      <c r="V5" s="789"/>
      <c r="W5" s="789"/>
      <c r="X5" s="790"/>
      <c r="Y5" s="789"/>
      <c r="Z5" s="790"/>
      <c r="AA5" s="504"/>
      <c r="AB5" s="504"/>
      <c r="AC5" s="505"/>
      <c r="AD5" s="507" t="s">
        <v>20</v>
      </c>
      <c r="AE5" s="593" t="e">
        <f>(AE2+AE3)/Q39</f>
        <v>#DIV/0!</v>
      </c>
      <c r="AF5" s="509"/>
    </row>
    <row r="6" spans="1:32" s="298" customFormat="1" ht="10.5" thickBot="1">
      <c r="A6" s="334"/>
      <c r="B6" s="302"/>
      <c r="C6" s="302"/>
      <c r="D6" s="302"/>
      <c r="E6" s="329"/>
      <c r="F6" s="434"/>
      <c r="G6" s="434"/>
      <c r="H6" s="302"/>
      <c r="I6" s="302"/>
      <c r="J6" s="302"/>
      <c r="K6" s="302"/>
      <c r="L6" s="302"/>
      <c r="M6" s="302"/>
      <c r="N6" s="302"/>
      <c r="O6" s="302"/>
      <c r="P6" s="302"/>
      <c r="Q6" s="302"/>
      <c r="R6" s="302"/>
      <c r="S6" s="626"/>
      <c r="T6" s="626"/>
      <c r="U6" s="626"/>
      <c r="V6" s="302"/>
      <c r="W6" s="302"/>
      <c r="X6" s="626"/>
      <c r="Y6" s="302"/>
      <c r="Z6" s="629"/>
      <c r="AA6" s="302"/>
      <c r="AB6" s="302"/>
      <c r="AC6" s="302"/>
      <c r="AD6" s="302"/>
      <c r="AE6" s="629"/>
      <c r="AF6" s="302"/>
    </row>
    <row r="7" spans="1:32" s="298" customFormat="1" ht="12" customHeight="1" thickBot="1">
      <c r="A7" s="334"/>
      <c r="B7" s="334"/>
      <c r="C7" s="334"/>
      <c r="D7" s="334"/>
      <c r="E7" s="433"/>
      <c r="F7" s="334"/>
      <c r="G7" s="334"/>
      <c r="H7" s="334"/>
      <c r="I7" s="334"/>
      <c r="J7" s="334"/>
      <c r="K7" s="334"/>
      <c r="L7" s="334"/>
      <c r="M7" s="334"/>
      <c r="N7" s="334"/>
      <c r="O7" s="513" t="s">
        <v>10</v>
      </c>
      <c r="P7" s="866"/>
      <c r="Q7" s="514"/>
      <c r="R7" s="514"/>
      <c r="S7" s="641"/>
      <c r="T7" s="641"/>
      <c r="U7" s="951"/>
      <c r="V7" s="952"/>
      <c r="W7" s="952"/>
      <c r="X7" s="953"/>
      <c r="Y7" s="514" t="s">
        <v>1040</v>
      </c>
      <c r="Z7" s="639"/>
      <c r="AA7" s="1060" t="s">
        <v>11</v>
      </c>
      <c r="AB7" s="1061"/>
      <c r="AC7" s="1061"/>
      <c r="AD7" s="1061"/>
      <c r="AE7" s="1062"/>
      <c r="AF7" s="302"/>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Kita Höfen</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s="298" customFormat="1">
      <c r="A10" s="334"/>
      <c r="B10" s="418">
        <v>1</v>
      </c>
      <c r="C10" s="428"/>
      <c r="D10" s="428" t="s">
        <v>360</v>
      </c>
      <c r="E10" s="937"/>
      <c r="F10" s="282" t="s">
        <v>1173</v>
      </c>
      <c r="G10" s="421" t="s">
        <v>1029</v>
      </c>
      <c r="H10" s="490" t="s">
        <v>505</v>
      </c>
      <c r="I10" s="686">
        <f t="shared" ref="I10:I31" si="0">IF(VLOOKUP(H10,Gr_KG,TRUE)=H10,VLOOKUP(H10,Gr_KG,7),0)</f>
        <v>3</v>
      </c>
      <c r="J10" s="419">
        <f t="shared" ref="J10:J31" si="1">IF(VLOOKUP(H10,Gr_KG,TRUE)=H10,VLOOKUP(H10,Gr_KG,6),0)</f>
        <v>0</v>
      </c>
      <c r="K10" s="418" t="s">
        <v>46</v>
      </c>
      <c r="L10" s="417">
        <v>74.599999999999994</v>
      </c>
      <c r="M10" s="478">
        <v>5</v>
      </c>
      <c r="N10" s="120">
        <f t="shared" ref="N10:N31" si="2">IF(M10=5,$N$3,IF(M10=2,($N$3/5)*M10,IF(M10=1,($N$3/5),IF(M10="1m",11,0))))</f>
        <v>228</v>
      </c>
      <c r="O10" s="274">
        <f t="shared" ref="O10:O31" si="3">IF(VLOOKUP(H10,Gr_KG,TRUE)=H10,VLOOKUP(H10,Gr_KG,3),0)</f>
        <v>0</v>
      </c>
      <c r="P10" s="958"/>
      <c r="Q10" s="12">
        <f t="shared" ref="Q10:Q31" si="4">IF(O10&lt;&gt;0,L10*N10,0)</f>
        <v>0</v>
      </c>
      <c r="R10" s="12">
        <f>IF(O10&lt;&gt;0,Q10/O10,0)</f>
        <v>0</v>
      </c>
      <c r="S10" s="595">
        <f t="shared" ref="S10:S31" si="5">IF(Q10&lt;&gt;0,L10/O10*$O$2,0)</f>
        <v>0</v>
      </c>
      <c r="T10" s="612">
        <f>N10*S10/12</f>
        <v>0</v>
      </c>
      <c r="U10" s="958"/>
      <c r="V10" s="959"/>
      <c r="W10" s="960"/>
      <c r="X10" s="961"/>
      <c r="Y10" s="182">
        <f>R10+V10</f>
        <v>0</v>
      </c>
      <c r="Z10" s="610">
        <f>T10+X10</f>
        <v>0</v>
      </c>
      <c r="AA10" s="184" t="str">
        <f t="shared" ref="AA10:AA31" si="6">IF(K10="F","Ja","Nein")</f>
        <v>Ja</v>
      </c>
      <c r="AB10" s="12">
        <f t="shared" ref="AB10:AB31" si="7">IF(AA10="Ja",L10,0)</f>
        <v>74.599999999999994</v>
      </c>
      <c r="AC10" s="276">
        <f t="shared" ref="AC10:AC31" si="8">IF(VLOOKUP(H10,Gr_KG,TRUE)=H10,VLOOKUP(H10,Gr_KG,4),0)</f>
        <v>0</v>
      </c>
      <c r="AD10" s="12" t="e">
        <f>IF(AB10&lt;&gt;0,AB10/AC10,0)</f>
        <v>#DIV/0!</v>
      </c>
      <c r="AE10" s="595" t="e">
        <f t="shared" ref="AE10:AE31" si="9">IF(AB10&lt;&gt;0,AB10/AC10*$O$3,0)</f>
        <v>#DIV/0!</v>
      </c>
      <c r="AF10" s="302"/>
    </row>
    <row r="11" spans="1:32" s="298" customFormat="1">
      <c r="A11" s="334"/>
      <c r="B11" s="418">
        <f>B10+1</f>
        <v>2</v>
      </c>
      <c r="C11" s="428"/>
      <c r="D11" s="428" t="s">
        <v>360</v>
      </c>
      <c r="E11" s="937"/>
      <c r="F11" s="282" t="s">
        <v>667</v>
      </c>
      <c r="G11" s="421" t="s">
        <v>381</v>
      </c>
      <c r="H11" s="490" t="s">
        <v>179</v>
      </c>
      <c r="I11" s="686">
        <f t="shared" si="0"/>
        <v>2</v>
      </c>
      <c r="J11" s="419">
        <f t="shared" si="1"/>
        <v>0</v>
      </c>
      <c r="K11" s="418" t="s">
        <v>46</v>
      </c>
      <c r="L11" s="417">
        <v>15.1</v>
      </c>
      <c r="M11" s="478">
        <v>2</v>
      </c>
      <c r="N11" s="120">
        <f t="shared" si="2"/>
        <v>91.2</v>
      </c>
      <c r="O11" s="274">
        <f t="shared" si="3"/>
        <v>0</v>
      </c>
      <c r="P11" s="958"/>
      <c r="Q11" s="12">
        <f t="shared" si="4"/>
        <v>0</v>
      </c>
      <c r="R11" s="12">
        <f>IF(O11&lt;&gt;0,Q11/O11,0)</f>
        <v>0</v>
      </c>
      <c r="S11" s="595">
        <f t="shared" si="5"/>
        <v>0</v>
      </c>
      <c r="T11" s="612">
        <f>N11*S11/12</f>
        <v>0</v>
      </c>
      <c r="U11" s="958"/>
      <c r="V11" s="959"/>
      <c r="W11" s="960"/>
      <c r="X11" s="961"/>
      <c r="Y11" s="182">
        <f>R11+V11</f>
        <v>0</v>
      </c>
      <c r="Z11" s="610">
        <f>T11+X11</f>
        <v>0</v>
      </c>
      <c r="AA11" s="184" t="str">
        <f t="shared" si="6"/>
        <v>Ja</v>
      </c>
      <c r="AB11" s="12">
        <f t="shared" si="7"/>
        <v>15.1</v>
      </c>
      <c r="AC11" s="276">
        <f t="shared" si="8"/>
        <v>0</v>
      </c>
      <c r="AD11" s="12" t="e">
        <f>IF(AB11&lt;&gt;0,AB11/AC11,0)</f>
        <v>#DIV/0!</v>
      </c>
      <c r="AE11" s="595" t="e">
        <f t="shared" si="9"/>
        <v>#DIV/0!</v>
      </c>
      <c r="AF11" s="302"/>
    </row>
    <row r="12" spans="1:32" s="298" customFormat="1">
      <c r="A12" s="334"/>
      <c r="B12" s="418">
        <f t="shared" ref="B12:B31" si="10">B11+1</f>
        <v>3</v>
      </c>
      <c r="C12" s="428"/>
      <c r="D12" s="428" t="s">
        <v>360</v>
      </c>
      <c r="E12" s="937"/>
      <c r="F12" s="282" t="s">
        <v>1174</v>
      </c>
      <c r="G12" s="421" t="s">
        <v>353</v>
      </c>
      <c r="H12" s="490" t="s">
        <v>581</v>
      </c>
      <c r="I12" s="686">
        <f t="shared" si="0"/>
        <v>1</v>
      </c>
      <c r="J12" s="419">
        <f t="shared" si="1"/>
        <v>0</v>
      </c>
      <c r="K12" s="418" t="s">
        <v>46</v>
      </c>
      <c r="L12" s="417">
        <v>6.6</v>
      </c>
      <c r="M12" s="478">
        <v>5</v>
      </c>
      <c r="N12" s="120">
        <f t="shared" si="2"/>
        <v>228</v>
      </c>
      <c r="O12" s="274">
        <f t="shared" si="3"/>
        <v>0</v>
      </c>
      <c r="P12" s="958"/>
      <c r="Q12" s="12">
        <f t="shared" si="4"/>
        <v>0</v>
      </c>
      <c r="R12" s="12">
        <f t="shared" ref="R12:R31" si="11">IF(O12&lt;&gt;0,Q12/O12,0)</f>
        <v>0</v>
      </c>
      <c r="S12" s="595">
        <f t="shared" si="5"/>
        <v>0</v>
      </c>
      <c r="T12" s="612">
        <f t="shared" ref="T12:T31" si="12">N12*S12/12</f>
        <v>0</v>
      </c>
      <c r="U12" s="958"/>
      <c r="V12" s="959"/>
      <c r="W12" s="960"/>
      <c r="X12" s="961"/>
      <c r="Y12" s="182">
        <f t="shared" ref="Y12:Y31" si="13">R12+V12</f>
        <v>0</v>
      </c>
      <c r="Z12" s="610">
        <f t="shared" ref="Z12:Z31" si="14">T12+X12</f>
        <v>0</v>
      </c>
      <c r="AA12" s="184" t="str">
        <f t="shared" si="6"/>
        <v>Ja</v>
      </c>
      <c r="AB12" s="12">
        <f t="shared" si="7"/>
        <v>6.6</v>
      </c>
      <c r="AC12" s="276">
        <f t="shared" si="8"/>
        <v>0</v>
      </c>
      <c r="AD12" s="12" t="e">
        <f t="shared" ref="AD12:AD31" si="15">IF(AB12&lt;&gt;0,AB12/AC12,0)</f>
        <v>#DIV/0!</v>
      </c>
      <c r="AE12" s="595" t="e">
        <f t="shared" si="9"/>
        <v>#DIV/0!</v>
      </c>
      <c r="AF12" s="302"/>
    </row>
    <row r="13" spans="1:32" s="298" customFormat="1">
      <c r="A13" s="334"/>
      <c r="B13" s="418">
        <f t="shared" si="10"/>
        <v>4</v>
      </c>
      <c r="C13" s="428"/>
      <c r="D13" s="428" t="s">
        <v>360</v>
      </c>
      <c r="E13" s="937"/>
      <c r="F13" s="282" t="s">
        <v>1182</v>
      </c>
      <c r="G13" s="421" t="s">
        <v>353</v>
      </c>
      <c r="H13" s="490" t="s">
        <v>581</v>
      </c>
      <c r="I13" s="686">
        <f t="shared" si="0"/>
        <v>1</v>
      </c>
      <c r="J13" s="419">
        <f t="shared" si="1"/>
        <v>0</v>
      </c>
      <c r="K13" s="418" t="s">
        <v>46</v>
      </c>
      <c r="L13" s="417">
        <v>11</v>
      </c>
      <c r="M13" s="478">
        <v>5</v>
      </c>
      <c r="N13" s="120">
        <f t="shared" si="2"/>
        <v>228</v>
      </c>
      <c r="O13" s="274">
        <f t="shared" si="3"/>
        <v>0</v>
      </c>
      <c r="P13" s="958"/>
      <c r="Q13" s="12">
        <f t="shared" si="4"/>
        <v>0</v>
      </c>
      <c r="R13" s="12">
        <f t="shared" si="11"/>
        <v>0</v>
      </c>
      <c r="S13" s="595">
        <f t="shared" si="5"/>
        <v>0</v>
      </c>
      <c r="T13" s="612">
        <f t="shared" si="12"/>
        <v>0</v>
      </c>
      <c r="U13" s="958"/>
      <c r="V13" s="959"/>
      <c r="W13" s="960"/>
      <c r="X13" s="961"/>
      <c r="Y13" s="182">
        <f t="shared" si="13"/>
        <v>0</v>
      </c>
      <c r="Z13" s="610">
        <f t="shared" si="14"/>
        <v>0</v>
      </c>
      <c r="AA13" s="184" t="str">
        <f t="shared" si="6"/>
        <v>Ja</v>
      </c>
      <c r="AB13" s="12">
        <f t="shared" si="7"/>
        <v>11</v>
      </c>
      <c r="AC13" s="276">
        <f t="shared" si="8"/>
        <v>0</v>
      </c>
      <c r="AD13" s="12" t="e">
        <f t="shared" si="15"/>
        <v>#DIV/0!</v>
      </c>
      <c r="AE13" s="595" t="e">
        <f t="shared" si="9"/>
        <v>#DIV/0!</v>
      </c>
      <c r="AF13" s="302"/>
    </row>
    <row r="14" spans="1:32" s="298" customFormat="1">
      <c r="A14" s="334"/>
      <c r="B14" s="418">
        <f t="shared" si="10"/>
        <v>5</v>
      </c>
      <c r="C14" s="428"/>
      <c r="D14" s="428" t="s">
        <v>360</v>
      </c>
      <c r="E14" s="937"/>
      <c r="F14" s="282" t="s">
        <v>1017</v>
      </c>
      <c r="G14" s="421" t="s">
        <v>1031</v>
      </c>
      <c r="H14" s="490" t="s">
        <v>571</v>
      </c>
      <c r="I14" s="686">
        <f t="shared" si="0"/>
        <v>2</v>
      </c>
      <c r="J14" s="419">
        <f t="shared" si="1"/>
        <v>0</v>
      </c>
      <c r="K14" s="418" t="s">
        <v>46</v>
      </c>
      <c r="L14" s="417">
        <v>47.1</v>
      </c>
      <c r="M14" s="478">
        <v>5</v>
      </c>
      <c r="N14" s="120">
        <f t="shared" si="2"/>
        <v>228</v>
      </c>
      <c r="O14" s="274">
        <f t="shared" si="3"/>
        <v>0</v>
      </c>
      <c r="P14" s="958"/>
      <c r="Q14" s="12">
        <f t="shared" si="4"/>
        <v>0</v>
      </c>
      <c r="R14" s="12">
        <f t="shared" si="11"/>
        <v>0</v>
      </c>
      <c r="S14" s="595">
        <f t="shared" si="5"/>
        <v>0</v>
      </c>
      <c r="T14" s="612">
        <f t="shared" si="12"/>
        <v>0</v>
      </c>
      <c r="U14" s="958"/>
      <c r="V14" s="959"/>
      <c r="W14" s="960"/>
      <c r="X14" s="961"/>
      <c r="Y14" s="182">
        <f t="shared" si="13"/>
        <v>0</v>
      </c>
      <c r="Z14" s="610">
        <f t="shared" si="14"/>
        <v>0</v>
      </c>
      <c r="AA14" s="184" t="str">
        <f t="shared" si="6"/>
        <v>Ja</v>
      </c>
      <c r="AB14" s="12">
        <f t="shared" si="7"/>
        <v>47.1</v>
      </c>
      <c r="AC14" s="276">
        <f t="shared" si="8"/>
        <v>0</v>
      </c>
      <c r="AD14" s="12" t="e">
        <f t="shared" si="15"/>
        <v>#DIV/0!</v>
      </c>
      <c r="AE14" s="595" t="e">
        <f t="shared" si="9"/>
        <v>#DIV/0!</v>
      </c>
      <c r="AF14" s="302"/>
    </row>
    <row r="15" spans="1:32" s="298" customFormat="1">
      <c r="A15" s="334"/>
      <c r="B15" s="418">
        <f t="shared" si="10"/>
        <v>6</v>
      </c>
      <c r="C15" s="428"/>
      <c r="D15" s="428" t="s">
        <v>360</v>
      </c>
      <c r="E15" s="937"/>
      <c r="F15" s="282" t="s">
        <v>1178</v>
      </c>
      <c r="G15" s="421" t="s">
        <v>1031</v>
      </c>
      <c r="H15" s="490" t="s">
        <v>573</v>
      </c>
      <c r="I15" s="686">
        <f t="shared" si="0"/>
        <v>2</v>
      </c>
      <c r="J15" s="419">
        <f t="shared" si="1"/>
        <v>0</v>
      </c>
      <c r="K15" s="418" t="s">
        <v>46</v>
      </c>
      <c r="L15" s="417">
        <v>19.600000000000001</v>
      </c>
      <c r="M15" s="478">
        <v>5</v>
      </c>
      <c r="N15" s="120">
        <f t="shared" si="2"/>
        <v>228</v>
      </c>
      <c r="O15" s="274">
        <f t="shared" si="3"/>
        <v>0</v>
      </c>
      <c r="P15" s="958"/>
      <c r="Q15" s="12">
        <f t="shared" si="4"/>
        <v>0</v>
      </c>
      <c r="R15" s="12">
        <f t="shared" si="11"/>
        <v>0</v>
      </c>
      <c r="S15" s="595">
        <f t="shared" si="5"/>
        <v>0</v>
      </c>
      <c r="T15" s="612">
        <f t="shared" si="12"/>
        <v>0</v>
      </c>
      <c r="U15" s="958"/>
      <c r="V15" s="959"/>
      <c r="W15" s="960"/>
      <c r="X15" s="961"/>
      <c r="Y15" s="182">
        <f t="shared" si="13"/>
        <v>0</v>
      </c>
      <c r="Z15" s="610">
        <f t="shared" si="14"/>
        <v>0</v>
      </c>
      <c r="AA15" s="184" t="str">
        <f t="shared" si="6"/>
        <v>Ja</v>
      </c>
      <c r="AB15" s="12">
        <f t="shared" si="7"/>
        <v>19.600000000000001</v>
      </c>
      <c r="AC15" s="276">
        <f t="shared" si="8"/>
        <v>0</v>
      </c>
      <c r="AD15" s="12" t="e">
        <f t="shared" si="15"/>
        <v>#DIV/0!</v>
      </c>
      <c r="AE15" s="595" t="e">
        <f t="shared" si="9"/>
        <v>#DIV/0!</v>
      </c>
      <c r="AF15" s="302"/>
    </row>
    <row r="16" spans="1:32" s="298" customFormat="1">
      <c r="A16" s="334"/>
      <c r="B16" s="418">
        <f t="shared" si="10"/>
        <v>7</v>
      </c>
      <c r="C16" s="428"/>
      <c r="D16" s="428" t="s">
        <v>360</v>
      </c>
      <c r="E16" s="937"/>
      <c r="F16" s="282" t="s">
        <v>1175</v>
      </c>
      <c r="G16" s="421" t="s">
        <v>1031</v>
      </c>
      <c r="H16" s="490" t="s">
        <v>227</v>
      </c>
      <c r="I16" s="686">
        <f t="shared" si="0"/>
        <v>4</v>
      </c>
      <c r="J16" s="419">
        <f t="shared" si="1"/>
        <v>0</v>
      </c>
      <c r="K16" s="418" t="s">
        <v>46</v>
      </c>
      <c r="L16" s="417">
        <v>5.3</v>
      </c>
      <c r="M16" s="478" t="s">
        <v>64</v>
      </c>
      <c r="N16" s="120">
        <f t="shared" si="2"/>
        <v>11</v>
      </c>
      <c r="O16" s="274">
        <f t="shared" si="3"/>
        <v>0</v>
      </c>
      <c r="P16" s="958"/>
      <c r="Q16" s="12">
        <f t="shared" si="4"/>
        <v>0</v>
      </c>
      <c r="R16" s="12">
        <f t="shared" si="11"/>
        <v>0</v>
      </c>
      <c r="S16" s="595">
        <f t="shared" si="5"/>
        <v>0</v>
      </c>
      <c r="T16" s="612">
        <f t="shared" si="12"/>
        <v>0</v>
      </c>
      <c r="U16" s="958"/>
      <c r="V16" s="959"/>
      <c r="W16" s="960"/>
      <c r="X16" s="961"/>
      <c r="Y16" s="182">
        <f t="shared" si="13"/>
        <v>0</v>
      </c>
      <c r="Z16" s="610">
        <f t="shared" si="14"/>
        <v>0</v>
      </c>
      <c r="AA16" s="184" t="str">
        <f t="shared" si="6"/>
        <v>Ja</v>
      </c>
      <c r="AB16" s="12">
        <f t="shared" si="7"/>
        <v>5.3</v>
      </c>
      <c r="AC16" s="276">
        <f t="shared" si="8"/>
        <v>0</v>
      </c>
      <c r="AD16" s="12" t="e">
        <f t="shared" si="15"/>
        <v>#DIV/0!</v>
      </c>
      <c r="AE16" s="595" t="e">
        <f t="shared" si="9"/>
        <v>#DIV/0!</v>
      </c>
      <c r="AF16" s="302"/>
    </row>
    <row r="17" spans="1:32" s="298" customFormat="1">
      <c r="A17" s="334"/>
      <c r="B17" s="418">
        <f t="shared" si="10"/>
        <v>8</v>
      </c>
      <c r="C17" s="428"/>
      <c r="D17" s="428" t="s">
        <v>360</v>
      </c>
      <c r="E17" s="937"/>
      <c r="F17" s="282" t="s">
        <v>1179</v>
      </c>
      <c r="G17" s="421" t="s">
        <v>1031</v>
      </c>
      <c r="H17" s="490" t="s">
        <v>573</v>
      </c>
      <c r="I17" s="686">
        <f t="shared" ref="I17" si="16">IF(VLOOKUP(H17,Gr_KG,TRUE)=H17,VLOOKUP(H17,Gr_KG,7),0)</f>
        <v>2</v>
      </c>
      <c r="J17" s="419">
        <f t="shared" ref="J17" si="17">IF(VLOOKUP(H17,Gr_KG,TRUE)=H17,VLOOKUP(H17,Gr_KG,6),0)</f>
        <v>0</v>
      </c>
      <c r="K17" s="418" t="s">
        <v>46</v>
      </c>
      <c r="L17" s="417">
        <v>20.5</v>
      </c>
      <c r="M17" s="478">
        <v>5</v>
      </c>
      <c r="N17" s="120">
        <f t="shared" si="2"/>
        <v>228</v>
      </c>
      <c r="O17" s="274">
        <f t="shared" si="3"/>
        <v>0</v>
      </c>
      <c r="P17" s="958"/>
      <c r="Q17" s="12">
        <f t="shared" ref="Q17" si="18">IF(O17&lt;&gt;0,L17*N17,0)</f>
        <v>0</v>
      </c>
      <c r="R17" s="12">
        <f t="shared" ref="R17" si="19">IF(O17&lt;&gt;0,Q17/O17,0)</f>
        <v>0</v>
      </c>
      <c r="S17" s="595">
        <f t="shared" ref="S17" si="20">IF(Q17&lt;&gt;0,L17/O17*$O$2,0)</f>
        <v>0</v>
      </c>
      <c r="T17" s="612">
        <f t="shared" ref="T17" si="21">N17*S17/12</f>
        <v>0</v>
      </c>
      <c r="U17" s="958"/>
      <c r="V17" s="959"/>
      <c r="W17" s="960"/>
      <c r="X17" s="961"/>
      <c r="Y17" s="182">
        <f t="shared" ref="Y17" si="22">R17+V17</f>
        <v>0</v>
      </c>
      <c r="Z17" s="610">
        <f t="shared" ref="Z17" si="23">T17+X17</f>
        <v>0</v>
      </c>
      <c r="AA17" s="184" t="str">
        <f t="shared" ref="AA17" si="24">IF(K17="F","Ja","Nein")</f>
        <v>Ja</v>
      </c>
      <c r="AB17" s="12">
        <f t="shared" ref="AB17" si="25">IF(AA17="Ja",L17,0)</f>
        <v>20.5</v>
      </c>
      <c r="AC17" s="276">
        <f t="shared" ref="AC17" si="26">IF(VLOOKUP(H17,Gr_KG,TRUE)=H17,VLOOKUP(H17,Gr_KG,4),0)</f>
        <v>0</v>
      </c>
      <c r="AD17" s="12" t="e">
        <f t="shared" ref="AD17" si="27">IF(AB17&lt;&gt;0,AB17/AC17,0)</f>
        <v>#DIV/0!</v>
      </c>
      <c r="AE17" s="595" t="e">
        <f t="shared" ref="AE17" si="28">IF(AB17&lt;&gt;0,AB17/AC17*$O$3,0)</f>
        <v>#DIV/0!</v>
      </c>
      <c r="AF17" s="302"/>
    </row>
    <row r="18" spans="1:32" s="298" customFormat="1">
      <c r="A18" s="334"/>
      <c r="B18" s="418">
        <f t="shared" si="10"/>
        <v>9</v>
      </c>
      <c r="C18" s="428"/>
      <c r="D18" s="428" t="s">
        <v>360</v>
      </c>
      <c r="E18" s="937"/>
      <c r="F18" s="282" t="s">
        <v>208</v>
      </c>
      <c r="G18" s="421" t="s">
        <v>381</v>
      </c>
      <c r="H18" s="490" t="s">
        <v>574</v>
      </c>
      <c r="I18" s="686">
        <f t="shared" si="0"/>
        <v>2</v>
      </c>
      <c r="J18" s="419">
        <f t="shared" si="1"/>
        <v>0</v>
      </c>
      <c r="K18" s="418" t="s">
        <v>46</v>
      </c>
      <c r="L18" s="417">
        <v>20.8</v>
      </c>
      <c r="M18" s="478">
        <v>2</v>
      </c>
      <c r="N18" s="120">
        <f t="shared" si="2"/>
        <v>91.2</v>
      </c>
      <c r="O18" s="274">
        <f t="shared" si="3"/>
        <v>0</v>
      </c>
      <c r="P18" s="958"/>
      <c r="Q18" s="12">
        <f t="shared" si="4"/>
        <v>0</v>
      </c>
      <c r="R18" s="12">
        <f t="shared" si="11"/>
        <v>0</v>
      </c>
      <c r="S18" s="595">
        <f t="shared" si="5"/>
        <v>0</v>
      </c>
      <c r="T18" s="612">
        <f t="shared" si="12"/>
        <v>0</v>
      </c>
      <c r="U18" s="958"/>
      <c r="V18" s="959"/>
      <c r="W18" s="960"/>
      <c r="X18" s="961"/>
      <c r="Y18" s="182">
        <f t="shared" si="13"/>
        <v>0</v>
      </c>
      <c r="Z18" s="610">
        <f t="shared" si="14"/>
        <v>0</v>
      </c>
      <c r="AA18" s="184" t="str">
        <f t="shared" si="6"/>
        <v>Ja</v>
      </c>
      <c r="AB18" s="12">
        <f t="shared" si="7"/>
        <v>20.8</v>
      </c>
      <c r="AC18" s="276">
        <f t="shared" si="8"/>
        <v>0</v>
      </c>
      <c r="AD18" s="12" t="e">
        <f t="shared" si="15"/>
        <v>#DIV/0!</v>
      </c>
      <c r="AE18" s="595" t="e">
        <f t="shared" si="9"/>
        <v>#DIV/0!</v>
      </c>
      <c r="AF18" s="302"/>
    </row>
    <row r="19" spans="1:32" s="298" customFormat="1">
      <c r="A19" s="334"/>
      <c r="B19" s="418">
        <f t="shared" si="10"/>
        <v>10</v>
      </c>
      <c r="C19" s="428"/>
      <c r="D19" s="428" t="s">
        <v>360</v>
      </c>
      <c r="E19" s="937"/>
      <c r="F19" s="282" t="s">
        <v>361</v>
      </c>
      <c r="G19" s="421" t="s">
        <v>381</v>
      </c>
      <c r="H19" s="490" t="s">
        <v>581</v>
      </c>
      <c r="I19" s="686">
        <f t="shared" ref="I19" si="29">IF(VLOOKUP(H19,Gr_KG,TRUE)=H19,VLOOKUP(H19,Gr_KG,7),0)</f>
        <v>1</v>
      </c>
      <c r="J19" s="419">
        <f t="shared" ref="J19" si="30">IF(VLOOKUP(H19,Gr_KG,TRUE)=H19,VLOOKUP(H19,Gr_KG,6),0)</f>
        <v>0</v>
      </c>
      <c r="K19" s="418" t="s">
        <v>46</v>
      </c>
      <c r="L19" s="417">
        <v>5.6</v>
      </c>
      <c r="M19" s="478">
        <v>5</v>
      </c>
      <c r="N19" s="120">
        <f t="shared" si="2"/>
        <v>228</v>
      </c>
      <c r="O19" s="274">
        <f t="shared" si="3"/>
        <v>0</v>
      </c>
      <c r="P19" s="958"/>
      <c r="Q19" s="12">
        <f t="shared" ref="Q19" si="31">IF(O19&lt;&gt;0,L19*N19,0)</f>
        <v>0</v>
      </c>
      <c r="R19" s="12">
        <f t="shared" ref="R19" si="32">IF(O19&lt;&gt;0,Q19/O19,0)</f>
        <v>0</v>
      </c>
      <c r="S19" s="595">
        <f t="shared" ref="S19" si="33">IF(Q19&lt;&gt;0,L19/O19*$O$2,0)</f>
        <v>0</v>
      </c>
      <c r="T19" s="612">
        <f t="shared" ref="T19" si="34">N19*S19/12</f>
        <v>0</v>
      </c>
      <c r="U19" s="958"/>
      <c r="V19" s="959"/>
      <c r="W19" s="960"/>
      <c r="X19" s="961"/>
      <c r="Y19" s="182">
        <f t="shared" ref="Y19" si="35">R19+V19</f>
        <v>0</v>
      </c>
      <c r="Z19" s="610">
        <f t="shared" ref="Z19" si="36">T19+X19</f>
        <v>0</v>
      </c>
      <c r="AA19" s="184" t="str">
        <f t="shared" ref="AA19" si="37">IF(K19="F","Ja","Nein")</f>
        <v>Ja</v>
      </c>
      <c r="AB19" s="12">
        <f t="shared" ref="AB19" si="38">IF(AA19="Ja",L19,0)</f>
        <v>5.6</v>
      </c>
      <c r="AC19" s="276">
        <f t="shared" ref="AC19" si="39">IF(VLOOKUP(H19,Gr_KG,TRUE)=H19,VLOOKUP(H19,Gr_KG,4),0)</f>
        <v>0</v>
      </c>
      <c r="AD19" s="12" t="e">
        <f t="shared" ref="AD19" si="40">IF(AB19&lt;&gt;0,AB19/AC19,0)</f>
        <v>#DIV/0!</v>
      </c>
      <c r="AE19" s="595" t="e">
        <f t="shared" ref="AE19" si="41">IF(AB19&lt;&gt;0,AB19/AC19*$O$3,0)</f>
        <v>#DIV/0!</v>
      </c>
      <c r="AF19" s="302"/>
    </row>
    <row r="20" spans="1:32" s="298" customFormat="1">
      <c r="A20" s="334"/>
      <c r="B20" s="418">
        <f t="shared" si="10"/>
        <v>11</v>
      </c>
      <c r="C20" s="428"/>
      <c r="D20" s="428" t="s">
        <v>360</v>
      </c>
      <c r="E20" s="937"/>
      <c r="F20" s="282" t="s">
        <v>1176</v>
      </c>
      <c r="G20" s="421" t="s">
        <v>381</v>
      </c>
      <c r="H20" s="490" t="s">
        <v>227</v>
      </c>
      <c r="I20" s="686">
        <f t="shared" si="0"/>
        <v>4</v>
      </c>
      <c r="J20" s="419">
        <f t="shared" si="1"/>
        <v>0</v>
      </c>
      <c r="K20" s="418" t="s">
        <v>46</v>
      </c>
      <c r="L20" s="417">
        <v>6.9</v>
      </c>
      <c r="M20" s="478" t="s">
        <v>64</v>
      </c>
      <c r="N20" s="120">
        <f t="shared" si="2"/>
        <v>11</v>
      </c>
      <c r="O20" s="274">
        <f t="shared" si="3"/>
        <v>0</v>
      </c>
      <c r="P20" s="958"/>
      <c r="Q20" s="12">
        <f t="shared" si="4"/>
        <v>0</v>
      </c>
      <c r="R20" s="12">
        <f t="shared" si="11"/>
        <v>0</v>
      </c>
      <c r="S20" s="595">
        <f t="shared" si="5"/>
        <v>0</v>
      </c>
      <c r="T20" s="612">
        <f t="shared" si="12"/>
        <v>0</v>
      </c>
      <c r="U20" s="958"/>
      <c r="V20" s="959"/>
      <c r="W20" s="960"/>
      <c r="X20" s="961"/>
      <c r="Y20" s="182">
        <f t="shared" si="13"/>
        <v>0</v>
      </c>
      <c r="Z20" s="610">
        <f t="shared" si="14"/>
        <v>0</v>
      </c>
      <c r="AA20" s="184" t="str">
        <f t="shared" si="6"/>
        <v>Ja</v>
      </c>
      <c r="AB20" s="12">
        <f t="shared" si="7"/>
        <v>6.9</v>
      </c>
      <c r="AC20" s="276">
        <f t="shared" si="8"/>
        <v>0</v>
      </c>
      <c r="AD20" s="12" t="e">
        <f t="shared" si="15"/>
        <v>#DIV/0!</v>
      </c>
      <c r="AE20" s="595" t="e">
        <f t="shared" si="9"/>
        <v>#DIV/0!</v>
      </c>
      <c r="AF20" s="302"/>
    </row>
    <row r="21" spans="1:32" s="298" customFormat="1">
      <c r="A21" s="334"/>
      <c r="B21" s="418">
        <f t="shared" si="10"/>
        <v>12</v>
      </c>
      <c r="C21" s="428"/>
      <c r="D21" s="428" t="s">
        <v>360</v>
      </c>
      <c r="E21" s="937"/>
      <c r="F21" s="282" t="s">
        <v>1180</v>
      </c>
      <c r="G21" s="421" t="s">
        <v>381</v>
      </c>
      <c r="H21" s="490" t="s">
        <v>573</v>
      </c>
      <c r="I21" s="686">
        <f t="shared" si="0"/>
        <v>2</v>
      </c>
      <c r="J21" s="419">
        <f t="shared" si="1"/>
        <v>0</v>
      </c>
      <c r="K21" s="418" t="s">
        <v>46</v>
      </c>
      <c r="L21" s="417">
        <v>16</v>
      </c>
      <c r="M21" s="478">
        <v>5</v>
      </c>
      <c r="N21" s="120">
        <f t="shared" si="2"/>
        <v>228</v>
      </c>
      <c r="O21" s="274">
        <f t="shared" si="3"/>
        <v>0</v>
      </c>
      <c r="P21" s="958"/>
      <c r="Q21" s="12">
        <f t="shared" si="4"/>
        <v>0</v>
      </c>
      <c r="R21" s="12">
        <f t="shared" si="11"/>
        <v>0</v>
      </c>
      <c r="S21" s="595">
        <f t="shared" si="5"/>
        <v>0</v>
      </c>
      <c r="T21" s="612">
        <f t="shared" si="12"/>
        <v>0</v>
      </c>
      <c r="U21" s="958"/>
      <c r="V21" s="959"/>
      <c r="W21" s="960"/>
      <c r="X21" s="961"/>
      <c r="Y21" s="182">
        <f t="shared" si="13"/>
        <v>0</v>
      </c>
      <c r="Z21" s="610">
        <f t="shared" si="14"/>
        <v>0</v>
      </c>
      <c r="AA21" s="184" t="str">
        <f t="shared" si="6"/>
        <v>Ja</v>
      </c>
      <c r="AB21" s="12">
        <f t="shared" si="7"/>
        <v>16</v>
      </c>
      <c r="AC21" s="276">
        <f t="shared" si="8"/>
        <v>0</v>
      </c>
      <c r="AD21" s="12" t="e">
        <f t="shared" si="15"/>
        <v>#DIV/0!</v>
      </c>
      <c r="AE21" s="595" t="e">
        <f t="shared" si="9"/>
        <v>#DIV/0!</v>
      </c>
      <c r="AF21" s="302"/>
    </row>
    <row r="22" spans="1:32" s="298" customFormat="1">
      <c r="A22" s="334"/>
      <c r="B22" s="418">
        <f t="shared" si="10"/>
        <v>13</v>
      </c>
      <c r="C22" s="428"/>
      <c r="D22" s="428" t="s">
        <v>360</v>
      </c>
      <c r="E22" s="937"/>
      <c r="F22" s="282" t="s">
        <v>681</v>
      </c>
      <c r="G22" s="421" t="s">
        <v>381</v>
      </c>
      <c r="H22" s="490" t="s">
        <v>571</v>
      </c>
      <c r="I22" s="686">
        <f t="shared" si="0"/>
        <v>2</v>
      </c>
      <c r="J22" s="419">
        <f t="shared" si="1"/>
        <v>0</v>
      </c>
      <c r="K22" s="418" t="s">
        <v>46</v>
      </c>
      <c r="L22" s="417">
        <v>45.1</v>
      </c>
      <c r="M22" s="478">
        <v>5</v>
      </c>
      <c r="N22" s="120">
        <f t="shared" si="2"/>
        <v>228</v>
      </c>
      <c r="O22" s="274">
        <f t="shared" si="3"/>
        <v>0</v>
      </c>
      <c r="P22" s="958"/>
      <c r="Q22" s="12">
        <f t="shared" si="4"/>
        <v>0</v>
      </c>
      <c r="R22" s="12">
        <f t="shared" si="11"/>
        <v>0</v>
      </c>
      <c r="S22" s="595">
        <f t="shared" si="5"/>
        <v>0</v>
      </c>
      <c r="T22" s="612">
        <f t="shared" si="12"/>
        <v>0</v>
      </c>
      <c r="U22" s="958"/>
      <c r="V22" s="959"/>
      <c r="W22" s="960"/>
      <c r="X22" s="961"/>
      <c r="Y22" s="182">
        <f t="shared" si="13"/>
        <v>0</v>
      </c>
      <c r="Z22" s="610">
        <f t="shared" si="14"/>
        <v>0</v>
      </c>
      <c r="AA22" s="184" t="str">
        <f t="shared" si="6"/>
        <v>Ja</v>
      </c>
      <c r="AB22" s="12">
        <f t="shared" si="7"/>
        <v>45.1</v>
      </c>
      <c r="AC22" s="276">
        <f t="shared" si="8"/>
        <v>0</v>
      </c>
      <c r="AD22" s="12" t="e">
        <f t="shared" si="15"/>
        <v>#DIV/0!</v>
      </c>
      <c r="AE22" s="595" t="e">
        <f t="shared" si="9"/>
        <v>#DIV/0!</v>
      </c>
      <c r="AF22" s="302"/>
    </row>
    <row r="23" spans="1:32" s="298" customFormat="1">
      <c r="A23" s="334"/>
      <c r="B23" s="418">
        <f t="shared" si="10"/>
        <v>14</v>
      </c>
      <c r="C23" s="428"/>
      <c r="D23" s="428" t="s">
        <v>360</v>
      </c>
      <c r="E23" s="937"/>
      <c r="F23" s="282" t="s">
        <v>671</v>
      </c>
      <c r="G23" s="421" t="s">
        <v>381</v>
      </c>
      <c r="H23" s="490" t="s">
        <v>571</v>
      </c>
      <c r="I23" s="686">
        <f>IF(VLOOKUP(H23,Gr_KG,TRUE)=H23,VLOOKUP(H23,Gr_KG,7),0)</f>
        <v>2</v>
      </c>
      <c r="J23" s="419">
        <f>IF(VLOOKUP(H23,Gr_KG,TRUE)=H23,VLOOKUP(H23,Gr_KG,6),0)</f>
        <v>0</v>
      </c>
      <c r="K23" s="418" t="s">
        <v>46</v>
      </c>
      <c r="L23" s="417">
        <v>45.8</v>
      </c>
      <c r="M23" s="478">
        <v>5</v>
      </c>
      <c r="N23" s="120">
        <f t="shared" si="2"/>
        <v>228</v>
      </c>
      <c r="O23" s="274">
        <f t="shared" si="3"/>
        <v>0</v>
      </c>
      <c r="P23" s="958"/>
      <c r="Q23" s="12">
        <f t="shared" si="4"/>
        <v>0</v>
      </c>
      <c r="R23" s="12">
        <f t="shared" si="11"/>
        <v>0</v>
      </c>
      <c r="S23" s="595">
        <f t="shared" si="5"/>
        <v>0</v>
      </c>
      <c r="T23" s="612">
        <f t="shared" si="12"/>
        <v>0</v>
      </c>
      <c r="U23" s="958"/>
      <c r="V23" s="959"/>
      <c r="W23" s="960"/>
      <c r="X23" s="961"/>
      <c r="Y23" s="182">
        <f t="shared" si="13"/>
        <v>0</v>
      </c>
      <c r="Z23" s="610">
        <f t="shared" si="14"/>
        <v>0</v>
      </c>
      <c r="AA23" s="184" t="str">
        <f t="shared" si="6"/>
        <v>Ja</v>
      </c>
      <c r="AB23" s="12">
        <f t="shared" si="7"/>
        <v>45.8</v>
      </c>
      <c r="AC23" s="276">
        <f>IF(VLOOKUP(H23,Gr_KG,TRUE)=H23,VLOOKUP(H23,Gr_KG,4),0)</f>
        <v>0</v>
      </c>
      <c r="AD23" s="12" t="e">
        <f t="shared" si="15"/>
        <v>#DIV/0!</v>
      </c>
      <c r="AE23" s="595" t="e">
        <f t="shared" si="9"/>
        <v>#DIV/0!</v>
      </c>
      <c r="AF23" s="302"/>
    </row>
    <row r="24" spans="1:32" s="298" customFormat="1">
      <c r="A24" s="334"/>
      <c r="B24" s="418">
        <f t="shared" si="10"/>
        <v>15</v>
      </c>
      <c r="C24" s="428"/>
      <c r="D24" s="428" t="s">
        <v>360</v>
      </c>
      <c r="E24" s="937"/>
      <c r="F24" s="282" t="s">
        <v>1181</v>
      </c>
      <c r="G24" s="421" t="s">
        <v>381</v>
      </c>
      <c r="H24" s="490" t="s">
        <v>573</v>
      </c>
      <c r="I24" s="686">
        <f>IF(VLOOKUP(H24,Gr_KG,TRUE)=H24,VLOOKUP(H24,Gr_KG,7),0)</f>
        <v>2</v>
      </c>
      <c r="J24" s="419">
        <f>IF(VLOOKUP(H24,Gr_KG,TRUE)=H24,VLOOKUP(H24,Gr_KG,6),0)</f>
        <v>0</v>
      </c>
      <c r="K24" s="418" t="s">
        <v>46</v>
      </c>
      <c r="L24" s="417">
        <v>21.5</v>
      </c>
      <c r="M24" s="478">
        <v>5</v>
      </c>
      <c r="N24" s="120">
        <f t="shared" si="2"/>
        <v>228</v>
      </c>
      <c r="O24" s="274">
        <f t="shared" si="3"/>
        <v>0</v>
      </c>
      <c r="P24" s="958"/>
      <c r="Q24" s="12">
        <f t="shared" si="4"/>
        <v>0</v>
      </c>
      <c r="R24" s="12">
        <f t="shared" si="11"/>
        <v>0</v>
      </c>
      <c r="S24" s="595">
        <f t="shared" si="5"/>
        <v>0</v>
      </c>
      <c r="T24" s="612">
        <f t="shared" si="12"/>
        <v>0</v>
      </c>
      <c r="U24" s="958"/>
      <c r="V24" s="959"/>
      <c r="W24" s="960"/>
      <c r="X24" s="961"/>
      <c r="Y24" s="182">
        <f t="shared" si="13"/>
        <v>0</v>
      </c>
      <c r="Z24" s="610">
        <f t="shared" si="14"/>
        <v>0</v>
      </c>
      <c r="AA24" s="184" t="str">
        <f t="shared" si="6"/>
        <v>Ja</v>
      </c>
      <c r="AB24" s="12">
        <f t="shared" si="7"/>
        <v>21.5</v>
      </c>
      <c r="AC24" s="276">
        <f>IF(VLOOKUP(H24,Gr_KG,TRUE)=H24,VLOOKUP(H24,Gr_KG,4),0)</f>
        <v>0</v>
      </c>
      <c r="AD24" s="12" t="e">
        <f t="shared" si="15"/>
        <v>#DIV/0!</v>
      </c>
      <c r="AE24" s="595" t="e">
        <f t="shared" si="9"/>
        <v>#DIV/0!</v>
      </c>
      <c r="AF24" s="302"/>
    </row>
    <row r="25" spans="1:32" s="298" customFormat="1">
      <c r="A25" s="334"/>
      <c r="B25" s="418">
        <f t="shared" si="10"/>
        <v>16</v>
      </c>
      <c r="C25" s="428"/>
      <c r="D25" s="428" t="s">
        <v>360</v>
      </c>
      <c r="E25" s="937"/>
      <c r="F25" s="282" t="s">
        <v>1183</v>
      </c>
      <c r="G25" s="421" t="s">
        <v>353</v>
      </c>
      <c r="H25" s="490" t="s">
        <v>581</v>
      </c>
      <c r="I25" s="686">
        <f t="shared" si="0"/>
        <v>1</v>
      </c>
      <c r="J25" s="419">
        <f t="shared" si="1"/>
        <v>0</v>
      </c>
      <c r="K25" s="418" t="s">
        <v>46</v>
      </c>
      <c r="L25" s="417">
        <v>10.9</v>
      </c>
      <c r="M25" s="478">
        <v>5</v>
      </c>
      <c r="N25" s="120">
        <f t="shared" si="2"/>
        <v>228</v>
      </c>
      <c r="O25" s="274">
        <f t="shared" si="3"/>
        <v>0</v>
      </c>
      <c r="P25" s="958"/>
      <c r="Q25" s="12">
        <f t="shared" si="4"/>
        <v>0</v>
      </c>
      <c r="R25" s="12">
        <f t="shared" si="11"/>
        <v>0</v>
      </c>
      <c r="S25" s="595">
        <f t="shared" si="5"/>
        <v>0</v>
      </c>
      <c r="T25" s="612">
        <f t="shared" si="12"/>
        <v>0</v>
      </c>
      <c r="U25" s="958"/>
      <c r="V25" s="959"/>
      <c r="W25" s="960"/>
      <c r="X25" s="961"/>
      <c r="Y25" s="182">
        <f t="shared" si="13"/>
        <v>0</v>
      </c>
      <c r="Z25" s="610">
        <f t="shared" si="14"/>
        <v>0</v>
      </c>
      <c r="AA25" s="184" t="str">
        <f t="shared" si="6"/>
        <v>Ja</v>
      </c>
      <c r="AB25" s="12">
        <f t="shared" si="7"/>
        <v>10.9</v>
      </c>
      <c r="AC25" s="276">
        <f t="shared" si="8"/>
        <v>0</v>
      </c>
      <c r="AD25" s="12" t="e">
        <f t="shared" si="15"/>
        <v>#DIV/0!</v>
      </c>
      <c r="AE25" s="595" t="e">
        <f t="shared" si="9"/>
        <v>#DIV/0!</v>
      </c>
      <c r="AF25" s="302"/>
    </row>
    <row r="26" spans="1:32" s="298" customFormat="1">
      <c r="A26" s="334"/>
      <c r="B26" s="418">
        <f t="shared" si="10"/>
        <v>17</v>
      </c>
      <c r="C26" s="428"/>
      <c r="D26" s="428" t="s">
        <v>360</v>
      </c>
      <c r="E26" s="937"/>
      <c r="F26" s="282" t="s">
        <v>378</v>
      </c>
      <c r="G26" s="421" t="s">
        <v>353</v>
      </c>
      <c r="H26" s="490"/>
      <c r="I26" s="686"/>
      <c r="J26" s="419"/>
      <c r="K26" s="418" t="s">
        <v>47</v>
      </c>
      <c r="L26" s="417">
        <v>1.9</v>
      </c>
      <c r="M26" s="478"/>
      <c r="N26" s="120"/>
      <c r="O26" s="274"/>
      <c r="P26" s="958"/>
      <c r="Q26" s="12"/>
      <c r="R26" s="12"/>
      <c r="S26" s="595"/>
      <c r="T26" s="612"/>
      <c r="U26" s="958"/>
      <c r="V26" s="959"/>
      <c r="W26" s="960"/>
      <c r="X26" s="961"/>
      <c r="Y26" s="182"/>
      <c r="Z26" s="610"/>
      <c r="AA26" s="184"/>
      <c r="AB26" s="12"/>
      <c r="AC26" s="276"/>
      <c r="AD26" s="12"/>
      <c r="AE26" s="595"/>
      <c r="AF26" s="302"/>
    </row>
    <row r="27" spans="1:32" s="298" customFormat="1">
      <c r="A27" s="334"/>
      <c r="B27" s="418">
        <f t="shared" si="10"/>
        <v>18</v>
      </c>
      <c r="C27" s="428"/>
      <c r="D27" s="428" t="s">
        <v>360</v>
      </c>
      <c r="E27" s="937"/>
      <c r="F27" s="282" t="s">
        <v>184</v>
      </c>
      <c r="G27" s="421" t="s">
        <v>381</v>
      </c>
      <c r="H27" s="490" t="s">
        <v>543</v>
      </c>
      <c r="I27" s="686">
        <f t="shared" si="0"/>
        <v>1</v>
      </c>
      <c r="J27" s="419">
        <f t="shared" si="1"/>
        <v>0</v>
      </c>
      <c r="K27" s="418" t="s">
        <v>46</v>
      </c>
      <c r="L27" s="417">
        <v>11.1</v>
      </c>
      <c r="M27" s="478">
        <v>5</v>
      </c>
      <c r="N27" s="120">
        <f t="shared" si="2"/>
        <v>228</v>
      </c>
      <c r="O27" s="274">
        <f t="shared" si="3"/>
        <v>0</v>
      </c>
      <c r="P27" s="958"/>
      <c r="Q27" s="12">
        <f t="shared" si="4"/>
        <v>0</v>
      </c>
      <c r="R27" s="12">
        <f t="shared" si="11"/>
        <v>0</v>
      </c>
      <c r="S27" s="595">
        <f t="shared" si="5"/>
        <v>0</v>
      </c>
      <c r="T27" s="612">
        <f t="shared" si="12"/>
        <v>0</v>
      </c>
      <c r="U27" s="958"/>
      <c r="V27" s="959"/>
      <c r="W27" s="960"/>
      <c r="X27" s="961"/>
      <c r="Y27" s="182">
        <f t="shared" si="13"/>
        <v>0</v>
      </c>
      <c r="Z27" s="610">
        <f t="shared" si="14"/>
        <v>0</v>
      </c>
      <c r="AA27" s="184" t="str">
        <f t="shared" si="6"/>
        <v>Ja</v>
      </c>
      <c r="AB27" s="12">
        <f t="shared" si="7"/>
        <v>11.1</v>
      </c>
      <c r="AC27" s="276">
        <f t="shared" si="8"/>
        <v>0</v>
      </c>
      <c r="AD27" s="12" t="e">
        <f t="shared" si="15"/>
        <v>#DIV/0!</v>
      </c>
      <c r="AE27" s="595" t="e">
        <f t="shared" si="9"/>
        <v>#DIV/0!</v>
      </c>
      <c r="AF27" s="302"/>
    </row>
    <row r="28" spans="1:32" s="298" customFormat="1">
      <c r="A28" s="334"/>
      <c r="B28" s="418">
        <f t="shared" si="10"/>
        <v>19</v>
      </c>
      <c r="C28" s="428"/>
      <c r="D28" s="428" t="s">
        <v>354</v>
      </c>
      <c r="E28" s="937"/>
      <c r="F28" s="282" t="s">
        <v>1177</v>
      </c>
      <c r="G28" s="421" t="s">
        <v>1029</v>
      </c>
      <c r="H28" s="490" t="s">
        <v>345</v>
      </c>
      <c r="I28" s="686">
        <f t="shared" si="0"/>
        <v>3</v>
      </c>
      <c r="J28" s="419">
        <f t="shared" si="1"/>
        <v>0</v>
      </c>
      <c r="K28" s="418" t="s">
        <v>46</v>
      </c>
      <c r="L28" s="417">
        <f>5.2+1.62</f>
        <v>6.82</v>
      </c>
      <c r="M28" s="478">
        <v>5</v>
      </c>
      <c r="N28" s="120">
        <f t="shared" si="2"/>
        <v>228</v>
      </c>
      <c r="O28" s="274">
        <f t="shared" si="3"/>
        <v>0</v>
      </c>
      <c r="P28" s="958"/>
      <c r="Q28" s="12">
        <f t="shared" si="4"/>
        <v>0</v>
      </c>
      <c r="R28" s="12">
        <f t="shared" si="11"/>
        <v>0</v>
      </c>
      <c r="S28" s="595">
        <f t="shared" si="5"/>
        <v>0</v>
      </c>
      <c r="T28" s="612">
        <f t="shared" si="12"/>
        <v>0</v>
      </c>
      <c r="U28" s="958"/>
      <c r="V28" s="959"/>
      <c r="W28" s="960"/>
      <c r="X28" s="961"/>
      <c r="Y28" s="182">
        <f t="shared" si="13"/>
        <v>0</v>
      </c>
      <c r="Z28" s="610">
        <f t="shared" si="14"/>
        <v>0</v>
      </c>
      <c r="AA28" s="184" t="str">
        <f t="shared" si="6"/>
        <v>Ja</v>
      </c>
      <c r="AB28" s="12">
        <f t="shared" si="7"/>
        <v>6.82</v>
      </c>
      <c r="AC28" s="276">
        <f t="shared" si="8"/>
        <v>0</v>
      </c>
      <c r="AD28" s="12" t="e">
        <f t="shared" si="15"/>
        <v>#DIV/0!</v>
      </c>
      <c r="AE28" s="595" t="e">
        <f t="shared" si="9"/>
        <v>#DIV/0!</v>
      </c>
      <c r="AF28" s="302"/>
    </row>
    <row r="29" spans="1:32" s="298" customFormat="1">
      <c r="A29" s="334"/>
      <c r="B29" s="418">
        <f t="shared" si="10"/>
        <v>20</v>
      </c>
      <c r="C29" s="428"/>
      <c r="D29" s="428" t="s">
        <v>354</v>
      </c>
      <c r="E29" s="937"/>
      <c r="F29" s="282" t="s">
        <v>203</v>
      </c>
      <c r="G29" s="421" t="s">
        <v>1031</v>
      </c>
      <c r="H29" s="490" t="s">
        <v>505</v>
      </c>
      <c r="I29" s="686">
        <f t="shared" si="0"/>
        <v>3</v>
      </c>
      <c r="J29" s="419">
        <f t="shared" si="1"/>
        <v>0</v>
      </c>
      <c r="K29" s="418" t="s">
        <v>46</v>
      </c>
      <c r="L29" s="417">
        <v>7.15</v>
      </c>
      <c r="M29" s="478">
        <v>5</v>
      </c>
      <c r="N29" s="120">
        <f t="shared" si="2"/>
        <v>228</v>
      </c>
      <c r="O29" s="274">
        <f t="shared" si="3"/>
        <v>0</v>
      </c>
      <c r="P29" s="958"/>
      <c r="Q29" s="12">
        <f t="shared" si="4"/>
        <v>0</v>
      </c>
      <c r="R29" s="12">
        <f t="shared" si="11"/>
        <v>0</v>
      </c>
      <c r="S29" s="595">
        <f t="shared" si="5"/>
        <v>0</v>
      </c>
      <c r="T29" s="612">
        <f t="shared" si="12"/>
        <v>0</v>
      </c>
      <c r="U29" s="958"/>
      <c r="V29" s="959"/>
      <c r="W29" s="960"/>
      <c r="X29" s="961"/>
      <c r="Y29" s="182">
        <f t="shared" si="13"/>
        <v>0</v>
      </c>
      <c r="Z29" s="610">
        <f t="shared" si="14"/>
        <v>0</v>
      </c>
      <c r="AA29" s="184" t="str">
        <f t="shared" si="6"/>
        <v>Ja</v>
      </c>
      <c r="AB29" s="12">
        <f t="shared" si="7"/>
        <v>7.15</v>
      </c>
      <c r="AC29" s="276">
        <f t="shared" si="8"/>
        <v>0</v>
      </c>
      <c r="AD29" s="12" t="e">
        <f t="shared" si="15"/>
        <v>#DIV/0!</v>
      </c>
      <c r="AE29" s="595" t="e">
        <f t="shared" si="9"/>
        <v>#DIV/0!</v>
      </c>
      <c r="AF29" s="302"/>
    </row>
    <row r="30" spans="1:32" s="298" customFormat="1">
      <c r="A30" s="334"/>
      <c r="B30" s="418">
        <f t="shared" si="10"/>
        <v>21</v>
      </c>
      <c r="C30" s="428"/>
      <c r="D30" s="428" t="s">
        <v>354</v>
      </c>
      <c r="E30" s="937"/>
      <c r="F30" s="282" t="s">
        <v>188</v>
      </c>
      <c r="G30" s="421" t="s">
        <v>1031</v>
      </c>
      <c r="H30" s="490" t="s">
        <v>226</v>
      </c>
      <c r="I30" s="686">
        <f t="shared" si="0"/>
        <v>4</v>
      </c>
      <c r="J30" s="419">
        <f t="shared" si="1"/>
        <v>0</v>
      </c>
      <c r="K30" s="418" t="s">
        <v>46</v>
      </c>
      <c r="L30" s="417">
        <v>6.9</v>
      </c>
      <c r="M30" s="478" t="s">
        <v>64</v>
      </c>
      <c r="N30" s="120">
        <f t="shared" si="2"/>
        <v>11</v>
      </c>
      <c r="O30" s="274">
        <f t="shared" si="3"/>
        <v>0</v>
      </c>
      <c r="P30" s="958"/>
      <c r="Q30" s="12">
        <f t="shared" si="4"/>
        <v>0</v>
      </c>
      <c r="R30" s="12">
        <f t="shared" si="11"/>
        <v>0</v>
      </c>
      <c r="S30" s="595">
        <f t="shared" si="5"/>
        <v>0</v>
      </c>
      <c r="T30" s="612">
        <f t="shared" si="12"/>
        <v>0</v>
      </c>
      <c r="U30" s="958"/>
      <c r="V30" s="959"/>
      <c r="W30" s="960"/>
      <c r="X30" s="961"/>
      <c r="Y30" s="182">
        <f t="shared" si="13"/>
        <v>0</v>
      </c>
      <c r="Z30" s="610">
        <f t="shared" si="14"/>
        <v>0</v>
      </c>
      <c r="AA30" s="184" t="str">
        <f t="shared" si="6"/>
        <v>Ja</v>
      </c>
      <c r="AB30" s="12">
        <f t="shared" si="7"/>
        <v>6.9</v>
      </c>
      <c r="AC30" s="276">
        <f t="shared" si="8"/>
        <v>0</v>
      </c>
      <c r="AD30" s="12" t="e">
        <f t="shared" si="15"/>
        <v>#DIV/0!</v>
      </c>
      <c r="AE30" s="595" t="e">
        <f t="shared" si="9"/>
        <v>#DIV/0!</v>
      </c>
      <c r="AF30" s="302"/>
    </row>
    <row r="31" spans="1:32" s="298" customFormat="1">
      <c r="A31" s="334"/>
      <c r="B31" s="418">
        <f t="shared" si="10"/>
        <v>22</v>
      </c>
      <c r="C31" s="428"/>
      <c r="D31" s="428" t="s">
        <v>354</v>
      </c>
      <c r="E31" s="937"/>
      <c r="F31" s="282" t="s">
        <v>199</v>
      </c>
      <c r="G31" s="421" t="s">
        <v>1031</v>
      </c>
      <c r="H31" s="490" t="s">
        <v>555</v>
      </c>
      <c r="I31" s="686">
        <f t="shared" si="0"/>
        <v>2</v>
      </c>
      <c r="J31" s="419">
        <f t="shared" si="1"/>
        <v>0</v>
      </c>
      <c r="K31" s="418" t="s">
        <v>46</v>
      </c>
      <c r="L31" s="417">
        <v>161.41999999999999</v>
      </c>
      <c r="M31" s="478">
        <v>5</v>
      </c>
      <c r="N31" s="120">
        <f t="shared" si="2"/>
        <v>228</v>
      </c>
      <c r="O31" s="274">
        <f t="shared" si="3"/>
        <v>0</v>
      </c>
      <c r="P31" s="958"/>
      <c r="Q31" s="12">
        <f t="shared" si="4"/>
        <v>0</v>
      </c>
      <c r="R31" s="12">
        <f t="shared" si="11"/>
        <v>0</v>
      </c>
      <c r="S31" s="595">
        <f t="shared" si="5"/>
        <v>0</v>
      </c>
      <c r="T31" s="612">
        <f t="shared" si="12"/>
        <v>0</v>
      </c>
      <c r="U31" s="958"/>
      <c r="V31" s="959"/>
      <c r="W31" s="960"/>
      <c r="X31" s="961"/>
      <c r="Y31" s="182">
        <f t="shared" si="13"/>
        <v>0</v>
      </c>
      <c r="Z31" s="610">
        <f t="shared" si="14"/>
        <v>0</v>
      </c>
      <c r="AA31" s="184" t="str">
        <f t="shared" si="6"/>
        <v>Ja</v>
      </c>
      <c r="AB31" s="12">
        <f t="shared" si="7"/>
        <v>161.41999999999999</v>
      </c>
      <c r="AC31" s="276">
        <f t="shared" si="8"/>
        <v>0</v>
      </c>
      <c r="AD31" s="12" t="e">
        <f t="shared" si="15"/>
        <v>#DIV/0!</v>
      </c>
      <c r="AE31" s="595" t="e">
        <f t="shared" si="9"/>
        <v>#DIV/0!</v>
      </c>
      <c r="AF31" s="302"/>
    </row>
    <row r="32" spans="1:32" s="298" customFormat="1" hidden="1">
      <c r="A32" s="334"/>
      <c r="B32" s="418"/>
      <c r="C32" s="428"/>
      <c r="D32" s="428"/>
      <c r="E32" s="937"/>
      <c r="F32" s="282"/>
      <c r="G32" s="421"/>
      <c r="H32" s="490"/>
      <c r="I32" s="686"/>
      <c r="J32" s="419"/>
      <c r="K32" s="418"/>
      <c r="L32" s="417"/>
      <c r="M32" s="478"/>
      <c r="N32" s="120"/>
      <c r="O32" s="274"/>
      <c r="P32" s="275"/>
      <c r="Q32" s="12"/>
      <c r="R32" s="12"/>
      <c r="S32" s="595"/>
      <c r="T32" s="612"/>
      <c r="U32" s="12"/>
      <c r="V32" s="183"/>
      <c r="W32" s="595"/>
      <c r="X32" s="610"/>
      <c r="Y32" s="182"/>
      <c r="Z32" s="610"/>
      <c r="AA32" s="184"/>
      <c r="AB32" s="12"/>
      <c r="AC32" s="276"/>
      <c r="AD32" s="12"/>
      <c r="AE32" s="595"/>
      <c r="AF32" s="302"/>
    </row>
    <row r="33" spans="1:32" s="298" customFormat="1" ht="13.5" customHeight="1">
      <c r="A33" s="334"/>
      <c r="B33" s="466"/>
      <c r="C33" s="753"/>
      <c r="D33" s="753"/>
      <c r="E33" s="753"/>
      <c r="F33" s="753"/>
      <c r="G33" s="334"/>
      <c r="H33" s="378"/>
      <c r="I33" s="405"/>
      <c r="J33" s="405"/>
      <c r="K33" s="333"/>
      <c r="L33" s="387"/>
      <c r="M33" s="387"/>
      <c r="N33" s="387"/>
      <c r="O33" s="387"/>
      <c r="P33" s="387"/>
      <c r="Q33" s="387"/>
      <c r="R33" s="337"/>
      <c r="S33" s="617"/>
      <c r="T33" s="617"/>
      <c r="U33" s="617"/>
      <c r="V33" s="337"/>
      <c r="W33" s="337"/>
      <c r="X33" s="617"/>
      <c r="Y33" s="337"/>
      <c r="Z33" s="602"/>
      <c r="AA33" s="337"/>
      <c r="AB33" s="337"/>
      <c r="AC33" s="333"/>
      <c r="AD33" s="333"/>
      <c r="AE33" s="617"/>
      <c r="AF33" s="302"/>
    </row>
    <row r="34" spans="1:32" s="298" customFormat="1" ht="13.5" customHeight="1" thickBot="1">
      <c r="A34" s="334"/>
      <c r="B34" s="466"/>
      <c r="C34" s="753"/>
      <c r="D34" s="753"/>
      <c r="E34" s="753"/>
      <c r="F34" s="753"/>
      <c r="G34" s="334"/>
      <c r="H34" s="333"/>
      <c r="I34" s="405"/>
      <c r="J34" s="405"/>
      <c r="K34" s="378"/>
      <c r="L34" s="402">
        <f>SUM(L10:L32)</f>
        <v>567.68999999999994</v>
      </c>
      <c r="M34" s="387"/>
      <c r="N34" s="387"/>
      <c r="O34" s="387"/>
      <c r="P34" s="387"/>
      <c r="Q34" s="402">
        <f>SUM(Q10:Q32)</f>
        <v>0</v>
      </c>
      <c r="R34" s="402">
        <f>SUM(R10:R32)</f>
        <v>0</v>
      </c>
      <c r="S34" s="617"/>
      <c r="T34" s="402">
        <f t="shared" ref="T34:Z34" si="42">SUM(T10:T32)</f>
        <v>0</v>
      </c>
      <c r="U34" s="402">
        <f t="shared" si="42"/>
        <v>0</v>
      </c>
      <c r="V34" s="402">
        <f t="shared" si="42"/>
        <v>0</v>
      </c>
      <c r="W34" s="603">
        <f t="shared" si="42"/>
        <v>0</v>
      </c>
      <c r="X34" s="603">
        <f t="shared" si="42"/>
        <v>0</v>
      </c>
      <c r="Y34" s="402">
        <f t="shared" si="42"/>
        <v>0</v>
      </c>
      <c r="Z34" s="603">
        <f t="shared" si="42"/>
        <v>0</v>
      </c>
      <c r="AA34" s="337"/>
      <c r="AB34" s="402">
        <f>SUM(AB10:AB32)</f>
        <v>565.79</v>
      </c>
      <c r="AC34" s="333"/>
      <c r="AD34" s="402" t="e">
        <f>SUM(AD10:AD32)</f>
        <v>#DIV/0!</v>
      </c>
      <c r="AE34" s="603" t="e">
        <f>SUM(AE10:AE32)</f>
        <v>#DIV/0!</v>
      </c>
      <c r="AF34" s="302"/>
    </row>
    <row r="35" spans="1:32" s="298" customFormat="1" ht="11" thickBot="1">
      <c r="A35" s="334"/>
      <c r="B35" s="466"/>
      <c r="C35" s="753"/>
      <c r="D35" s="753"/>
      <c r="E35" s="753"/>
      <c r="F35" s="753"/>
      <c r="G35" s="334"/>
      <c r="H35" s="400" t="s">
        <v>88</v>
      </c>
      <c r="I35" s="337"/>
      <c r="J35" s="337"/>
      <c r="K35" s="401">
        <f>COUNTIF(K10:K32,"K")</f>
        <v>1</v>
      </c>
      <c r="L35" s="399">
        <f>SUMIF($K$10:$K$32,"K",L10:L32)</f>
        <v>1.9</v>
      </c>
      <c r="M35" s="334"/>
      <c r="N35" s="398"/>
      <c r="O35" s="334"/>
      <c r="P35" s="334"/>
      <c r="Q35" s="334"/>
      <c r="R35" s="334"/>
      <c r="S35" s="599"/>
      <c r="T35" s="334"/>
      <c r="U35" s="334"/>
      <c r="V35" s="334"/>
      <c r="W35" s="334"/>
      <c r="X35" s="599"/>
      <c r="Y35" s="334"/>
      <c r="Z35" s="599"/>
      <c r="AA35" s="337"/>
      <c r="AB35" s="334"/>
      <c r="AC35" s="334"/>
      <c r="AD35" s="334"/>
      <c r="AE35" s="599"/>
      <c r="AF35" s="302"/>
    </row>
    <row r="36" spans="1:32" s="298" customFormat="1" ht="11" thickBot="1">
      <c r="A36" s="334"/>
      <c r="B36" s="466"/>
      <c r="C36" s="753"/>
      <c r="D36" s="753"/>
      <c r="E36" s="753"/>
      <c r="F36" s="753"/>
      <c r="G36" s="334"/>
      <c r="H36" s="396" t="s">
        <v>89</v>
      </c>
      <c r="I36" s="337"/>
      <c r="J36" s="337"/>
      <c r="K36" s="397">
        <f>COUNTIF(K10:K32,"E")</f>
        <v>0</v>
      </c>
      <c r="L36" s="395">
        <f>SUMIF($K$10:$K$32,"E",L10:L32)</f>
        <v>0</v>
      </c>
      <c r="M36" s="392"/>
      <c r="O36" s="329"/>
      <c r="P36" s="329"/>
      <c r="Q36" s="395">
        <f>SUMIF($K$10:$K$32,"E",Q10:Q32)</f>
        <v>0</v>
      </c>
      <c r="R36" s="395">
        <f>SUMIF($K$10:$K$32,"E",R10:R32)</f>
        <v>0</v>
      </c>
      <c r="S36" s="616"/>
      <c r="T36" s="395">
        <f t="shared" ref="T36:Z36" si="43">SUMIF($K$10:$K$32,"E",T10:T32)</f>
        <v>0</v>
      </c>
      <c r="U36" s="395">
        <f t="shared" si="43"/>
        <v>0</v>
      </c>
      <c r="V36" s="395">
        <f t="shared" si="43"/>
        <v>0</v>
      </c>
      <c r="W36" s="608">
        <f t="shared" si="43"/>
        <v>0</v>
      </c>
      <c r="X36" s="608">
        <f t="shared" si="43"/>
        <v>0</v>
      </c>
      <c r="Y36" s="395">
        <f t="shared" si="43"/>
        <v>0</v>
      </c>
      <c r="Z36" s="608">
        <f t="shared" si="43"/>
        <v>0</v>
      </c>
      <c r="AA36" s="337"/>
      <c r="AB36" s="337"/>
      <c r="AC36" s="337"/>
      <c r="AD36" s="337"/>
      <c r="AE36" s="617"/>
      <c r="AF36" s="302"/>
    </row>
    <row r="37" spans="1:32" s="298" customFormat="1" ht="11" thickBot="1">
      <c r="A37" s="334"/>
      <c r="B37" s="466"/>
      <c r="C37" s="753"/>
      <c r="D37" s="753"/>
      <c r="E37" s="753"/>
      <c r="F37" s="753"/>
      <c r="G37" s="378" t="s">
        <v>90</v>
      </c>
      <c r="H37" s="393" t="s">
        <v>91</v>
      </c>
      <c r="I37" s="337"/>
      <c r="J37" s="337"/>
      <c r="K37" s="394">
        <f>COUNTIF(K10:K32,"F")</f>
        <v>21</v>
      </c>
      <c r="L37" s="438">
        <f>SUMIF($K$10:$K$32,"F",L10:L32)</f>
        <v>565.79</v>
      </c>
      <c r="M37" s="392"/>
      <c r="N37" s="389"/>
      <c r="O37" s="378"/>
      <c r="P37" s="378"/>
      <c r="Q37" s="438">
        <f>SUMIF($K$10:$K$32,"F",Q10:Q32)</f>
        <v>0</v>
      </c>
      <c r="R37" s="438">
        <f>SUMIF($K$10:$K$32,"F",R10:R32)</f>
        <v>0</v>
      </c>
      <c r="S37" s="617"/>
      <c r="T37" s="438">
        <f t="shared" ref="T37:Z37" si="44">SUMIF($K$10:$K$32,"F",T10:T32)</f>
        <v>0</v>
      </c>
      <c r="U37" s="438">
        <f t="shared" si="44"/>
        <v>0</v>
      </c>
      <c r="V37" s="438">
        <f t="shared" si="44"/>
        <v>0</v>
      </c>
      <c r="W37" s="618">
        <f t="shared" si="44"/>
        <v>0</v>
      </c>
      <c r="X37" s="618">
        <f t="shared" si="44"/>
        <v>0</v>
      </c>
      <c r="Y37" s="438">
        <f t="shared" si="44"/>
        <v>0</v>
      </c>
      <c r="Z37" s="618">
        <f t="shared" si="44"/>
        <v>0</v>
      </c>
      <c r="AA37" s="337"/>
      <c r="AB37" s="438">
        <f>SUM(AB10:AB32)</f>
        <v>565.79</v>
      </c>
      <c r="AC37" s="377"/>
      <c r="AD37" s="438" t="e">
        <f>SUM(AD10:AD32)</f>
        <v>#DIV/0!</v>
      </c>
      <c r="AE37" s="618" t="e">
        <f>SUM(AE10:AE32)</f>
        <v>#DIV/0!</v>
      </c>
      <c r="AF37" s="302"/>
    </row>
    <row r="38" spans="1:32" s="298" customFormat="1" ht="10.5" thickBot="1">
      <c r="A38" s="334"/>
      <c r="B38" s="334"/>
      <c r="C38" s="334"/>
      <c r="D38" s="334"/>
      <c r="E38" s="433"/>
      <c r="F38" s="302"/>
      <c r="G38" s="753"/>
      <c r="H38" s="379"/>
      <c r="I38" s="337"/>
      <c r="J38" s="337"/>
      <c r="K38" s="379"/>
      <c r="L38" s="753"/>
      <c r="M38" s="387"/>
      <c r="N38" s="379"/>
      <c r="O38" s="379"/>
      <c r="P38" s="379"/>
      <c r="Q38" s="387"/>
      <c r="R38" s="387"/>
      <c r="S38" s="617"/>
      <c r="T38" s="598"/>
      <c r="U38" s="387"/>
      <c r="V38" s="387"/>
      <c r="W38" s="378"/>
      <c r="X38" s="598"/>
      <c r="Y38" s="378"/>
      <c r="Z38" s="598"/>
      <c r="AA38" s="337"/>
      <c r="AB38" s="378"/>
      <c r="AC38" s="388"/>
      <c r="AD38" s="378"/>
      <c r="AE38" s="598"/>
      <c r="AF38" s="302"/>
    </row>
    <row r="39" spans="1:32" s="298" customFormat="1" ht="12" thickBot="1">
      <c r="A39" s="334"/>
      <c r="B39" s="334"/>
      <c r="C39" s="334"/>
      <c r="D39" s="334"/>
      <c r="E39" s="433"/>
      <c r="F39" s="334"/>
      <c r="G39" s="386" t="s">
        <v>92</v>
      </c>
      <c r="I39" s="442"/>
      <c r="J39" s="442"/>
      <c r="K39" s="443">
        <f>SUM(K37:K38)</f>
        <v>21</v>
      </c>
      <c r="L39" s="382">
        <f>SUM(L37:L38)</f>
        <v>565.79</v>
      </c>
      <c r="M39" s="384"/>
      <c r="N39" s="384"/>
      <c r="O39" s="384"/>
      <c r="P39" s="384"/>
      <c r="Q39" s="382">
        <f>SUM(Q37:Q38)</f>
        <v>0</v>
      </c>
      <c r="R39" s="382">
        <f>SUM(R37:R38)</f>
        <v>0</v>
      </c>
      <c r="S39" s="646"/>
      <c r="T39" s="605">
        <f>ROUND(SUM(T37:T38),2)</f>
        <v>0</v>
      </c>
      <c r="U39" s="382">
        <f t="shared" ref="U39:W39" si="45">ROUND(SUM(U37:U38),2)</f>
        <v>0</v>
      </c>
      <c r="V39" s="382">
        <f t="shared" si="45"/>
        <v>0</v>
      </c>
      <c r="W39" s="605">
        <f t="shared" si="45"/>
        <v>0</v>
      </c>
      <c r="X39" s="605">
        <f>ROUND(SUM(X37:X38),2)</f>
        <v>0</v>
      </c>
      <c r="Y39" s="382">
        <f>ROUND(SUM(Y37:Y38),2)</f>
        <v>0</v>
      </c>
      <c r="Z39" s="605">
        <f>ROUND(SUM(Z37:Z38),2)</f>
        <v>0</v>
      </c>
      <c r="AA39" s="337"/>
      <c r="AB39" s="382">
        <f>SUM(AB37:AB38)</f>
        <v>565.79</v>
      </c>
      <c r="AC39" s="383"/>
      <c r="AD39" s="382" t="e">
        <f>ROUND(SUM(AD37:AD38),2)</f>
        <v>#DIV/0!</v>
      </c>
      <c r="AE39" s="605" t="e">
        <f>ROUND(SUM(AE37:AE38),2)</f>
        <v>#DIV/0!</v>
      </c>
      <c r="AF39" s="302"/>
    </row>
    <row r="40" spans="1:32" s="298" customFormat="1">
      <c r="A40" s="334"/>
      <c r="B40" s="334"/>
      <c r="C40" s="334"/>
      <c r="D40" s="334"/>
      <c r="E40" s="433"/>
      <c r="F40" s="334"/>
      <c r="G40" s="334"/>
      <c r="H40" s="334"/>
      <c r="I40" s="334"/>
      <c r="J40" s="334"/>
      <c r="K40" s="334"/>
      <c r="L40" s="334"/>
      <c r="M40" s="334"/>
      <c r="N40" s="334"/>
      <c r="O40" s="334"/>
      <c r="P40" s="334"/>
      <c r="Q40" s="334"/>
      <c r="R40" s="334"/>
      <c r="S40" s="628"/>
      <c r="T40" s="628"/>
      <c r="U40" s="628"/>
      <c r="V40" s="334"/>
      <c r="W40" s="334"/>
      <c r="X40" s="628"/>
      <c r="Y40" s="334"/>
      <c r="Z40" s="628"/>
      <c r="AA40" s="334"/>
      <c r="AB40" s="334"/>
      <c r="AC40" s="334"/>
      <c r="AD40" s="334"/>
      <c r="AE40" s="628"/>
      <c r="AF40" s="302"/>
    </row>
  </sheetData>
  <sheetProtection algorithmName="SHA-512" hashValue="2S4VeIYkMTv9vICqMq7JkyXQPDCCdIlNC2NGIUrfRbEIHmrSOCV/AHhEcPKq+63yshrNFhD8A1RwfB8XMh1tBw==" saltValue="WdYKTdFT/+Q2j1uJtOvGeA==" spinCount="100000" sheet="1" objects="1" scenarios="1" formatColumns="0" formatRows="0" autoFilter="0"/>
  <autoFilter ref="B8:AE34" xr:uid="{00000000-0009-0000-0000-00002F000000}"/>
  <mergeCells count="1">
    <mergeCell ref="AA7:AE7"/>
  </mergeCells>
  <conditionalFormatting sqref="K10:K32">
    <cfRule type="containsText" dxfId="28" priority="1" operator="containsText" text="F">
      <formula>NOT(ISERROR(SEARCH("F",K10)))</formula>
    </cfRule>
    <cfRule type="containsText" dxfId="27" priority="2" operator="containsText" text="K">
      <formula>NOT(ISERROR(SEARCH("K",K10)))</formula>
    </cfRule>
    <cfRule type="containsText" dxfId="26" priority="3" operator="containsText" text="E">
      <formula>NOT(ISERROR(SEARCH("E",K10)))</formula>
    </cfRule>
  </conditionalFormatting>
  <printOptions horizontalCentered="1"/>
  <pageMargins left="0" right="0" top="0.39370078740157483" bottom="0.39370078740157483" header="0.51181102362204722" footer="0.19685039370078741"/>
  <pageSetup paperSize="9" scale="60" orientation="landscape" r:id="rId1"/>
  <headerFooter alignWithMargins="0">
    <oddFooter>&amp;L&amp;D&amp;C&amp;F - &amp;A&amp;RSeite &amp;P von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Tabelle23">
    <tabColor theme="7"/>
  </sheetPr>
  <dimension ref="A1:AF205"/>
  <sheetViews>
    <sheetView view="pageBreakPreview" zoomScaleNormal="85" zoomScaleSheetLayoutView="100" workbookViewId="0">
      <pane ySplit="8" topLeftCell="A9" activePane="bottomLeft" state="frozen"/>
      <selection activeCell="O30" sqref="O30"/>
      <selection pane="bottomLeft" activeCell="O10" sqref="O10"/>
    </sheetView>
  </sheetViews>
  <sheetFormatPr baseColWidth="10" defaultColWidth="11.453125" defaultRowHeight="10"/>
  <cols>
    <col min="1" max="1" width="2.453125" style="30" customWidth="1"/>
    <col min="2" max="2" width="4" style="15" customWidth="1"/>
    <col min="3" max="3" width="6" style="652" customWidth="1"/>
    <col min="4" max="4" width="5.26953125" style="652" customWidth="1"/>
    <col min="5" max="5" width="4.453125" style="653" customWidth="1"/>
    <col min="6" max="6" width="17.54296875" style="243" customWidth="1"/>
    <col min="7" max="7" width="7.54296875" style="652" customWidth="1"/>
    <col min="8" max="8" width="6.7265625" style="243" customWidth="1"/>
    <col min="9" max="9" width="5.26953125" style="243" customWidth="1"/>
    <col min="10" max="10" width="6.453125" style="30" customWidth="1"/>
    <col min="11" max="11" width="7.7265625" style="243" customWidth="1"/>
    <col min="12" max="12" width="8.1796875" style="653" customWidth="1"/>
    <col min="13" max="13" width="7.1796875" style="243" customWidth="1"/>
    <col min="14" max="14" width="6.453125" style="30" customWidth="1"/>
    <col min="15" max="15" width="6.7265625" style="243" customWidth="1"/>
    <col min="16" max="16" width="8.26953125" style="860" customWidth="1"/>
    <col min="17" max="17" width="11.453125" style="654" customWidth="1"/>
    <col min="18" max="18" width="8.26953125" style="654" customWidth="1"/>
    <col min="19" max="19" width="7.453125" style="627" customWidth="1"/>
    <col min="20" max="20" width="11" style="627" customWidth="1"/>
    <col min="21" max="21" width="10.26953125" style="627" customWidth="1"/>
    <col min="22" max="22" width="7.1796875" style="654" customWidth="1"/>
    <col min="23" max="23" width="9.26953125" style="621" customWidth="1"/>
    <col min="24" max="24" width="10.1796875" style="621" customWidth="1"/>
    <col min="25" max="25" width="7.54296875" style="654" customWidth="1"/>
    <col min="26" max="26" width="11.54296875" style="627" customWidth="1"/>
    <col min="27" max="27" width="4.54296875" style="654" customWidth="1"/>
    <col min="28" max="28" width="9.26953125" style="654" customWidth="1"/>
    <col min="29" max="29" width="6.453125" style="243" customWidth="1"/>
    <col min="30" max="30" width="6.54296875" style="30" customWidth="1"/>
    <col min="31" max="31" width="10.26953125" style="627" customWidth="1"/>
    <col min="32" max="32" width="1.7265625" style="30" customWidth="1"/>
    <col min="33" max="16384" width="11.453125" style="30"/>
  </cols>
  <sheetData>
    <row r="1" spans="1:32">
      <c r="A1" s="31"/>
      <c r="B1" s="31"/>
      <c r="C1" s="215"/>
      <c r="D1" s="215"/>
      <c r="E1" s="191"/>
      <c r="F1" s="195"/>
      <c r="G1" s="215"/>
      <c r="H1" s="195"/>
      <c r="I1" s="195"/>
      <c r="J1" s="133"/>
      <c r="K1" s="195"/>
      <c r="L1" s="192"/>
      <c r="M1" s="195"/>
      <c r="N1" s="31"/>
      <c r="O1" s="195"/>
      <c r="P1" s="858"/>
      <c r="Q1" s="5"/>
      <c r="R1" s="5"/>
      <c r="S1" s="619"/>
      <c r="T1" s="619"/>
      <c r="U1" s="619"/>
      <c r="V1" s="5"/>
      <c r="W1" s="619"/>
      <c r="X1" s="619"/>
      <c r="Y1" s="5"/>
      <c r="Z1" s="619"/>
      <c r="AA1" s="5"/>
      <c r="AB1" s="5"/>
      <c r="AC1" s="195"/>
      <c r="AD1" s="31"/>
      <c r="AE1" s="619"/>
      <c r="AF1" s="31"/>
    </row>
    <row r="2" spans="1:32" s="501" customFormat="1" ht="10.5">
      <c r="A2" s="334"/>
      <c r="B2" s="791" t="s">
        <v>12</v>
      </c>
      <c r="C2" s="792"/>
      <c r="D2" s="792"/>
      <c r="E2" s="793"/>
      <c r="F2" s="793"/>
      <c r="G2" s="793"/>
      <c r="H2" s="793"/>
      <c r="I2" s="793"/>
      <c r="J2" s="793"/>
      <c r="K2" s="802" t="s">
        <v>132</v>
      </c>
      <c r="L2" s="803" t="s">
        <v>142</v>
      </c>
      <c r="M2" s="804" t="s">
        <v>141</v>
      </c>
      <c r="N2" s="805" t="s">
        <v>167</v>
      </c>
      <c r="O2" s="689">
        <f>Preisblatt!$E$34</f>
        <v>0</v>
      </c>
      <c r="P2" s="842" t="s">
        <v>3</v>
      </c>
      <c r="Q2" s="783"/>
      <c r="R2" s="783"/>
      <c r="S2" s="784"/>
      <c r="T2" s="784"/>
      <c r="U2" s="784"/>
      <c r="V2" s="783"/>
      <c r="W2" s="802"/>
      <c r="X2" s="803" t="s">
        <v>142</v>
      </c>
      <c r="Y2" s="804" t="s">
        <v>141</v>
      </c>
      <c r="Z2" s="805" t="s">
        <v>167</v>
      </c>
      <c r="AA2" s="504"/>
      <c r="AB2" s="504"/>
      <c r="AC2" s="505"/>
      <c r="AD2" s="507" t="s">
        <v>2</v>
      </c>
      <c r="AE2" s="593">
        <f>Z204*12</f>
        <v>0</v>
      </c>
      <c r="AF2" s="509"/>
    </row>
    <row r="3" spans="1:32" s="501" customFormat="1" ht="10.5">
      <c r="A3" s="334"/>
      <c r="B3" s="794" t="str">
        <f>Objektübersicht!E27</f>
        <v>BK Simmerath Trakt A</v>
      </c>
      <c r="C3" s="795"/>
      <c r="D3" s="795"/>
      <c r="E3" s="796"/>
      <c r="F3" s="785"/>
      <c r="G3" s="785"/>
      <c r="H3" s="785"/>
      <c r="I3" s="785"/>
      <c r="J3" s="796"/>
      <c r="K3" s="448">
        <f>Objektübersicht!I27</f>
        <v>4</v>
      </c>
      <c r="L3" s="506">
        <f>Objektübersicht!O27</f>
        <v>40</v>
      </c>
      <c r="M3" s="506">
        <f>Objektübersicht!P27</f>
        <v>5</v>
      </c>
      <c r="N3" s="557">
        <f>Objektübersicht!Q27</f>
        <v>190</v>
      </c>
      <c r="O3" s="689">
        <f>Preisblatt!$E$36</f>
        <v>0</v>
      </c>
      <c r="P3" s="842" t="s">
        <v>4</v>
      </c>
      <c r="Q3" s="785" t="str">
        <f>Objektübersicht!E30</f>
        <v>Sporthalle BK Simmerath</v>
      </c>
      <c r="R3" s="786"/>
      <c r="S3" s="787"/>
      <c r="T3" s="787"/>
      <c r="U3" s="787"/>
      <c r="V3" s="786"/>
      <c r="W3" s="448"/>
      <c r="X3" s="506">
        <f>Objektübersicht!O30</f>
        <v>40</v>
      </c>
      <c r="Y3" s="506">
        <f>Objektübersicht!P30</f>
        <v>5</v>
      </c>
      <c r="Z3" s="557">
        <f>Objektübersicht!Q30</f>
        <v>190</v>
      </c>
      <c r="AA3" s="504"/>
      <c r="AB3" s="504"/>
      <c r="AC3" s="505"/>
      <c r="AD3" s="507" t="s">
        <v>17</v>
      </c>
      <c r="AE3" s="593" t="e">
        <f>'Übersicht UR'!X28+'Übersicht UR'!X29+'Übersicht UR'!X30+'Übersicht UR'!X31</f>
        <v>#DIV/0!</v>
      </c>
      <c r="AF3" s="509"/>
    </row>
    <row r="4" spans="1:32" s="501" customFormat="1" ht="10.5">
      <c r="A4" s="334"/>
      <c r="B4" s="794" t="str">
        <f>Objektübersicht!E28</f>
        <v>BK Simmerath Trakt B</v>
      </c>
      <c r="C4" s="795"/>
      <c r="D4" s="795"/>
      <c r="E4" s="796"/>
      <c r="F4" s="796"/>
      <c r="G4" s="796"/>
      <c r="H4" s="796"/>
      <c r="I4" s="796"/>
      <c r="J4" s="796"/>
      <c r="K4" s="436">
        <f>Objektübersicht!I28</f>
        <v>4</v>
      </c>
      <c r="L4" s="506">
        <f>Objektübersicht!O28</f>
        <v>40</v>
      </c>
      <c r="M4" s="506">
        <f>Objektübersicht!P28</f>
        <v>5</v>
      </c>
      <c r="N4" s="506">
        <f>Objektübersicht!Q28</f>
        <v>190</v>
      </c>
      <c r="O4" s="786"/>
      <c r="P4" s="861"/>
      <c r="Q4" s="788"/>
      <c r="R4" s="786"/>
      <c r="S4" s="787"/>
      <c r="T4" s="787"/>
      <c r="U4" s="787"/>
      <c r="V4" s="786"/>
      <c r="W4" s="786"/>
      <c r="X4" s="787"/>
      <c r="Y4" s="786"/>
      <c r="Z4" s="787"/>
      <c r="AA4" s="504"/>
      <c r="AB4" s="504"/>
      <c r="AC4" s="505"/>
      <c r="AD4" s="507" t="s">
        <v>103</v>
      </c>
      <c r="AE4" s="593" t="e">
        <f>(AE3+AE2)/L204</f>
        <v>#DIV/0!</v>
      </c>
      <c r="AF4" s="509"/>
    </row>
    <row r="5" spans="1:32" s="501" customFormat="1" ht="10.5">
      <c r="A5" s="334"/>
      <c r="B5" s="797" t="str">
        <f>Objektübersicht!E29</f>
        <v>BK Simmerath Trakt C</v>
      </c>
      <c r="C5" s="798"/>
      <c r="D5" s="798"/>
      <c r="E5" s="799"/>
      <c r="F5" s="799"/>
      <c r="G5" s="799"/>
      <c r="H5" s="799"/>
      <c r="I5" s="799"/>
      <c r="J5" s="799"/>
      <c r="K5" s="435">
        <f>Objektübersicht!I29</f>
        <v>4</v>
      </c>
      <c r="L5" s="508">
        <f>Objektübersicht!O29</f>
        <v>40</v>
      </c>
      <c r="M5" s="508">
        <f>Objektübersicht!P29</f>
        <v>5</v>
      </c>
      <c r="N5" s="508">
        <f>Objektübersicht!Q29</f>
        <v>190</v>
      </c>
      <c r="O5" s="789"/>
      <c r="P5" s="862"/>
      <c r="Q5" s="789"/>
      <c r="R5" s="789"/>
      <c r="S5" s="790"/>
      <c r="T5" s="790"/>
      <c r="U5" s="790"/>
      <c r="V5" s="789"/>
      <c r="W5" s="789"/>
      <c r="X5" s="790"/>
      <c r="Y5" s="789"/>
      <c r="Z5" s="790"/>
      <c r="AA5" s="504"/>
      <c r="AB5" s="504"/>
      <c r="AC5" s="505"/>
      <c r="AD5" s="507" t="s">
        <v>20</v>
      </c>
      <c r="AE5" s="593" t="e">
        <f>(AE2+AE3)/Q204</f>
        <v>#DIV/0!</v>
      </c>
      <c r="AF5" s="509"/>
    </row>
    <row r="6" spans="1:32" ht="10.5" thickBot="1">
      <c r="A6" s="31"/>
      <c r="B6" s="128"/>
      <c r="C6" s="216"/>
      <c r="D6" s="216"/>
      <c r="E6" s="228"/>
      <c r="F6" s="187"/>
      <c r="G6" s="197"/>
      <c r="H6" s="197"/>
      <c r="I6" s="197"/>
      <c r="J6" s="134"/>
      <c r="K6" s="197"/>
      <c r="L6" s="197"/>
      <c r="M6" s="227"/>
      <c r="N6" s="43"/>
      <c r="O6" s="227"/>
      <c r="P6" s="863"/>
      <c r="Q6" s="52"/>
      <c r="R6" s="52"/>
      <c r="S6" s="626"/>
      <c r="T6" s="626"/>
      <c r="U6" s="626"/>
      <c r="V6" s="43"/>
      <c r="W6" s="626"/>
      <c r="X6" s="626"/>
      <c r="Y6" s="43"/>
      <c r="Z6" s="622"/>
      <c r="AA6" s="52"/>
      <c r="AB6" s="52"/>
      <c r="AC6" s="204"/>
      <c r="AD6" s="62"/>
      <c r="AE6" s="600"/>
      <c r="AF6" s="31"/>
    </row>
    <row r="7" spans="1:32" ht="12" customHeight="1" thickBot="1">
      <c r="A7" s="31"/>
      <c r="B7" s="135"/>
      <c r="C7" s="217"/>
      <c r="D7" s="217"/>
      <c r="E7" s="229"/>
      <c r="F7" s="195"/>
      <c r="G7" s="215"/>
      <c r="H7" s="195"/>
      <c r="I7" s="195"/>
      <c r="J7" s="133"/>
      <c r="K7" s="195"/>
      <c r="L7" s="195"/>
      <c r="M7" s="195"/>
      <c r="N7" s="31"/>
      <c r="O7" s="513" t="s">
        <v>10</v>
      </c>
      <c r="P7" s="866"/>
      <c r="Q7" s="514"/>
      <c r="R7" s="514"/>
      <c r="S7" s="641"/>
      <c r="T7" s="641"/>
      <c r="U7" s="951"/>
      <c r="V7" s="952"/>
      <c r="W7" s="952"/>
      <c r="X7" s="953"/>
      <c r="Y7" s="514" t="s">
        <v>1040</v>
      </c>
      <c r="Z7" s="639"/>
      <c r="AA7" s="1060" t="s">
        <v>11</v>
      </c>
      <c r="AB7" s="1061"/>
      <c r="AC7" s="1061"/>
      <c r="AD7" s="1061"/>
      <c r="AE7" s="1062"/>
      <c r="AF7" s="31"/>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445"/>
    </row>
    <row r="9" spans="1:32" ht="12.75" customHeight="1">
      <c r="A9" s="31"/>
      <c r="B9" s="136" t="str">
        <f>B3</f>
        <v>BK Simmerath Trakt A</v>
      </c>
      <c r="C9" s="223"/>
      <c r="D9" s="223"/>
      <c r="E9" s="230"/>
      <c r="F9" s="218"/>
      <c r="G9" s="223"/>
      <c r="H9" s="218"/>
      <c r="I9" s="218"/>
      <c r="J9" s="138"/>
      <c r="K9" s="218"/>
      <c r="L9" s="218"/>
      <c r="M9" s="218"/>
      <c r="N9" s="137"/>
      <c r="O9" s="218"/>
      <c r="P9" s="634"/>
      <c r="Q9" s="137"/>
      <c r="R9" s="137"/>
      <c r="S9" s="651"/>
      <c r="T9" s="651"/>
      <c r="U9" s="634"/>
      <c r="V9" s="422"/>
      <c r="W9" s="422"/>
      <c r="X9" s="634"/>
      <c r="Y9" s="137"/>
      <c r="Z9" s="651"/>
      <c r="AA9" s="137"/>
      <c r="AB9" s="137"/>
      <c r="AC9" s="218"/>
      <c r="AD9" s="137"/>
      <c r="AE9" s="650"/>
      <c r="AF9" s="31"/>
    </row>
    <row r="10" spans="1:32">
      <c r="A10" s="31"/>
      <c r="B10" s="129">
        <v>1</v>
      </c>
      <c r="C10" s="219"/>
      <c r="D10" s="219" t="s">
        <v>363</v>
      </c>
      <c r="E10" s="190" t="s">
        <v>898</v>
      </c>
      <c r="F10" s="190" t="s">
        <v>899</v>
      </c>
      <c r="G10" s="219" t="s">
        <v>374</v>
      </c>
      <c r="H10" s="189" t="s">
        <v>568</v>
      </c>
      <c r="I10" s="686">
        <f t="shared" ref="I10" si="0">IF(VLOOKUP(H10,Gr_Schu,TRUE)=H10,VLOOKUP(H10,Gr_Schu,7),0)</f>
        <v>4</v>
      </c>
      <c r="J10" s="419">
        <f t="shared" ref="J10" si="1">IF(VLOOKUP(H10,Gr_Schu,TRUE)=H10,VLOOKUP(H10,Gr_Schu,6),0)</f>
        <v>0</v>
      </c>
      <c r="K10" s="198" t="s">
        <v>47</v>
      </c>
      <c r="L10" s="256">
        <v>10.199999999999999</v>
      </c>
      <c r="M10" s="199">
        <v>0</v>
      </c>
      <c r="N10" s="120">
        <f>IF($L$3=Legenden!$B$5,(VLOOKUP(M10,Leg_1,2,)*TRUE),IF($L$3=Legenden!$E$5,(VLOOKUP(M10,Leg_2,2,)*TRUE),IF($L$3=Legenden!$H$5,(VLOOKUP(M10,Leg_3,2,)*TRUE),IF($L$3=Legenden!$K$5,(VLOOKUP(M10,Leg_4,2,)*TRUE),IF($L$3=Legenden!$B$27,(VLOOKUP(M10,Leg_5,2,)*TRUE),IF($L$3=Legenden!$E$27,(VLOOKUP(M10,Leg_6,2,)*TRUE),IF($L$3=Legenden!$H$27,(VLOOKUP(M10,Leg_7,2,)*TRUE),IF($L$3=Legenden!$K$27,(VLOOKUP(M10,Leg_8,2,)*TRUE),"0"))))))))</f>
        <v>0</v>
      </c>
      <c r="O10" s="274">
        <f t="shared" ref="O10:O70" si="2">IF(VLOOKUP(H10,Gr_Schu,TRUE)=H10,VLOOKUP(H10,Gr_Schu,3),0)</f>
        <v>0</v>
      </c>
      <c r="P10" s="958"/>
      <c r="Q10" s="12">
        <f t="shared" ref="Q10:Q41" si="3">IF(O10&lt;&gt;0,L10*N10,0)</f>
        <v>0</v>
      </c>
      <c r="R10" s="12">
        <f t="shared" ref="R10:R41" si="4">IF(O10&lt;&gt;0,Q10/O10,0)</f>
        <v>0</v>
      </c>
      <c r="S10" s="595">
        <f t="shared" ref="S10:S41" si="5">IF(Q10&lt;&gt;0,L10/O10*$O$2,0)</f>
        <v>0</v>
      </c>
      <c r="T10" s="612">
        <f t="shared" ref="T10:T41" si="6">N10*S10/12</f>
        <v>0</v>
      </c>
      <c r="U10" s="958"/>
      <c r="V10" s="959"/>
      <c r="W10" s="960"/>
      <c r="X10" s="961"/>
      <c r="Y10" s="182">
        <f t="shared" ref="Y10:Y41" si="7">R10+V10</f>
        <v>0</v>
      </c>
      <c r="Z10" s="612">
        <f t="shared" ref="Z10:Z41" si="8">T10+X10</f>
        <v>0</v>
      </c>
      <c r="AA10" s="184" t="str">
        <f t="shared" ref="AA10:AA41" si="9">IF(K10="F","Ja","Nein")</f>
        <v>Nein</v>
      </c>
      <c r="AB10" s="12">
        <f t="shared" ref="AB10:AB41" si="10">IF(AA10="Ja",L10,0)</f>
        <v>0</v>
      </c>
      <c r="AC10" s="276">
        <f t="shared" ref="AC10:AC41" si="11">IF(VLOOKUP(H10,Gr_Schu,TRUE)=H10,VLOOKUP(H10,Gr_Schu,4),0)</f>
        <v>0</v>
      </c>
      <c r="AD10" s="12">
        <f t="shared" ref="AD10:AD41" si="12">IF(AB10&lt;&gt;0,AB10/AC10,0)</f>
        <v>0</v>
      </c>
      <c r="AE10" s="610">
        <f t="shared" ref="AE10:AE41" si="13">IF(AB10&lt;&gt;0,AB10/AC10*$O$3,0)</f>
        <v>0</v>
      </c>
      <c r="AF10" s="31"/>
    </row>
    <row r="11" spans="1:32">
      <c r="A11" s="31"/>
      <c r="B11" s="129">
        <f t="shared" ref="B11:B42" si="14">B10+1</f>
        <v>2</v>
      </c>
      <c r="C11" s="219"/>
      <c r="D11" s="219" t="s">
        <v>363</v>
      </c>
      <c r="E11" s="190" t="s">
        <v>900</v>
      </c>
      <c r="F11" s="190" t="s">
        <v>365</v>
      </c>
      <c r="G11" s="219" t="s">
        <v>358</v>
      </c>
      <c r="H11" s="189" t="s">
        <v>350</v>
      </c>
      <c r="I11" s="686">
        <f>IF(VLOOKUP(H11,Gr_Schu,TRUE)=H11,VLOOKUP(H11,Gr_Schu,7),0)</f>
        <v>2</v>
      </c>
      <c r="J11" s="419">
        <f>IF(VLOOKUP(H11,Gr_Schu,TRUE)=H11,VLOOKUP(H11,Gr_Schu,6),0)</f>
        <v>0</v>
      </c>
      <c r="K11" s="198" t="s">
        <v>46</v>
      </c>
      <c r="L11" s="256">
        <v>70.5</v>
      </c>
      <c r="M11" s="199">
        <v>2.5</v>
      </c>
      <c r="N11" s="120">
        <f>IF($L$3=Legenden!$B$5,(VLOOKUP(M11,Leg_1,2,)*TRUE),IF($L$3=Legenden!$E$5,(VLOOKUP(M11,Leg_2,2,)*TRUE),IF($L$3=Legenden!$H$5,(VLOOKUP(M11,Leg_3,2,)*TRUE),IF($L$3=Legenden!$K$5,(VLOOKUP(M11,Leg_4,2,)*TRUE),IF($L$3=Legenden!$B$27,(VLOOKUP(M11,Leg_5,2,)*TRUE),IF($L$3=Legenden!$E$27,(VLOOKUP(M11,Leg_6,2,)*TRUE),IF($L$3=Legenden!$H$27,(VLOOKUP(M11,Leg_7,2,)*TRUE),IF($L$3=Legenden!$K$27,(VLOOKUP(M11,Leg_8,2,)*TRUE),"0"))))))))</f>
        <v>100</v>
      </c>
      <c r="O11" s="274">
        <f t="shared" si="2"/>
        <v>0</v>
      </c>
      <c r="P11" s="958"/>
      <c r="Q11" s="12">
        <f t="shared" si="3"/>
        <v>0</v>
      </c>
      <c r="R11" s="12">
        <f t="shared" si="4"/>
        <v>0</v>
      </c>
      <c r="S11" s="595">
        <f t="shared" si="5"/>
        <v>0</v>
      </c>
      <c r="T11" s="612">
        <f t="shared" si="6"/>
        <v>0</v>
      </c>
      <c r="U11" s="958"/>
      <c r="V11" s="959"/>
      <c r="W11" s="960"/>
      <c r="X11" s="961"/>
      <c r="Y11" s="182">
        <f t="shared" si="7"/>
        <v>0</v>
      </c>
      <c r="Z11" s="612">
        <f t="shared" si="8"/>
        <v>0</v>
      </c>
      <c r="AA11" s="184" t="str">
        <f t="shared" si="9"/>
        <v>Ja</v>
      </c>
      <c r="AB11" s="12">
        <f t="shared" si="10"/>
        <v>70.5</v>
      </c>
      <c r="AC11" s="276">
        <f t="shared" si="11"/>
        <v>0</v>
      </c>
      <c r="AD11" s="12" t="e">
        <f t="shared" si="12"/>
        <v>#DIV/0!</v>
      </c>
      <c r="AE11" s="610" t="e">
        <f t="shared" si="13"/>
        <v>#DIV/0!</v>
      </c>
      <c r="AF11" s="31"/>
    </row>
    <row r="12" spans="1:32">
      <c r="A12" s="31"/>
      <c r="B12" s="129">
        <f t="shared" si="14"/>
        <v>3</v>
      </c>
      <c r="C12" s="219"/>
      <c r="D12" s="219" t="s">
        <v>363</v>
      </c>
      <c r="E12" s="190" t="s">
        <v>901</v>
      </c>
      <c r="F12" s="190" t="s">
        <v>277</v>
      </c>
      <c r="G12" s="219" t="s">
        <v>358</v>
      </c>
      <c r="H12" s="189" t="s">
        <v>279</v>
      </c>
      <c r="I12" s="686">
        <f t="shared" ref="I12:I70" si="15">IF(VLOOKUP(H12,Gr_Schu,TRUE)=H12,VLOOKUP(H12,Gr_Schu,7),0)</f>
        <v>4</v>
      </c>
      <c r="J12" s="419">
        <f t="shared" ref="J12:J70" si="16">IF(VLOOKUP(H12,Gr_Schu,TRUE)=H12,VLOOKUP(H12,Gr_Schu,6),0)</f>
        <v>0</v>
      </c>
      <c r="K12" s="198" t="s">
        <v>46</v>
      </c>
      <c r="L12" s="256">
        <v>13.76</v>
      </c>
      <c r="M12" s="199" t="s">
        <v>64</v>
      </c>
      <c r="N12" s="120">
        <f>IF($L$3=Legenden!$B$5,(VLOOKUP(M12,Leg_1,2,)*TRUE),IF($L$3=Legenden!$E$5,(VLOOKUP(M12,Leg_2,2,)*TRUE),IF($L$3=Legenden!$H$5,(VLOOKUP(M12,Leg_3,2,)*TRUE),IF($L$3=Legenden!$K$5,(VLOOKUP(M12,Leg_4,2,)*TRUE),IF($L$3=Legenden!$B$27,(VLOOKUP(M12,Leg_5,2,)*TRUE),IF($L$3=Legenden!$E$27,(VLOOKUP(M12,Leg_6,2,)*TRUE),IF($L$3=Legenden!$H$27,(VLOOKUP(M12,Leg_7,2,)*TRUE),IF($L$3=Legenden!$K$27,(VLOOKUP(M12,Leg_8,2,)*TRUE),"0"))))))))</f>
        <v>10</v>
      </c>
      <c r="O12" s="274">
        <f t="shared" si="2"/>
        <v>0</v>
      </c>
      <c r="P12" s="958"/>
      <c r="Q12" s="12">
        <f t="shared" si="3"/>
        <v>0</v>
      </c>
      <c r="R12" s="12">
        <f t="shared" si="4"/>
        <v>0</v>
      </c>
      <c r="S12" s="595">
        <f t="shared" si="5"/>
        <v>0</v>
      </c>
      <c r="T12" s="612">
        <f t="shared" si="6"/>
        <v>0</v>
      </c>
      <c r="U12" s="958"/>
      <c r="V12" s="959"/>
      <c r="W12" s="960"/>
      <c r="X12" s="961"/>
      <c r="Y12" s="182">
        <f t="shared" si="7"/>
        <v>0</v>
      </c>
      <c r="Z12" s="612">
        <f t="shared" si="8"/>
        <v>0</v>
      </c>
      <c r="AA12" s="184" t="str">
        <f t="shared" si="9"/>
        <v>Ja</v>
      </c>
      <c r="AB12" s="12">
        <f t="shared" si="10"/>
        <v>13.76</v>
      </c>
      <c r="AC12" s="276">
        <f t="shared" si="11"/>
        <v>0</v>
      </c>
      <c r="AD12" s="12" t="e">
        <f t="shared" si="12"/>
        <v>#DIV/0!</v>
      </c>
      <c r="AE12" s="610" t="e">
        <f t="shared" si="13"/>
        <v>#DIV/0!</v>
      </c>
      <c r="AF12" s="31"/>
    </row>
    <row r="13" spans="1:32">
      <c r="A13" s="31"/>
      <c r="B13" s="129">
        <f t="shared" si="14"/>
        <v>4</v>
      </c>
      <c r="C13" s="219"/>
      <c r="D13" s="219" t="s">
        <v>363</v>
      </c>
      <c r="E13" s="190" t="s">
        <v>902</v>
      </c>
      <c r="F13" s="190" t="s">
        <v>365</v>
      </c>
      <c r="G13" s="219" t="s">
        <v>358</v>
      </c>
      <c r="H13" s="189" t="s">
        <v>350</v>
      </c>
      <c r="I13" s="686">
        <f t="shared" si="15"/>
        <v>2</v>
      </c>
      <c r="J13" s="419">
        <f t="shared" si="16"/>
        <v>0</v>
      </c>
      <c r="K13" s="198" t="s">
        <v>46</v>
      </c>
      <c r="L13" s="256">
        <v>70.5</v>
      </c>
      <c r="M13" s="199">
        <v>2.5</v>
      </c>
      <c r="N13" s="120">
        <f>IF($L$3=Legenden!$B$5,(VLOOKUP(M13,Leg_1,2,)*TRUE),IF($L$3=Legenden!$E$5,(VLOOKUP(M13,Leg_2,2,)*TRUE),IF($L$3=Legenden!$H$5,(VLOOKUP(M13,Leg_3,2,)*TRUE),IF($L$3=Legenden!$K$5,(VLOOKUP(M13,Leg_4,2,)*TRUE),IF($L$3=Legenden!$B$27,(VLOOKUP(M13,Leg_5,2,)*TRUE),IF($L$3=Legenden!$E$27,(VLOOKUP(M13,Leg_6,2,)*TRUE),IF($L$3=Legenden!$H$27,(VLOOKUP(M13,Leg_7,2,)*TRUE),IF($L$3=Legenden!$K$27,(VLOOKUP(M13,Leg_8,2,)*TRUE),"0"))))))))</f>
        <v>100</v>
      </c>
      <c r="O13" s="274">
        <f t="shared" si="2"/>
        <v>0</v>
      </c>
      <c r="P13" s="958"/>
      <c r="Q13" s="12">
        <f t="shared" si="3"/>
        <v>0</v>
      </c>
      <c r="R13" s="12">
        <f t="shared" si="4"/>
        <v>0</v>
      </c>
      <c r="S13" s="595">
        <f t="shared" si="5"/>
        <v>0</v>
      </c>
      <c r="T13" s="612">
        <f t="shared" si="6"/>
        <v>0</v>
      </c>
      <c r="U13" s="958"/>
      <c r="V13" s="959"/>
      <c r="W13" s="960"/>
      <c r="X13" s="961"/>
      <c r="Y13" s="182">
        <f t="shared" si="7"/>
        <v>0</v>
      </c>
      <c r="Z13" s="612">
        <f t="shared" si="8"/>
        <v>0</v>
      </c>
      <c r="AA13" s="184" t="str">
        <f t="shared" si="9"/>
        <v>Ja</v>
      </c>
      <c r="AB13" s="12">
        <f t="shared" si="10"/>
        <v>70.5</v>
      </c>
      <c r="AC13" s="276">
        <f t="shared" si="11"/>
        <v>0</v>
      </c>
      <c r="AD13" s="12" t="e">
        <f t="shared" si="12"/>
        <v>#DIV/0!</v>
      </c>
      <c r="AE13" s="610" t="e">
        <f t="shared" si="13"/>
        <v>#DIV/0!</v>
      </c>
      <c r="AF13" s="31"/>
    </row>
    <row r="14" spans="1:32">
      <c r="A14" s="31"/>
      <c r="B14" s="129">
        <f t="shared" si="14"/>
        <v>5</v>
      </c>
      <c r="C14" s="219"/>
      <c r="D14" s="219" t="s">
        <v>363</v>
      </c>
      <c r="E14" s="190" t="s">
        <v>903</v>
      </c>
      <c r="F14" s="190" t="s">
        <v>365</v>
      </c>
      <c r="G14" s="219" t="s">
        <v>358</v>
      </c>
      <c r="H14" s="189" t="s">
        <v>350</v>
      </c>
      <c r="I14" s="686">
        <f t="shared" si="15"/>
        <v>2</v>
      </c>
      <c r="J14" s="419">
        <f t="shared" si="16"/>
        <v>0</v>
      </c>
      <c r="K14" s="198" t="s">
        <v>46</v>
      </c>
      <c r="L14" s="256">
        <v>69.5</v>
      </c>
      <c r="M14" s="199">
        <v>2.5</v>
      </c>
      <c r="N14" s="120">
        <f>IF($L$3=Legenden!$B$5,(VLOOKUP(M14,Leg_1,2,)*TRUE),IF($L$3=Legenden!$E$5,(VLOOKUP(M14,Leg_2,2,)*TRUE),IF($L$3=Legenden!$H$5,(VLOOKUP(M14,Leg_3,2,)*TRUE),IF($L$3=Legenden!$K$5,(VLOOKUP(M14,Leg_4,2,)*TRUE),IF($L$3=Legenden!$B$27,(VLOOKUP(M14,Leg_5,2,)*TRUE),IF($L$3=Legenden!$E$27,(VLOOKUP(M14,Leg_6,2,)*TRUE),IF($L$3=Legenden!$H$27,(VLOOKUP(M14,Leg_7,2,)*TRUE),IF($L$3=Legenden!$K$27,(VLOOKUP(M14,Leg_8,2,)*TRUE),"0"))))))))</f>
        <v>100</v>
      </c>
      <c r="O14" s="274">
        <f t="shared" si="2"/>
        <v>0</v>
      </c>
      <c r="P14" s="958"/>
      <c r="Q14" s="12">
        <f t="shared" si="3"/>
        <v>0</v>
      </c>
      <c r="R14" s="12">
        <f t="shared" si="4"/>
        <v>0</v>
      </c>
      <c r="S14" s="595">
        <f t="shared" si="5"/>
        <v>0</v>
      </c>
      <c r="T14" s="612">
        <f t="shared" si="6"/>
        <v>0</v>
      </c>
      <c r="U14" s="958"/>
      <c r="V14" s="959"/>
      <c r="W14" s="960"/>
      <c r="X14" s="961"/>
      <c r="Y14" s="182">
        <f t="shared" si="7"/>
        <v>0</v>
      </c>
      <c r="Z14" s="612">
        <f t="shared" si="8"/>
        <v>0</v>
      </c>
      <c r="AA14" s="184" t="str">
        <f t="shared" si="9"/>
        <v>Ja</v>
      </c>
      <c r="AB14" s="12">
        <f t="shared" si="10"/>
        <v>69.5</v>
      </c>
      <c r="AC14" s="276">
        <f t="shared" si="11"/>
        <v>0</v>
      </c>
      <c r="AD14" s="12" t="e">
        <f t="shared" si="12"/>
        <v>#DIV/0!</v>
      </c>
      <c r="AE14" s="610" t="e">
        <f t="shared" si="13"/>
        <v>#DIV/0!</v>
      </c>
      <c r="AF14" s="31"/>
    </row>
    <row r="15" spans="1:32">
      <c r="A15" s="31"/>
      <c r="B15" s="129">
        <f t="shared" si="14"/>
        <v>6</v>
      </c>
      <c r="C15" s="219"/>
      <c r="D15" s="219" t="s">
        <v>363</v>
      </c>
      <c r="E15" s="190" t="s">
        <v>904</v>
      </c>
      <c r="F15" s="190" t="s">
        <v>205</v>
      </c>
      <c r="G15" s="219" t="s">
        <v>358</v>
      </c>
      <c r="H15" s="189" t="s">
        <v>279</v>
      </c>
      <c r="I15" s="686">
        <f t="shared" si="15"/>
        <v>4</v>
      </c>
      <c r="J15" s="419">
        <f t="shared" si="16"/>
        <v>0</v>
      </c>
      <c r="K15" s="198" t="s">
        <v>46</v>
      </c>
      <c r="L15" s="256">
        <v>11.3</v>
      </c>
      <c r="M15" s="199" t="s">
        <v>64</v>
      </c>
      <c r="N15" s="120">
        <f>IF($L$3=Legenden!$B$5,(VLOOKUP(M15,Leg_1,2,)*TRUE),IF($L$3=Legenden!$E$5,(VLOOKUP(M15,Leg_2,2,)*TRUE),IF($L$3=Legenden!$H$5,(VLOOKUP(M15,Leg_3,2,)*TRUE),IF($L$3=Legenden!$K$5,(VLOOKUP(M15,Leg_4,2,)*TRUE),IF($L$3=Legenden!$B$27,(VLOOKUP(M15,Leg_5,2,)*TRUE),IF($L$3=Legenden!$E$27,(VLOOKUP(M15,Leg_6,2,)*TRUE),IF($L$3=Legenden!$H$27,(VLOOKUP(M15,Leg_7,2,)*TRUE),IF($L$3=Legenden!$K$27,(VLOOKUP(M15,Leg_8,2,)*TRUE),"0"))))))))</f>
        <v>10</v>
      </c>
      <c r="O15" s="274">
        <f t="shared" si="2"/>
        <v>0</v>
      </c>
      <c r="P15" s="958"/>
      <c r="Q15" s="12">
        <f t="shared" si="3"/>
        <v>0</v>
      </c>
      <c r="R15" s="12">
        <f t="shared" si="4"/>
        <v>0</v>
      </c>
      <c r="S15" s="595">
        <f t="shared" si="5"/>
        <v>0</v>
      </c>
      <c r="T15" s="612">
        <f t="shared" si="6"/>
        <v>0</v>
      </c>
      <c r="U15" s="958"/>
      <c r="V15" s="959"/>
      <c r="W15" s="960"/>
      <c r="X15" s="961"/>
      <c r="Y15" s="182">
        <f t="shared" si="7"/>
        <v>0</v>
      </c>
      <c r="Z15" s="612">
        <f t="shared" si="8"/>
        <v>0</v>
      </c>
      <c r="AA15" s="184" t="str">
        <f t="shared" si="9"/>
        <v>Ja</v>
      </c>
      <c r="AB15" s="12">
        <f t="shared" si="10"/>
        <v>11.3</v>
      </c>
      <c r="AC15" s="276">
        <f t="shared" si="11"/>
        <v>0</v>
      </c>
      <c r="AD15" s="12" t="e">
        <f t="shared" si="12"/>
        <v>#DIV/0!</v>
      </c>
      <c r="AE15" s="610" t="e">
        <f t="shared" si="13"/>
        <v>#DIV/0!</v>
      </c>
      <c r="AF15" s="31"/>
    </row>
    <row r="16" spans="1:32">
      <c r="A16" s="31"/>
      <c r="B16" s="129">
        <f t="shared" si="14"/>
        <v>7</v>
      </c>
      <c r="C16" s="219"/>
      <c r="D16" s="219" t="s">
        <v>363</v>
      </c>
      <c r="E16" s="190" t="s">
        <v>905</v>
      </c>
      <c r="F16" s="190" t="s">
        <v>186</v>
      </c>
      <c r="G16" s="219" t="s">
        <v>353</v>
      </c>
      <c r="H16" s="189" t="s">
        <v>526</v>
      </c>
      <c r="I16" s="686">
        <f t="shared" si="15"/>
        <v>1</v>
      </c>
      <c r="J16" s="419">
        <f t="shared" si="16"/>
        <v>0</v>
      </c>
      <c r="K16" s="198" t="s">
        <v>46</v>
      </c>
      <c r="L16" s="256">
        <v>12.8</v>
      </c>
      <c r="M16" s="199">
        <v>5</v>
      </c>
      <c r="N16" s="120">
        <f>IF($L$3=Legenden!$B$5,(VLOOKUP(M16,Leg_1,2,)*TRUE),IF($L$3=Legenden!$E$5,(VLOOKUP(M16,Leg_2,2,)*TRUE),IF($L$3=Legenden!$H$5,(VLOOKUP(M16,Leg_3,2,)*TRUE),IF($L$3=Legenden!$K$5,(VLOOKUP(M16,Leg_4,2,)*TRUE),IF($L$3=Legenden!$B$27,(VLOOKUP(M16,Leg_5,2,)*TRUE),IF($L$3=Legenden!$E$27,(VLOOKUP(M16,Leg_6,2,)*TRUE),IF($L$3=Legenden!$H$27,(VLOOKUP(M16,Leg_7,2,)*TRUE),IF($L$3=Legenden!$K$27,(VLOOKUP(M16,Leg_8,2,)*TRUE),"0"))))))))</f>
        <v>190</v>
      </c>
      <c r="O16" s="274">
        <f t="shared" si="2"/>
        <v>0</v>
      </c>
      <c r="P16" s="958"/>
      <c r="Q16" s="12">
        <f t="shared" si="3"/>
        <v>0</v>
      </c>
      <c r="R16" s="12">
        <f t="shared" si="4"/>
        <v>0</v>
      </c>
      <c r="S16" s="595">
        <f t="shared" si="5"/>
        <v>0</v>
      </c>
      <c r="T16" s="612">
        <f t="shared" si="6"/>
        <v>0</v>
      </c>
      <c r="U16" s="958"/>
      <c r="V16" s="959"/>
      <c r="W16" s="960"/>
      <c r="X16" s="961"/>
      <c r="Y16" s="182">
        <f t="shared" si="7"/>
        <v>0</v>
      </c>
      <c r="Z16" s="612">
        <f t="shared" si="8"/>
        <v>0</v>
      </c>
      <c r="AA16" s="184" t="str">
        <f t="shared" si="9"/>
        <v>Ja</v>
      </c>
      <c r="AB16" s="12">
        <f t="shared" si="10"/>
        <v>12.8</v>
      </c>
      <c r="AC16" s="276">
        <f t="shared" si="11"/>
        <v>0</v>
      </c>
      <c r="AD16" s="12" t="e">
        <f t="shared" si="12"/>
        <v>#DIV/0!</v>
      </c>
      <c r="AE16" s="610" t="e">
        <f t="shared" si="13"/>
        <v>#DIV/0!</v>
      </c>
      <c r="AF16" s="31"/>
    </row>
    <row r="17" spans="1:32">
      <c r="A17" s="31"/>
      <c r="B17" s="129">
        <f t="shared" si="14"/>
        <v>8</v>
      </c>
      <c r="C17" s="219"/>
      <c r="D17" s="219" t="s">
        <v>363</v>
      </c>
      <c r="E17" s="190"/>
      <c r="F17" s="190" t="s">
        <v>183</v>
      </c>
      <c r="G17" s="219" t="s">
        <v>906</v>
      </c>
      <c r="H17" s="189" t="s">
        <v>508</v>
      </c>
      <c r="I17" s="686">
        <f t="shared" si="15"/>
        <v>3</v>
      </c>
      <c r="J17" s="419">
        <f t="shared" si="16"/>
        <v>0</v>
      </c>
      <c r="K17" s="198" t="s">
        <v>46</v>
      </c>
      <c r="L17" s="256">
        <v>64</v>
      </c>
      <c r="M17" s="199">
        <v>2.5</v>
      </c>
      <c r="N17" s="120">
        <f>IF($L$3=Legenden!$B$5,(VLOOKUP(M17,Leg_1,2,)*TRUE),IF($L$3=Legenden!$E$5,(VLOOKUP(M17,Leg_2,2,)*TRUE),IF($L$3=Legenden!$H$5,(VLOOKUP(M17,Leg_3,2,)*TRUE),IF($L$3=Legenden!$K$5,(VLOOKUP(M17,Leg_4,2,)*TRUE),IF($L$3=Legenden!$B$27,(VLOOKUP(M17,Leg_5,2,)*TRUE),IF($L$3=Legenden!$E$27,(VLOOKUP(M17,Leg_6,2,)*TRUE),IF($L$3=Legenden!$H$27,(VLOOKUP(M17,Leg_7,2,)*TRUE),IF($L$3=Legenden!$K$27,(VLOOKUP(M17,Leg_8,2,)*TRUE),"0"))))))))</f>
        <v>100</v>
      </c>
      <c r="O17" s="274">
        <f t="shared" si="2"/>
        <v>0</v>
      </c>
      <c r="P17" s="958"/>
      <c r="Q17" s="12">
        <f t="shared" si="3"/>
        <v>0</v>
      </c>
      <c r="R17" s="12">
        <f t="shared" si="4"/>
        <v>0</v>
      </c>
      <c r="S17" s="595">
        <f t="shared" si="5"/>
        <v>0</v>
      </c>
      <c r="T17" s="612">
        <f t="shared" si="6"/>
        <v>0</v>
      </c>
      <c r="U17" s="958"/>
      <c r="V17" s="959"/>
      <c r="W17" s="960"/>
      <c r="X17" s="961"/>
      <c r="Y17" s="182">
        <f t="shared" si="7"/>
        <v>0</v>
      </c>
      <c r="Z17" s="612">
        <f t="shared" si="8"/>
        <v>0</v>
      </c>
      <c r="AA17" s="184" t="str">
        <f t="shared" si="9"/>
        <v>Ja</v>
      </c>
      <c r="AB17" s="12">
        <f t="shared" si="10"/>
        <v>64</v>
      </c>
      <c r="AC17" s="276">
        <f t="shared" si="11"/>
        <v>0</v>
      </c>
      <c r="AD17" s="12" t="e">
        <f t="shared" si="12"/>
        <v>#DIV/0!</v>
      </c>
      <c r="AE17" s="610" t="e">
        <f t="shared" si="13"/>
        <v>#DIV/0!</v>
      </c>
      <c r="AF17" s="31"/>
    </row>
    <row r="18" spans="1:32">
      <c r="A18" s="31"/>
      <c r="B18" s="129">
        <f t="shared" si="14"/>
        <v>9</v>
      </c>
      <c r="C18" s="219"/>
      <c r="D18" s="219" t="s">
        <v>363</v>
      </c>
      <c r="E18" s="190"/>
      <c r="F18" s="190" t="s">
        <v>183</v>
      </c>
      <c r="G18" s="219" t="s">
        <v>356</v>
      </c>
      <c r="H18" s="189" t="s">
        <v>508</v>
      </c>
      <c r="I18" s="686">
        <f t="shared" si="15"/>
        <v>3</v>
      </c>
      <c r="J18" s="419">
        <f t="shared" si="16"/>
        <v>0</v>
      </c>
      <c r="K18" s="198" t="s">
        <v>46</v>
      </c>
      <c r="L18" s="256">
        <v>45</v>
      </c>
      <c r="M18" s="199">
        <v>2.5</v>
      </c>
      <c r="N18" s="120">
        <f>IF($L$3=Legenden!$B$5,(VLOOKUP(M18,Leg_1,2,)*TRUE),IF($L$3=Legenden!$E$5,(VLOOKUP(M18,Leg_2,2,)*TRUE),IF($L$3=Legenden!$H$5,(VLOOKUP(M18,Leg_3,2,)*TRUE),IF($L$3=Legenden!$K$5,(VLOOKUP(M18,Leg_4,2,)*TRUE),IF($L$3=Legenden!$B$27,(VLOOKUP(M18,Leg_5,2,)*TRUE),IF($L$3=Legenden!$E$27,(VLOOKUP(M18,Leg_6,2,)*TRUE),IF($L$3=Legenden!$H$27,(VLOOKUP(M18,Leg_7,2,)*TRUE),IF($L$3=Legenden!$K$27,(VLOOKUP(M18,Leg_8,2,)*TRUE),"0"))))))))</f>
        <v>100</v>
      </c>
      <c r="O18" s="274">
        <f t="shared" si="2"/>
        <v>0</v>
      </c>
      <c r="P18" s="958"/>
      <c r="Q18" s="12">
        <f t="shared" si="3"/>
        <v>0</v>
      </c>
      <c r="R18" s="12">
        <f t="shared" si="4"/>
        <v>0</v>
      </c>
      <c r="S18" s="595">
        <f t="shared" si="5"/>
        <v>0</v>
      </c>
      <c r="T18" s="612">
        <f t="shared" si="6"/>
        <v>0</v>
      </c>
      <c r="U18" s="958"/>
      <c r="V18" s="959"/>
      <c r="W18" s="960"/>
      <c r="X18" s="961"/>
      <c r="Y18" s="182">
        <f t="shared" si="7"/>
        <v>0</v>
      </c>
      <c r="Z18" s="612">
        <f t="shared" si="8"/>
        <v>0</v>
      </c>
      <c r="AA18" s="184" t="str">
        <f t="shared" si="9"/>
        <v>Ja</v>
      </c>
      <c r="AB18" s="12">
        <f t="shared" si="10"/>
        <v>45</v>
      </c>
      <c r="AC18" s="276">
        <f t="shared" si="11"/>
        <v>0</v>
      </c>
      <c r="AD18" s="12" t="e">
        <f t="shared" si="12"/>
        <v>#DIV/0!</v>
      </c>
      <c r="AE18" s="610" t="e">
        <f t="shared" si="13"/>
        <v>#DIV/0!</v>
      </c>
      <c r="AF18" s="31"/>
    </row>
    <row r="19" spans="1:32">
      <c r="A19" s="31"/>
      <c r="B19" s="129">
        <f t="shared" si="14"/>
        <v>10</v>
      </c>
      <c r="C19" s="219"/>
      <c r="D19" s="219" t="s">
        <v>363</v>
      </c>
      <c r="E19" s="190" t="s">
        <v>907</v>
      </c>
      <c r="F19" s="190" t="s">
        <v>908</v>
      </c>
      <c r="G19" s="219" t="s">
        <v>358</v>
      </c>
      <c r="H19" s="189" t="s">
        <v>537</v>
      </c>
      <c r="I19" s="686">
        <f t="shared" si="15"/>
        <v>2</v>
      </c>
      <c r="J19" s="419">
        <f t="shared" si="16"/>
        <v>0</v>
      </c>
      <c r="K19" s="198" t="s">
        <v>46</v>
      </c>
      <c r="L19" s="256">
        <v>51.6</v>
      </c>
      <c r="M19" s="199">
        <v>5</v>
      </c>
      <c r="N19" s="120">
        <f>IF($L$3=Legenden!$B$5,(VLOOKUP(M19,Leg_1,2,)*TRUE),IF($L$3=Legenden!$E$5,(VLOOKUP(M19,Leg_2,2,)*TRUE),IF($L$3=Legenden!$H$5,(VLOOKUP(M19,Leg_3,2,)*TRUE),IF($L$3=Legenden!$K$5,(VLOOKUP(M19,Leg_4,2,)*TRUE),IF($L$3=Legenden!$B$27,(VLOOKUP(M19,Leg_5,2,)*TRUE),IF($L$3=Legenden!$E$27,(VLOOKUP(M19,Leg_6,2,)*TRUE),IF($L$3=Legenden!$H$27,(VLOOKUP(M19,Leg_7,2,)*TRUE),IF($L$3=Legenden!$K$27,(VLOOKUP(M19,Leg_8,2,)*TRUE),"0"))))))))</f>
        <v>190</v>
      </c>
      <c r="O19" s="274">
        <f t="shared" si="2"/>
        <v>0</v>
      </c>
      <c r="P19" s="958"/>
      <c r="Q19" s="12">
        <f t="shared" si="3"/>
        <v>0</v>
      </c>
      <c r="R19" s="12">
        <f t="shared" si="4"/>
        <v>0</v>
      </c>
      <c r="S19" s="595">
        <f t="shared" si="5"/>
        <v>0</v>
      </c>
      <c r="T19" s="612">
        <f t="shared" si="6"/>
        <v>0</v>
      </c>
      <c r="U19" s="958"/>
      <c r="V19" s="959"/>
      <c r="W19" s="960"/>
      <c r="X19" s="961"/>
      <c r="Y19" s="182">
        <f t="shared" si="7"/>
        <v>0</v>
      </c>
      <c r="Z19" s="612">
        <f t="shared" si="8"/>
        <v>0</v>
      </c>
      <c r="AA19" s="184" t="str">
        <f t="shared" si="9"/>
        <v>Ja</v>
      </c>
      <c r="AB19" s="12">
        <f t="shared" si="10"/>
        <v>51.6</v>
      </c>
      <c r="AC19" s="276">
        <f t="shared" si="11"/>
        <v>0</v>
      </c>
      <c r="AD19" s="12" t="e">
        <f t="shared" si="12"/>
        <v>#DIV/0!</v>
      </c>
      <c r="AE19" s="610" t="e">
        <f t="shared" si="13"/>
        <v>#DIV/0!</v>
      </c>
      <c r="AF19" s="31"/>
    </row>
    <row r="20" spans="1:32">
      <c r="A20" s="31"/>
      <c r="B20" s="129">
        <f t="shared" si="14"/>
        <v>11</v>
      </c>
      <c r="C20" s="219"/>
      <c r="D20" s="219" t="s">
        <v>363</v>
      </c>
      <c r="E20" s="190" t="s">
        <v>909</v>
      </c>
      <c r="F20" s="190" t="s">
        <v>184</v>
      </c>
      <c r="G20" s="219" t="s">
        <v>358</v>
      </c>
      <c r="H20" s="189" t="s">
        <v>544</v>
      </c>
      <c r="I20" s="686">
        <f t="shared" si="15"/>
        <v>1</v>
      </c>
      <c r="J20" s="419">
        <f t="shared" si="16"/>
        <v>0</v>
      </c>
      <c r="K20" s="198" t="s">
        <v>46</v>
      </c>
      <c r="L20" s="256">
        <v>66</v>
      </c>
      <c r="M20" s="199">
        <v>5</v>
      </c>
      <c r="N20" s="120">
        <f>IF($L$3=Legenden!$B$5,(VLOOKUP(M20,Leg_1,2,)*TRUE),IF($L$3=Legenden!$E$5,(VLOOKUP(M20,Leg_2,2,)*TRUE),IF($L$3=Legenden!$H$5,(VLOOKUP(M20,Leg_3,2,)*TRUE),IF($L$3=Legenden!$K$5,(VLOOKUP(M20,Leg_4,2,)*TRUE),IF($L$3=Legenden!$B$27,(VLOOKUP(M20,Leg_5,2,)*TRUE),IF($L$3=Legenden!$E$27,(VLOOKUP(M20,Leg_6,2,)*TRUE),IF($L$3=Legenden!$H$27,(VLOOKUP(M20,Leg_7,2,)*TRUE),IF($L$3=Legenden!$K$27,(VLOOKUP(M20,Leg_8,2,)*TRUE),"0"))))))))</f>
        <v>190</v>
      </c>
      <c r="O20" s="274">
        <f t="shared" si="2"/>
        <v>0</v>
      </c>
      <c r="P20" s="958"/>
      <c r="Q20" s="12">
        <f t="shared" si="3"/>
        <v>0</v>
      </c>
      <c r="R20" s="12">
        <f t="shared" si="4"/>
        <v>0</v>
      </c>
      <c r="S20" s="595">
        <f t="shared" si="5"/>
        <v>0</v>
      </c>
      <c r="T20" s="612">
        <f t="shared" si="6"/>
        <v>0</v>
      </c>
      <c r="U20" s="958"/>
      <c r="V20" s="959"/>
      <c r="W20" s="960"/>
      <c r="X20" s="961"/>
      <c r="Y20" s="182">
        <f t="shared" si="7"/>
        <v>0</v>
      </c>
      <c r="Z20" s="612">
        <f t="shared" si="8"/>
        <v>0</v>
      </c>
      <c r="AA20" s="184" t="str">
        <f t="shared" si="9"/>
        <v>Ja</v>
      </c>
      <c r="AB20" s="12">
        <f t="shared" si="10"/>
        <v>66</v>
      </c>
      <c r="AC20" s="276">
        <f t="shared" si="11"/>
        <v>0</v>
      </c>
      <c r="AD20" s="12" t="e">
        <f t="shared" si="12"/>
        <v>#DIV/0!</v>
      </c>
      <c r="AE20" s="610" t="e">
        <f t="shared" si="13"/>
        <v>#DIV/0!</v>
      </c>
      <c r="AF20" s="31"/>
    </row>
    <row r="21" spans="1:32">
      <c r="A21" s="31"/>
      <c r="B21" s="129">
        <f t="shared" si="14"/>
        <v>12</v>
      </c>
      <c r="C21" s="219"/>
      <c r="D21" s="219" t="s">
        <v>363</v>
      </c>
      <c r="E21" s="190"/>
      <c r="F21" s="190" t="s">
        <v>183</v>
      </c>
      <c r="G21" s="219" t="s">
        <v>356</v>
      </c>
      <c r="H21" s="189" t="s">
        <v>508</v>
      </c>
      <c r="I21" s="686">
        <f t="shared" si="15"/>
        <v>3</v>
      </c>
      <c r="J21" s="419">
        <f t="shared" si="16"/>
        <v>0</v>
      </c>
      <c r="K21" s="198" t="s">
        <v>46</v>
      </c>
      <c r="L21" s="256">
        <v>33</v>
      </c>
      <c r="M21" s="199">
        <v>2.5</v>
      </c>
      <c r="N21" s="120">
        <f>IF($L$3=Legenden!$B$5,(VLOOKUP(M21,Leg_1,2,)*TRUE),IF($L$3=Legenden!$E$5,(VLOOKUP(M21,Leg_2,2,)*TRUE),IF($L$3=Legenden!$H$5,(VLOOKUP(M21,Leg_3,2,)*TRUE),IF($L$3=Legenden!$K$5,(VLOOKUP(M21,Leg_4,2,)*TRUE),IF($L$3=Legenden!$B$27,(VLOOKUP(M21,Leg_5,2,)*TRUE),IF($L$3=Legenden!$E$27,(VLOOKUP(M21,Leg_6,2,)*TRUE),IF($L$3=Legenden!$H$27,(VLOOKUP(M21,Leg_7,2,)*TRUE),IF($L$3=Legenden!$K$27,(VLOOKUP(M21,Leg_8,2,)*TRUE),"0"))))))))</f>
        <v>100</v>
      </c>
      <c r="O21" s="274">
        <f t="shared" si="2"/>
        <v>0</v>
      </c>
      <c r="P21" s="958"/>
      <c r="Q21" s="12">
        <f t="shared" si="3"/>
        <v>0</v>
      </c>
      <c r="R21" s="12">
        <f t="shared" si="4"/>
        <v>0</v>
      </c>
      <c r="S21" s="595">
        <f t="shared" si="5"/>
        <v>0</v>
      </c>
      <c r="T21" s="612">
        <f t="shared" si="6"/>
        <v>0</v>
      </c>
      <c r="U21" s="958"/>
      <c r="V21" s="959"/>
      <c r="W21" s="960"/>
      <c r="X21" s="961"/>
      <c r="Y21" s="182">
        <f t="shared" si="7"/>
        <v>0</v>
      </c>
      <c r="Z21" s="612">
        <f t="shared" si="8"/>
        <v>0</v>
      </c>
      <c r="AA21" s="184" t="str">
        <f t="shared" si="9"/>
        <v>Ja</v>
      </c>
      <c r="AB21" s="12">
        <f t="shared" si="10"/>
        <v>33</v>
      </c>
      <c r="AC21" s="276">
        <f t="shared" si="11"/>
        <v>0</v>
      </c>
      <c r="AD21" s="12" t="e">
        <f t="shared" si="12"/>
        <v>#DIV/0!</v>
      </c>
      <c r="AE21" s="610" t="e">
        <f t="shared" si="13"/>
        <v>#DIV/0!</v>
      </c>
      <c r="AF21" s="31"/>
    </row>
    <row r="22" spans="1:32">
      <c r="A22" s="31"/>
      <c r="B22" s="129">
        <f t="shared" si="14"/>
        <v>13</v>
      </c>
      <c r="C22" s="219"/>
      <c r="D22" s="219" t="s">
        <v>363</v>
      </c>
      <c r="E22" s="190" t="s">
        <v>910</v>
      </c>
      <c r="F22" s="190" t="s">
        <v>365</v>
      </c>
      <c r="G22" s="219" t="s">
        <v>358</v>
      </c>
      <c r="H22" s="189" t="s">
        <v>350</v>
      </c>
      <c r="I22" s="686">
        <f t="shared" si="15"/>
        <v>2</v>
      </c>
      <c r="J22" s="419">
        <f t="shared" si="16"/>
        <v>0</v>
      </c>
      <c r="K22" s="198" t="s">
        <v>46</v>
      </c>
      <c r="L22" s="256">
        <v>60.5</v>
      </c>
      <c r="M22" s="199">
        <v>2.5</v>
      </c>
      <c r="N22" s="120">
        <f>IF($L$3=Legenden!$B$5,(VLOOKUP(M22,Leg_1,2,)*TRUE),IF($L$3=Legenden!$E$5,(VLOOKUP(M22,Leg_2,2,)*TRUE),IF($L$3=Legenden!$H$5,(VLOOKUP(M22,Leg_3,2,)*TRUE),IF($L$3=Legenden!$K$5,(VLOOKUP(M22,Leg_4,2,)*TRUE),IF($L$3=Legenden!$B$27,(VLOOKUP(M22,Leg_5,2,)*TRUE),IF($L$3=Legenden!$E$27,(VLOOKUP(M22,Leg_6,2,)*TRUE),IF($L$3=Legenden!$H$27,(VLOOKUP(M22,Leg_7,2,)*TRUE),IF($L$3=Legenden!$K$27,(VLOOKUP(M22,Leg_8,2,)*TRUE),"0"))))))))</f>
        <v>100</v>
      </c>
      <c r="O22" s="274">
        <f t="shared" si="2"/>
        <v>0</v>
      </c>
      <c r="P22" s="958"/>
      <c r="Q22" s="12">
        <f t="shared" si="3"/>
        <v>0</v>
      </c>
      <c r="R22" s="12">
        <f t="shared" si="4"/>
        <v>0</v>
      </c>
      <c r="S22" s="595">
        <f t="shared" si="5"/>
        <v>0</v>
      </c>
      <c r="T22" s="612">
        <f t="shared" si="6"/>
        <v>0</v>
      </c>
      <c r="U22" s="958"/>
      <c r="V22" s="959"/>
      <c r="W22" s="960"/>
      <c r="X22" s="961"/>
      <c r="Y22" s="182">
        <f t="shared" si="7"/>
        <v>0</v>
      </c>
      <c r="Z22" s="612">
        <f t="shared" si="8"/>
        <v>0</v>
      </c>
      <c r="AA22" s="184" t="str">
        <f t="shared" si="9"/>
        <v>Ja</v>
      </c>
      <c r="AB22" s="12">
        <f t="shared" si="10"/>
        <v>60.5</v>
      </c>
      <c r="AC22" s="276">
        <f t="shared" si="11"/>
        <v>0</v>
      </c>
      <c r="AD22" s="12" t="e">
        <f t="shared" si="12"/>
        <v>#DIV/0!</v>
      </c>
      <c r="AE22" s="610" t="e">
        <f t="shared" si="13"/>
        <v>#DIV/0!</v>
      </c>
      <c r="AF22" s="31"/>
    </row>
    <row r="23" spans="1:32">
      <c r="A23" s="31"/>
      <c r="B23" s="129">
        <f t="shared" si="14"/>
        <v>14</v>
      </c>
      <c r="C23" s="219"/>
      <c r="D23" s="219" t="s">
        <v>363</v>
      </c>
      <c r="E23" s="190" t="s">
        <v>911</v>
      </c>
      <c r="F23" s="190" t="s">
        <v>205</v>
      </c>
      <c r="G23" s="219" t="s">
        <v>356</v>
      </c>
      <c r="H23" s="189" t="s">
        <v>279</v>
      </c>
      <c r="I23" s="686">
        <f t="shared" si="15"/>
        <v>4</v>
      </c>
      <c r="J23" s="419">
        <f t="shared" si="16"/>
        <v>0</v>
      </c>
      <c r="K23" s="198" t="s">
        <v>46</v>
      </c>
      <c r="L23" s="256">
        <v>7.7</v>
      </c>
      <c r="M23" s="199" t="s">
        <v>64</v>
      </c>
      <c r="N23" s="120">
        <f>IF($L$3=Legenden!$B$5,(VLOOKUP(M23,Leg_1,2,)*TRUE),IF($L$3=Legenden!$E$5,(VLOOKUP(M23,Leg_2,2,)*TRUE),IF($L$3=Legenden!$H$5,(VLOOKUP(M23,Leg_3,2,)*TRUE),IF($L$3=Legenden!$K$5,(VLOOKUP(M23,Leg_4,2,)*TRUE),IF($L$3=Legenden!$B$27,(VLOOKUP(M23,Leg_5,2,)*TRUE),IF($L$3=Legenden!$E$27,(VLOOKUP(M23,Leg_6,2,)*TRUE),IF($L$3=Legenden!$H$27,(VLOOKUP(M23,Leg_7,2,)*TRUE),IF($L$3=Legenden!$K$27,(VLOOKUP(M23,Leg_8,2,)*TRUE),"0"))))))))</f>
        <v>10</v>
      </c>
      <c r="O23" s="274">
        <f t="shared" si="2"/>
        <v>0</v>
      </c>
      <c r="P23" s="958"/>
      <c r="Q23" s="12">
        <f t="shared" si="3"/>
        <v>0</v>
      </c>
      <c r="R23" s="12">
        <f t="shared" si="4"/>
        <v>0</v>
      </c>
      <c r="S23" s="595">
        <f t="shared" si="5"/>
        <v>0</v>
      </c>
      <c r="T23" s="612">
        <f t="shared" si="6"/>
        <v>0</v>
      </c>
      <c r="U23" s="958"/>
      <c r="V23" s="959"/>
      <c r="W23" s="960"/>
      <c r="X23" s="961"/>
      <c r="Y23" s="182">
        <f t="shared" si="7"/>
        <v>0</v>
      </c>
      <c r="Z23" s="612">
        <f t="shared" si="8"/>
        <v>0</v>
      </c>
      <c r="AA23" s="184" t="str">
        <f t="shared" si="9"/>
        <v>Ja</v>
      </c>
      <c r="AB23" s="12">
        <f t="shared" si="10"/>
        <v>7.7</v>
      </c>
      <c r="AC23" s="276">
        <f t="shared" si="11"/>
        <v>0</v>
      </c>
      <c r="AD23" s="12" t="e">
        <f t="shared" si="12"/>
        <v>#DIV/0!</v>
      </c>
      <c r="AE23" s="610" t="e">
        <f t="shared" si="13"/>
        <v>#DIV/0!</v>
      </c>
      <c r="AF23" s="31"/>
    </row>
    <row r="24" spans="1:32">
      <c r="A24" s="31"/>
      <c r="B24" s="129">
        <f t="shared" si="14"/>
        <v>15</v>
      </c>
      <c r="C24" s="219"/>
      <c r="D24" s="219" t="s">
        <v>363</v>
      </c>
      <c r="E24" s="190" t="s">
        <v>912</v>
      </c>
      <c r="F24" s="190" t="s">
        <v>913</v>
      </c>
      <c r="G24" s="219" t="s">
        <v>358</v>
      </c>
      <c r="H24" s="189" t="s">
        <v>543</v>
      </c>
      <c r="I24" s="686">
        <f t="shared" si="15"/>
        <v>1</v>
      </c>
      <c r="J24" s="419">
        <f t="shared" si="16"/>
        <v>0</v>
      </c>
      <c r="K24" s="198" t="s">
        <v>46</v>
      </c>
      <c r="L24" s="256">
        <v>58.7</v>
      </c>
      <c r="M24" s="199">
        <v>2.5</v>
      </c>
      <c r="N24" s="120">
        <f>IF($L$3=Legenden!$B$5,(VLOOKUP(M24,Leg_1,2,)*TRUE),IF($L$3=Legenden!$E$5,(VLOOKUP(M24,Leg_2,2,)*TRUE),IF($L$3=Legenden!$H$5,(VLOOKUP(M24,Leg_3,2,)*TRUE),IF($L$3=Legenden!$K$5,(VLOOKUP(M24,Leg_4,2,)*TRUE),IF($L$3=Legenden!$B$27,(VLOOKUP(M24,Leg_5,2,)*TRUE),IF($L$3=Legenden!$E$27,(VLOOKUP(M24,Leg_6,2,)*TRUE),IF($L$3=Legenden!$H$27,(VLOOKUP(M24,Leg_7,2,)*TRUE),IF($L$3=Legenden!$K$27,(VLOOKUP(M24,Leg_8,2,)*TRUE),"0"))))))))</f>
        <v>100</v>
      </c>
      <c r="O24" s="274">
        <f t="shared" si="2"/>
        <v>0</v>
      </c>
      <c r="P24" s="958"/>
      <c r="Q24" s="12">
        <f t="shared" si="3"/>
        <v>0</v>
      </c>
      <c r="R24" s="12">
        <f t="shared" si="4"/>
        <v>0</v>
      </c>
      <c r="S24" s="595">
        <f t="shared" si="5"/>
        <v>0</v>
      </c>
      <c r="T24" s="612">
        <f t="shared" si="6"/>
        <v>0</v>
      </c>
      <c r="U24" s="958"/>
      <c r="V24" s="959"/>
      <c r="W24" s="960"/>
      <c r="X24" s="961"/>
      <c r="Y24" s="182">
        <f t="shared" si="7"/>
        <v>0</v>
      </c>
      <c r="Z24" s="612">
        <f t="shared" si="8"/>
        <v>0</v>
      </c>
      <c r="AA24" s="184" t="str">
        <f t="shared" si="9"/>
        <v>Ja</v>
      </c>
      <c r="AB24" s="12">
        <f t="shared" si="10"/>
        <v>58.7</v>
      </c>
      <c r="AC24" s="276">
        <f t="shared" si="11"/>
        <v>0</v>
      </c>
      <c r="AD24" s="12" t="e">
        <f t="shared" si="12"/>
        <v>#DIV/0!</v>
      </c>
      <c r="AE24" s="610" t="e">
        <f t="shared" si="13"/>
        <v>#DIV/0!</v>
      </c>
      <c r="AF24" s="31"/>
    </row>
    <row r="25" spans="1:32">
      <c r="A25" s="31"/>
      <c r="B25" s="129">
        <f t="shared" si="14"/>
        <v>16</v>
      </c>
      <c r="C25" s="219"/>
      <c r="D25" s="219" t="s">
        <v>363</v>
      </c>
      <c r="E25" s="190" t="s">
        <v>914</v>
      </c>
      <c r="F25" s="190" t="s">
        <v>205</v>
      </c>
      <c r="G25" s="219" t="s">
        <v>358</v>
      </c>
      <c r="H25" s="189" t="s">
        <v>279</v>
      </c>
      <c r="I25" s="686">
        <f t="shared" si="15"/>
        <v>4</v>
      </c>
      <c r="J25" s="419">
        <f t="shared" si="16"/>
        <v>0</v>
      </c>
      <c r="K25" s="198" t="s">
        <v>46</v>
      </c>
      <c r="L25" s="256">
        <v>25.1</v>
      </c>
      <c r="M25" s="199" t="s">
        <v>64</v>
      </c>
      <c r="N25" s="120">
        <f>IF($L$3=Legenden!$B$5,(VLOOKUP(M25,Leg_1,2,)*TRUE),IF($L$3=Legenden!$E$5,(VLOOKUP(M25,Leg_2,2,)*TRUE),IF($L$3=Legenden!$H$5,(VLOOKUP(M25,Leg_3,2,)*TRUE),IF($L$3=Legenden!$K$5,(VLOOKUP(M25,Leg_4,2,)*TRUE),IF($L$3=Legenden!$B$27,(VLOOKUP(M25,Leg_5,2,)*TRUE),IF($L$3=Legenden!$E$27,(VLOOKUP(M25,Leg_6,2,)*TRUE),IF($L$3=Legenden!$H$27,(VLOOKUP(M25,Leg_7,2,)*TRUE),IF($L$3=Legenden!$K$27,(VLOOKUP(M25,Leg_8,2,)*TRUE),"0"))))))))</f>
        <v>10</v>
      </c>
      <c r="O25" s="274">
        <f t="shared" si="2"/>
        <v>0</v>
      </c>
      <c r="P25" s="958"/>
      <c r="Q25" s="12">
        <f t="shared" si="3"/>
        <v>0</v>
      </c>
      <c r="R25" s="12">
        <f t="shared" si="4"/>
        <v>0</v>
      </c>
      <c r="S25" s="595">
        <f t="shared" si="5"/>
        <v>0</v>
      </c>
      <c r="T25" s="612">
        <f t="shared" si="6"/>
        <v>0</v>
      </c>
      <c r="U25" s="958"/>
      <c r="V25" s="959"/>
      <c r="W25" s="960"/>
      <c r="X25" s="961"/>
      <c r="Y25" s="182">
        <f t="shared" si="7"/>
        <v>0</v>
      </c>
      <c r="Z25" s="612">
        <f t="shared" si="8"/>
        <v>0</v>
      </c>
      <c r="AA25" s="184" t="str">
        <f t="shared" si="9"/>
        <v>Ja</v>
      </c>
      <c r="AB25" s="12">
        <f t="shared" si="10"/>
        <v>25.1</v>
      </c>
      <c r="AC25" s="276">
        <f t="shared" si="11"/>
        <v>0</v>
      </c>
      <c r="AD25" s="12" t="e">
        <f t="shared" si="12"/>
        <v>#DIV/0!</v>
      </c>
      <c r="AE25" s="610" t="e">
        <f t="shared" si="13"/>
        <v>#DIV/0!</v>
      </c>
      <c r="AF25" s="31"/>
    </row>
    <row r="26" spans="1:32">
      <c r="A26" s="31"/>
      <c r="B26" s="129">
        <f t="shared" si="14"/>
        <v>17</v>
      </c>
      <c r="C26" s="219"/>
      <c r="D26" s="219" t="s">
        <v>363</v>
      </c>
      <c r="E26" s="190" t="s">
        <v>915</v>
      </c>
      <c r="F26" s="190" t="s">
        <v>205</v>
      </c>
      <c r="G26" s="219" t="s">
        <v>374</v>
      </c>
      <c r="H26" s="189" t="s">
        <v>279</v>
      </c>
      <c r="I26" s="686">
        <f t="shared" si="15"/>
        <v>4</v>
      </c>
      <c r="J26" s="419">
        <f t="shared" si="16"/>
        <v>0</v>
      </c>
      <c r="K26" s="198" t="s">
        <v>46</v>
      </c>
      <c r="L26" s="256">
        <v>18.899999999999999</v>
      </c>
      <c r="M26" s="199" t="s">
        <v>64</v>
      </c>
      <c r="N26" s="120">
        <f>IF($L$3=Legenden!$B$5,(VLOOKUP(M26,Leg_1,2,)*TRUE),IF($L$3=Legenden!$E$5,(VLOOKUP(M26,Leg_2,2,)*TRUE),IF($L$3=Legenden!$H$5,(VLOOKUP(M26,Leg_3,2,)*TRUE),IF($L$3=Legenden!$K$5,(VLOOKUP(M26,Leg_4,2,)*TRUE),IF($L$3=Legenden!$B$27,(VLOOKUP(M26,Leg_5,2,)*TRUE),IF($L$3=Legenden!$E$27,(VLOOKUP(M26,Leg_6,2,)*TRUE),IF($L$3=Legenden!$H$27,(VLOOKUP(M26,Leg_7,2,)*TRUE),IF($L$3=Legenden!$K$27,(VLOOKUP(M26,Leg_8,2,)*TRUE),"0"))))))))</f>
        <v>10</v>
      </c>
      <c r="O26" s="274">
        <f t="shared" si="2"/>
        <v>0</v>
      </c>
      <c r="P26" s="958"/>
      <c r="Q26" s="12">
        <f t="shared" si="3"/>
        <v>0</v>
      </c>
      <c r="R26" s="12">
        <f t="shared" si="4"/>
        <v>0</v>
      </c>
      <c r="S26" s="595">
        <f t="shared" si="5"/>
        <v>0</v>
      </c>
      <c r="T26" s="612">
        <f t="shared" si="6"/>
        <v>0</v>
      </c>
      <c r="U26" s="958"/>
      <c r="V26" s="959"/>
      <c r="W26" s="960"/>
      <c r="X26" s="961"/>
      <c r="Y26" s="182">
        <f t="shared" si="7"/>
        <v>0</v>
      </c>
      <c r="Z26" s="612">
        <f t="shared" si="8"/>
        <v>0</v>
      </c>
      <c r="AA26" s="184" t="str">
        <f t="shared" si="9"/>
        <v>Ja</v>
      </c>
      <c r="AB26" s="12">
        <f t="shared" si="10"/>
        <v>18.899999999999999</v>
      </c>
      <c r="AC26" s="276">
        <f t="shared" si="11"/>
        <v>0</v>
      </c>
      <c r="AD26" s="12" t="e">
        <f t="shared" si="12"/>
        <v>#DIV/0!</v>
      </c>
      <c r="AE26" s="610" t="e">
        <f t="shared" si="13"/>
        <v>#DIV/0!</v>
      </c>
      <c r="AF26" s="31"/>
    </row>
    <row r="27" spans="1:32">
      <c r="A27" s="31"/>
      <c r="B27" s="129">
        <f t="shared" si="14"/>
        <v>18</v>
      </c>
      <c r="C27" s="219"/>
      <c r="D27" s="219" t="s">
        <v>363</v>
      </c>
      <c r="E27" s="190"/>
      <c r="F27" s="190" t="s">
        <v>183</v>
      </c>
      <c r="G27" s="219" t="s">
        <v>356</v>
      </c>
      <c r="H27" s="189" t="s">
        <v>508</v>
      </c>
      <c r="I27" s="686">
        <f t="shared" si="15"/>
        <v>3</v>
      </c>
      <c r="J27" s="419">
        <f t="shared" si="16"/>
        <v>0</v>
      </c>
      <c r="K27" s="198" t="s">
        <v>46</v>
      </c>
      <c r="L27" s="256">
        <v>89.7</v>
      </c>
      <c r="M27" s="199">
        <v>2.5</v>
      </c>
      <c r="N27" s="120">
        <f>IF($L$3=Legenden!$B$5,(VLOOKUP(M27,Leg_1,2,)*TRUE),IF($L$3=Legenden!$E$5,(VLOOKUP(M27,Leg_2,2,)*TRUE),IF($L$3=Legenden!$H$5,(VLOOKUP(M27,Leg_3,2,)*TRUE),IF($L$3=Legenden!$K$5,(VLOOKUP(M27,Leg_4,2,)*TRUE),IF($L$3=Legenden!$B$27,(VLOOKUP(M27,Leg_5,2,)*TRUE),IF($L$3=Legenden!$E$27,(VLOOKUP(M27,Leg_6,2,)*TRUE),IF($L$3=Legenden!$H$27,(VLOOKUP(M27,Leg_7,2,)*TRUE),IF($L$3=Legenden!$K$27,(VLOOKUP(M27,Leg_8,2,)*TRUE),"0"))))))))</f>
        <v>100</v>
      </c>
      <c r="O27" s="274">
        <f t="shared" si="2"/>
        <v>0</v>
      </c>
      <c r="P27" s="958"/>
      <c r="Q27" s="12">
        <f t="shared" si="3"/>
        <v>0</v>
      </c>
      <c r="R27" s="12">
        <f t="shared" si="4"/>
        <v>0</v>
      </c>
      <c r="S27" s="595">
        <f t="shared" si="5"/>
        <v>0</v>
      </c>
      <c r="T27" s="612">
        <f t="shared" si="6"/>
        <v>0</v>
      </c>
      <c r="U27" s="958"/>
      <c r="V27" s="959"/>
      <c r="W27" s="960"/>
      <c r="X27" s="961"/>
      <c r="Y27" s="182">
        <f t="shared" si="7"/>
        <v>0</v>
      </c>
      <c r="Z27" s="612">
        <f t="shared" si="8"/>
        <v>0</v>
      </c>
      <c r="AA27" s="184" t="str">
        <f t="shared" si="9"/>
        <v>Ja</v>
      </c>
      <c r="AB27" s="12">
        <f t="shared" si="10"/>
        <v>89.7</v>
      </c>
      <c r="AC27" s="276">
        <f t="shared" si="11"/>
        <v>0</v>
      </c>
      <c r="AD27" s="12" t="e">
        <f t="shared" si="12"/>
        <v>#DIV/0!</v>
      </c>
      <c r="AE27" s="610" t="e">
        <f t="shared" si="13"/>
        <v>#DIV/0!</v>
      </c>
      <c r="AF27" s="31"/>
    </row>
    <row r="28" spans="1:32">
      <c r="A28" s="31"/>
      <c r="B28" s="129">
        <f t="shared" si="14"/>
        <v>19</v>
      </c>
      <c r="C28" s="219"/>
      <c r="D28" s="219" t="s">
        <v>363</v>
      </c>
      <c r="E28" s="190"/>
      <c r="F28" s="190" t="s">
        <v>183</v>
      </c>
      <c r="G28" s="219" t="s">
        <v>356</v>
      </c>
      <c r="H28" s="189" t="s">
        <v>508</v>
      </c>
      <c r="I28" s="686">
        <f t="shared" si="15"/>
        <v>3</v>
      </c>
      <c r="J28" s="419">
        <f t="shared" si="16"/>
        <v>0</v>
      </c>
      <c r="K28" s="198" t="s">
        <v>46</v>
      </c>
      <c r="L28" s="256">
        <v>89.7</v>
      </c>
      <c r="M28" s="199">
        <v>2.5</v>
      </c>
      <c r="N28" s="120">
        <f>IF($L$3=Legenden!$B$5,(VLOOKUP(M28,Leg_1,2,)*TRUE),IF($L$3=Legenden!$E$5,(VLOOKUP(M28,Leg_2,2,)*TRUE),IF($L$3=Legenden!$H$5,(VLOOKUP(M28,Leg_3,2,)*TRUE),IF($L$3=Legenden!$K$5,(VLOOKUP(M28,Leg_4,2,)*TRUE),IF($L$3=Legenden!$B$27,(VLOOKUP(M28,Leg_5,2,)*TRUE),IF($L$3=Legenden!$E$27,(VLOOKUP(M28,Leg_6,2,)*TRUE),IF($L$3=Legenden!$H$27,(VLOOKUP(M28,Leg_7,2,)*TRUE),IF($L$3=Legenden!$K$27,(VLOOKUP(M28,Leg_8,2,)*TRUE),"0"))))))))</f>
        <v>100</v>
      </c>
      <c r="O28" s="274">
        <f t="shared" si="2"/>
        <v>0</v>
      </c>
      <c r="P28" s="958"/>
      <c r="Q28" s="12">
        <f t="shared" si="3"/>
        <v>0</v>
      </c>
      <c r="R28" s="12">
        <f t="shared" si="4"/>
        <v>0</v>
      </c>
      <c r="S28" s="595">
        <f t="shared" si="5"/>
        <v>0</v>
      </c>
      <c r="T28" s="612">
        <f t="shared" si="6"/>
        <v>0</v>
      </c>
      <c r="U28" s="958"/>
      <c r="V28" s="959"/>
      <c r="W28" s="960"/>
      <c r="X28" s="961"/>
      <c r="Y28" s="182">
        <f t="shared" si="7"/>
        <v>0</v>
      </c>
      <c r="Z28" s="612">
        <f t="shared" si="8"/>
        <v>0</v>
      </c>
      <c r="AA28" s="184" t="str">
        <f t="shared" si="9"/>
        <v>Ja</v>
      </c>
      <c r="AB28" s="12">
        <f t="shared" si="10"/>
        <v>89.7</v>
      </c>
      <c r="AC28" s="276">
        <f t="shared" si="11"/>
        <v>0</v>
      </c>
      <c r="AD28" s="12" t="e">
        <f t="shared" si="12"/>
        <v>#DIV/0!</v>
      </c>
      <c r="AE28" s="610" t="e">
        <f t="shared" si="13"/>
        <v>#DIV/0!</v>
      </c>
      <c r="AF28" s="31"/>
    </row>
    <row r="29" spans="1:32">
      <c r="A29" s="31"/>
      <c r="B29" s="129">
        <f t="shared" si="14"/>
        <v>20</v>
      </c>
      <c r="C29" s="219"/>
      <c r="D29" s="219" t="s">
        <v>363</v>
      </c>
      <c r="E29" s="190" t="s">
        <v>916</v>
      </c>
      <c r="F29" s="190" t="s">
        <v>400</v>
      </c>
      <c r="G29" s="219" t="s">
        <v>374</v>
      </c>
      <c r="H29" s="189" t="s">
        <v>568</v>
      </c>
      <c r="I29" s="686">
        <f t="shared" si="15"/>
        <v>4</v>
      </c>
      <c r="J29" s="419">
        <f t="shared" si="16"/>
        <v>0</v>
      </c>
      <c r="K29" s="198" t="s">
        <v>47</v>
      </c>
      <c r="L29" s="256">
        <v>60.5</v>
      </c>
      <c r="M29" s="199">
        <v>0</v>
      </c>
      <c r="N29" s="120">
        <f>IF($L$3=Legenden!$B$5,(VLOOKUP(M29,Leg_1,2,)*TRUE),IF($L$3=Legenden!$E$5,(VLOOKUP(M29,Leg_2,2,)*TRUE),IF($L$3=Legenden!$H$5,(VLOOKUP(M29,Leg_3,2,)*TRUE),IF($L$3=Legenden!$K$5,(VLOOKUP(M29,Leg_4,2,)*TRUE),IF($L$3=Legenden!$B$27,(VLOOKUP(M29,Leg_5,2,)*TRUE),IF($L$3=Legenden!$E$27,(VLOOKUP(M29,Leg_6,2,)*TRUE),IF($L$3=Legenden!$H$27,(VLOOKUP(M29,Leg_7,2,)*TRUE),IF($L$3=Legenden!$K$27,(VLOOKUP(M29,Leg_8,2,)*TRUE),"0"))))))))</f>
        <v>0</v>
      </c>
      <c r="O29" s="274">
        <f t="shared" si="2"/>
        <v>0</v>
      </c>
      <c r="P29" s="958"/>
      <c r="Q29" s="12">
        <f t="shared" si="3"/>
        <v>0</v>
      </c>
      <c r="R29" s="12">
        <f t="shared" si="4"/>
        <v>0</v>
      </c>
      <c r="S29" s="595">
        <f t="shared" si="5"/>
        <v>0</v>
      </c>
      <c r="T29" s="612">
        <f t="shared" si="6"/>
        <v>0</v>
      </c>
      <c r="U29" s="958"/>
      <c r="V29" s="959"/>
      <c r="W29" s="960"/>
      <c r="X29" s="961"/>
      <c r="Y29" s="182">
        <f t="shared" si="7"/>
        <v>0</v>
      </c>
      <c r="Z29" s="612">
        <f t="shared" si="8"/>
        <v>0</v>
      </c>
      <c r="AA29" s="184" t="str">
        <f t="shared" si="9"/>
        <v>Nein</v>
      </c>
      <c r="AB29" s="12">
        <f t="shared" si="10"/>
        <v>0</v>
      </c>
      <c r="AC29" s="276">
        <f t="shared" si="11"/>
        <v>0</v>
      </c>
      <c r="AD29" s="12">
        <f t="shared" si="12"/>
        <v>0</v>
      </c>
      <c r="AE29" s="610">
        <f t="shared" si="13"/>
        <v>0</v>
      </c>
      <c r="AF29" s="31"/>
    </row>
    <row r="30" spans="1:32">
      <c r="A30" s="31"/>
      <c r="B30" s="129">
        <f t="shared" si="14"/>
        <v>21</v>
      </c>
      <c r="C30" s="219"/>
      <c r="D30" s="219" t="s">
        <v>363</v>
      </c>
      <c r="E30" s="190" t="s">
        <v>917</v>
      </c>
      <c r="F30" s="190" t="s">
        <v>365</v>
      </c>
      <c r="G30" s="219" t="s">
        <v>358</v>
      </c>
      <c r="H30" s="189" t="s">
        <v>350</v>
      </c>
      <c r="I30" s="686">
        <f t="shared" si="15"/>
        <v>2</v>
      </c>
      <c r="J30" s="419">
        <f t="shared" si="16"/>
        <v>0</v>
      </c>
      <c r="K30" s="198" t="s">
        <v>46</v>
      </c>
      <c r="L30" s="256">
        <v>58.07</v>
      </c>
      <c r="M30" s="199">
        <v>2.5</v>
      </c>
      <c r="N30" s="120">
        <f>IF($L$3=Legenden!$B$5,(VLOOKUP(M30,Leg_1,2,)*TRUE),IF($L$3=Legenden!$E$5,(VLOOKUP(M30,Leg_2,2,)*TRUE),IF($L$3=Legenden!$H$5,(VLOOKUP(M30,Leg_3,2,)*TRUE),IF($L$3=Legenden!$K$5,(VLOOKUP(M30,Leg_4,2,)*TRUE),IF($L$3=Legenden!$B$27,(VLOOKUP(M30,Leg_5,2,)*TRUE),IF($L$3=Legenden!$E$27,(VLOOKUP(M30,Leg_6,2,)*TRUE),IF($L$3=Legenden!$H$27,(VLOOKUP(M30,Leg_7,2,)*TRUE),IF($L$3=Legenden!$K$27,(VLOOKUP(M30,Leg_8,2,)*TRUE),"0"))))))))</f>
        <v>100</v>
      </c>
      <c r="O30" s="274">
        <f t="shared" si="2"/>
        <v>0</v>
      </c>
      <c r="P30" s="958"/>
      <c r="Q30" s="12">
        <f t="shared" si="3"/>
        <v>0</v>
      </c>
      <c r="R30" s="12">
        <f t="shared" si="4"/>
        <v>0</v>
      </c>
      <c r="S30" s="595">
        <f t="shared" si="5"/>
        <v>0</v>
      </c>
      <c r="T30" s="612">
        <f t="shared" si="6"/>
        <v>0</v>
      </c>
      <c r="U30" s="958"/>
      <c r="V30" s="959"/>
      <c r="W30" s="960"/>
      <c r="X30" s="961"/>
      <c r="Y30" s="182">
        <f t="shared" si="7"/>
        <v>0</v>
      </c>
      <c r="Z30" s="612">
        <f t="shared" si="8"/>
        <v>0</v>
      </c>
      <c r="AA30" s="184" t="str">
        <f t="shared" si="9"/>
        <v>Ja</v>
      </c>
      <c r="AB30" s="12">
        <f t="shared" si="10"/>
        <v>58.07</v>
      </c>
      <c r="AC30" s="276">
        <f t="shared" si="11"/>
        <v>0</v>
      </c>
      <c r="AD30" s="12" t="e">
        <f t="shared" si="12"/>
        <v>#DIV/0!</v>
      </c>
      <c r="AE30" s="610" t="e">
        <f t="shared" si="13"/>
        <v>#DIV/0!</v>
      </c>
      <c r="AF30" s="31"/>
    </row>
    <row r="31" spans="1:32">
      <c r="A31" s="31"/>
      <c r="B31" s="129">
        <f t="shared" si="14"/>
        <v>22</v>
      </c>
      <c r="C31" s="219"/>
      <c r="D31" s="219" t="s">
        <v>363</v>
      </c>
      <c r="E31" s="190" t="s">
        <v>918</v>
      </c>
      <c r="F31" s="190" t="s">
        <v>205</v>
      </c>
      <c r="G31" s="219" t="s">
        <v>358</v>
      </c>
      <c r="H31" s="189" t="s">
        <v>279</v>
      </c>
      <c r="I31" s="686">
        <f t="shared" si="15"/>
        <v>4</v>
      </c>
      <c r="J31" s="419">
        <f t="shared" si="16"/>
        <v>0</v>
      </c>
      <c r="K31" s="198" t="s">
        <v>46</v>
      </c>
      <c r="L31" s="256">
        <v>21.4</v>
      </c>
      <c r="M31" s="199" t="s">
        <v>64</v>
      </c>
      <c r="N31" s="120">
        <f>IF($L$3=Legenden!$B$5,(VLOOKUP(M31,Leg_1,2,)*TRUE),IF($L$3=Legenden!$E$5,(VLOOKUP(M31,Leg_2,2,)*TRUE),IF($L$3=Legenden!$H$5,(VLOOKUP(M31,Leg_3,2,)*TRUE),IF($L$3=Legenden!$K$5,(VLOOKUP(M31,Leg_4,2,)*TRUE),IF($L$3=Legenden!$B$27,(VLOOKUP(M31,Leg_5,2,)*TRUE),IF($L$3=Legenden!$E$27,(VLOOKUP(M31,Leg_6,2,)*TRUE),IF($L$3=Legenden!$H$27,(VLOOKUP(M31,Leg_7,2,)*TRUE),IF($L$3=Legenden!$K$27,(VLOOKUP(M31,Leg_8,2,)*TRUE),"0"))))))))</f>
        <v>10</v>
      </c>
      <c r="O31" s="274">
        <f t="shared" si="2"/>
        <v>0</v>
      </c>
      <c r="P31" s="958"/>
      <c r="Q31" s="12">
        <f t="shared" si="3"/>
        <v>0</v>
      </c>
      <c r="R31" s="12">
        <f t="shared" si="4"/>
        <v>0</v>
      </c>
      <c r="S31" s="595">
        <f t="shared" si="5"/>
        <v>0</v>
      </c>
      <c r="T31" s="612">
        <f t="shared" si="6"/>
        <v>0</v>
      </c>
      <c r="U31" s="958"/>
      <c r="V31" s="959"/>
      <c r="W31" s="960"/>
      <c r="X31" s="961"/>
      <c r="Y31" s="182">
        <f t="shared" si="7"/>
        <v>0</v>
      </c>
      <c r="Z31" s="612">
        <f t="shared" si="8"/>
        <v>0</v>
      </c>
      <c r="AA31" s="184" t="str">
        <f t="shared" si="9"/>
        <v>Ja</v>
      </c>
      <c r="AB31" s="12">
        <f t="shared" si="10"/>
        <v>21.4</v>
      </c>
      <c r="AC31" s="276">
        <f t="shared" si="11"/>
        <v>0</v>
      </c>
      <c r="AD31" s="12" t="e">
        <f t="shared" si="12"/>
        <v>#DIV/0!</v>
      </c>
      <c r="AE31" s="610" t="e">
        <f t="shared" si="13"/>
        <v>#DIV/0!</v>
      </c>
      <c r="AF31" s="31"/>
    </row>
    <row r="32" spans="1:32">
      <c r="A32" s="31"/>
      <c r="B32" s="129">
        <f t="shared" si="14"/>
        <v>23</v>
      </c>
      <c r="C32" s="219"/>
      <c r="D32" s="219" t="s">
        <v>363</v>
      </c>
      <c r="E32" s="190" t="s">
        <v>919</v>
      </c>
      <c r="F32" s="190" t="s">
        <v>920</v>
      </c>
      <c r="G32" s="219" t="s">
        <v>358</v>
      </c>
      <c r="H32" s="189" t="s">
        <v>368</v>
      </c>
      <c r="I32" s="686">
        <f t="shared" si="15"/>
        <v>2</v>
      </c>
      <c r="J32" s="419">
        <f t="shared" si="16"/>
        <v>0</v>
      </c>
      <c r="K32" s="198" t="s">
        <v>46</v>
      </c>
      <c r="L32" s="256">
        <v>69.5</v>
      </c>
      <c r="M32" s="199">
        <v>2.5</v>
      </c>
      <c r="N32" s="120">
        <f>IF($L$3=Legenden!$B$5,(VLOOKUP(M32,Leg_1,2,)*TRUE),IF($L$3=Legenden!$E$5,(VLOOKUP(M32,Leg_2,2,)*TRUE),IF($L$3=Legenden!$H$5,(VLOOKUP(M32,Leg_3,2,)*TRUE),IF($L$3=Legenden!$K$5,(VLOOKUP(M32,Leg_4,2,)*TRUE),IF($L$3=Legenden!$B$27,(VLOOKUP(M32,Leg_5,2,)*TRUE),IF($L$3=Legenden!$E$27,(VLOOKUP(M32,Leg_6,2,)*TRUE),IF($L$3=Legenden!$H$27,(VLOOKUP(M32,Leg_7,2,)*TRUE),IF($L$3=Legenden!$K$27,(VLOOKUP(M32,Leg_8,2,)*TRUE),"0"))))))))</f>
        <v>100</v>
      </c>
      <c r="O32" s="274">
        <f t="shared" si="2"/>
        <v>0</v>
      </c>
      <c r="P32" s="958"/>
      <c r="Q32" s="12">
        <f t="shared" si="3"/>
        <v>0</v>
      </c>
      <c r="R32" s="12">
        <f t="shared" si="4"/>
        <v>0</v>
      </c>
      <c r="S32" s="595">
        <f t="shared" si="5"/>
        <v>0</v>
      </c>
      <c r="T32" s="612">
        <f t="shared" si="6"/>
        <v>0</v>
      </c>
      <c r="U32" s="958"/>
      <c r="V32" s="959"/>
      <c r="W32" s="960"/>
      <c r="X32" s="961"/>
      <c r="Y32" s="182">
        <f t="shared" si="7"/>
        <v>0</v>
      </c>
      <c r="Z32" s="612">
        <f t="shared" si="8"/>
        <v>0</v>
      </c>
      <c r="AA32" s="184" t="str">
        <f t="shared" si="9"/>
        <v>Ja</v>
      </c>
      <c r="AB32" s="12">
        <f t="shared" si="10"/>
        <v>69.5</v>
      </c>
      <c r="AC32" s="276">
        <f t="shared" si="11"/>
        <v>0</v>
      </c>
      <c r="AD32" s="12" t="e">
        <f t="shared" si="12"/>
        <v>#DIV/0!</v>
      </c>
      <c r="AE32" s="610" t="e">
        <f t="shared" si="13"/>
        <v>#DIV/0!</v>
      </c>
      <c r="AF32" s="31"/>
    </row>
    <row r="33" spans="1:32">
      <c r="A33" s="31"/>
      <c r="B33" s="129">
        <f t="shared" si="14"/>
        <v>24</v>
      </c>
      <c r="C33" s="219"/>
      <c r="D33" s="219" t="s">
        <v>363</v>
      </c>
      <c r="E33" s="190" t="s">
        <v>921</v>
      </c>
      <c r="F33" s="190" t="s">
        <v>205</v>
      </c>
      <c r="G33" s="219" t="s">
        <v>358</v>
      </c>
      <c r="H33" s="189" t="s">
        <v>279</v>
      </c>
      <c r="I33" s="686">
        <f t="shared" si="15"/>
        <v>4</v>
      </c>
      <c r="J33" s="419">
        <f t="shared" si="16"/>
        <v>0</v>
      </c>
      <c r="K33" s="198" t="s">
        <v>46</v>
      </c>
      <c r="L33" s="256">
        <v>13</v>
      </c>
      <c r="M33" s="199" t="s">
        <v>64</v>
      </c>
      <c r="N33" s="120">
        <f>IF($L$3=Legenden!$B$5,(VLOOKUP(M33,Leg_1,2,)*TRUE),IF($L$3=Legenden!$E$5,(VLOOKUP(M33,Leg_2,2,)*TRUE),IF($L$3=Legenden!$H$5,(VLOOKUP(M33,Leg_3,2,)*TRUE),IF($L$3=Legenden!$K$5,(VLOOKUP(M33,Leg_4,2,)*TRUE),IF($L$3=Legenden!$B$27,(VLOOKUP(M33,Leg_5,2,)*TRUE),IF($L$3=Legenden!$E$27,(VLOOKUP(M33,Leg_6,2,)*TRUE),IF($L$3=Legenden!$H$27,(VLOOKUP(M33,Leg_7,2,)*TRUE),IF($L$3=Legenden!$K$27,(VLOOKUP(M33,Leg_8,2,)*TRUE),"0"))))))))</f>
        <v>10</v>
      </c>
      <c r="O33" s="274">
        <f t="shared" si="2"/>
        <v>0</v>
      </c>
      <c r="P33" s="958"/>
      <c r="Q33" s="12">
        <f t="shared" si="3"/>
        <v>0</v>
      </c>
      <c r="R33" s="12">
        <f t="shared" si="4"/>
        <v>0</v>
      </c>
      <c r="S33" s="595">
        <f t="shared" si="5"/>
        <v>0</v>
      </c>
      <c r="T33" s="612">
        <f t="shared" si="6"/>
        <v>0</v>
      </c>
      <c r="U33" s="958"/>
      <c r="V33" s="959"/>
      <c r="W33" s="960"/>
      <c r="X33" s="961"/>
      <c r="Y33" s="182">
        <f t="shared" si="7"/>
        <v>0</v>
      </c>
      <c r="Z33" s="612">
        <f t="shared" si="8"/>
        <v>0</v>
      </c>
      <c r="AA33" s="184" t="str">
        <f t="shared" si="9"/>
        <v>Ja</v>
      </c>
      <c r="AB33" s="12">
        <f t="shared" si="10"/>
        <v>13</v>
      </c>
      <c r="AC33" s="276">
        <f t="shared" si="11"/>
        <v>0</v>
      </c>
      <c r="AD33" s="12" t="e">
        <f t="shared" si="12"/>
        <v>#DIV/0!</v>
      </c>
      <c r="AE33" s="610" t="e">
        <f t="shared" si="13"/>
        <v>#DIV/0!</v>
      </c>
      <c r="AF33" s="31"/>
    </row>
    <row r="34" spans="1:32">
      <c r="A34" s="31"/>
      <c r="B34" s="129">
        <f t="shared" si="14"/>
        <v>25</v>
      </c>
      <c r="C34" s="219"/>
      <c r="D34" s="219" t="s">
        <v>363</v>
      </c>
      <c r="E34" s="190"/>
      <c r="F34" s="190" t="s">
        <v>221</v>
      </c>
      <c r="G34" s="219" t="s">
        <v>356</v>
      </c>
      <c r="H34" s="189" t="s">
        <v>513</v>
      </c>
      <c r="I34" s="686">
        <f t="shared" si="15"/>
        <v>3</v>
      </c>
      <c r="J34" s="419">
        <f t="shared" si="16"/>
        <v>0</v>
      </c>
      <c r="K34" s="198" t="s">
        <v>46</v>
      </c>
      <c r="L34" s="256">
        <v>12.5</v>
      </c>
      <c r="M34" s="199">
        <v>2.5</v>
      </c>
      <c r="N34" s="120">
        <f>IF($L$3=Legenden!$B$5,(VLOOKUP(M34,Leg_1,2,)*TRUE),IF($L$3=Legenden!$E$5,(VLOOKUP(M34,Leg_2,2,)*TRUE),IF($L$3=Legenden!$H$5,(VLOOKUP(M34,Leg_3,2,)*TRUE),IF($L$3=Legenden!$K$5,(VLOOKUP(M34,Leg_4,2,)*TRUE),IF($L$3=Legenden!$B$27,(VLOOKUP(M34,Leg_5,2,)*TRUE),IF($L$3=Legenden!$E$27,(VLOOKUP(M34,Leg_6,2,)*TRUE),IF($L$3=Legenden!$H$27,(VLOOKUP(M34,Leg_7,2,)*TRUE),IF($L$3=Legenden!$K$27,(VLOOKUP(M34,Leg_8,2,)*TRUE),"0"))))))))</f>
        <v>100</v>
      </c>
      <c r="O34" s="274">
        <f t="shared" si="2"/>
        <v>0</v>
      </c>
      <c r="P34" s="958"/>
      <c r="Q34" s="12">
        <f t="shared" si="3"/>
        <v>0</v>
      </c>
      <c r="R34" s="12">
        <f t="shared" si="4"/>
        <v>0</v>
      </c>
      <c r="S34" s="595">
        <f t="shared" si="5"/>
        <v>0</v>
      </c>
      <c r="T34" s="612">
        <f t="shared" si="6"/>
        <v>0</v>
      </c>
      <c r="U34" s="958"/>
      <c r="V34" s="959"/>
      <c r="W34" s="960"/>
      <c r="X34" s="961"/>
      <c r="Y34" s="182">
        <f t="shared" si="7"/>
        <v>0</v>
      </c>
      <c r="Z34" s="612">
        <f t="shared" si="8"/>
        <v>0</v>
      </c>
      <c r="AA34" s="184" t="str">
        <f t="shared" si="9"/>
        <v>Ja</v>
      </c>
      <c r="AB34" s="12">
        <f t="shared" si="10"/>
        <v>12.5</v>
      </c>
      <c r="AC34" s="276">
        <f t="shared" si="11"/>
        <v>0</v>
      </c>
      <c r="AD34" s="12" t="e">
        <f t="shared" si="12"/>
        <v>#DIV/0!</v>
      </c>
      <c r="AE34" s="610" t="e">
        <f t="shared" si="13"/>
        <v>#DIV/0!</v>
      </c>
      <c r="AF34" s="31"/>
    </row>
    <row r="35" spans="1:32">
      <c r="A35" s="31"/>
      <c r="B35" s="129">
        <f t="shared" si="14"/>
        <v>26</v>
      </c>
      <c r="C35" s="219"/>
      <c r="D35" s="219" t="s">
        <v>363</v>
      </c>
      <c r="E35" s="190"/>
      <c r="F35" s="190" t="s">
        <v>183</v>
      </c>
      <c r="G35" s="219" t="s">
        <v>356</v>
      </c>
      <c r="H35" s="189" t="s">
        <v>508</v>
      </c>
      <c r="I35" s="686">
        <f t="shared" si="15"/>
        <v>3</v>
      </c>
      <c r="J35" s="419">
        <f t="shared" si="16"/>
        <v>0</v>
      </c>
      <c r="K35" s="198" t="s">
        <v>46</v>
      </c>
      <c r="L35" s="256">
        <v>15.6</v>
      </c>
      <c r="M35" s="199">
        <v>2.5</v>
      </c>
      <c r="N35" s="120">
        <f>IF($L$3=Legenden!$B$5,(VLOOKUP(M35,Leg_1,2,)*TRUE),IF($L$3=Legenden!$E$5,(VLOOKUP(M35,Leg_2,2,)*TRUE),IF($L$3=Legenden!$H$5,(VLOOKUP(M35,Leg_3,2,)*TRUE),IF($L$3=Legenden!$K$5,(VLOOKUP(M35,Leg_4,2,)*TRUE),IF($L$3=Legenden!$B$27,(VLOOKUP(M35,Leg_5,2,)*TRUE),IF($L$3=Legenden!$E$27,(VLOOKUP(M35,Leg_6,2,)*TRUE),IF($L$3=Legenden!$H$27,(VLOOKUP(M35,Leg_7,2,)*TRUE),IF($L$3=Legenden!$K$27,(VLOOKUP(M35,Leg_8,2,)*TRUE),"0"))))))))</f>
        <v>100</v>
      </c>
      <c r="O35" s="274">
        <f t="shared" si="2"/>
        <v>0</v>
      </c>
      <c r="P35" s="958"/>
      <c r="Q35" s="12">
        <f t="shared" si="3"/>
        <v>0</v>
      </c>
      <c r="R35" s="12">
        <f t="shared" si="4"/>
        <v>0</v>
      </c>
      <c r="S35" s="595">
        <f t="shared" si="5"/>
        <v>0</v>
      </c>
      <c r="T35" s="612">
        <f t="shared" si="6"/>
        <v>0</v>
      </c>
      <c r="U35" s="958"/>
      <c r="V35" s="959"/>
      <c r="W35" s="960"/>
      <c r="X35" s="961"/>
      <c r="Y35" s="182">
        <f t="shared" si="7"/>
        <v>0</v>
      </c>
      <c r="Z35" s="612">
        <f t="shared" si="8"/>
        <v>0</v>
      </c>
      <c r="AA35" s="184" t="str">
        <f t="shared" si="9"/>
        <v>Ja</v>
      </c>
      <c r="AB35" s="12">
        <f t="shared" si="10"/>
        <v>15.6</v>
      </c>
      <c r="AC35" s="276">
        <f t="shared" si="11"/>
        <v>0</v>
      </c>
      <c r="AD35" s="12" t="e">
        <f t="shared" si="12"/>
        <v>#DIV/0!</v>
      </c>
      <c r="AE35" s="610" t="e">
        <f t="shared" si="13"/>
        <v>#DIV/0!</v>
      </c>
      <c r="AF35" s="31"/>
    </row>
    <row r="36" spans="1:32">
      <c r="A36" s="31"/>
      <c r="B36" s="129">
        <f t="shared" si="14"/>
        <v>27</v>
      </c>
      <c r="C36" s="219"/>
      <c r="D36" s="219" t="s">
        <v>360</v>
      </c>
      <c r="E36" s="190" t="s">
        <v>922</v>
      </c>
      <c r="F36" s="190" t="s">
        <v>394</v>
      </c>
      <c r="G36" s="219" t="s">
        <v>353</v>
      </c>
      <c r="H36" s="189" t="s">
        <v>526</v>
      </c>
      <c r="I36" s="686">
        <f t="shared" si="15"/>
        <v>1</v>
      </c>
      <c r="J36" s="419">
        <f t="shared" si="16"/>
        <v>0</v>
      </c>
      <c r="K36" s="198" t="s">
        <v>46</v>
      </c>
      <c r="L36" s="256">
        <v>12.8</v>
      </c>
      <c r="M36" s="199">
        <v>5</v>
      </c>
      <c r="N36" s="120">
        <f>IF($L$3=Legenden!$B$5,(VLOOKUP(M36,Leg_1,2,)*TRUE),IF($L$3=Legenden!$E$5,(VLOOKUP(M36,Leg_2,2,)*TRUE),IF($L$3=Legenden!$H$5,(VLOOKUP(M36,Leg_3,2,)*TRUE),IF($L$3=Legenden!$K$5,(VLOOKUP(M36,Leg_4,2,)*TRUE),IF($L$3=Legenden!$B$27,(VLOOKUP(M36,Leg_5,2,)*TRUE),IF($L$3=Legenden!$E$27,(VLOOKUP(M36,Leg_6,2,)*TRUE),IF($L$3=Legenden!$H$27,(VLOOKUP(M36,Leg_7,2,)*TRUE),IF($L$3=Legenden!$K$27,(VLOOKUP(M36,Leg_8,2,)*TRUE),"0"))))))))</f>
        <v>190</v>
      </c>
      <c r="O36" s="274">
        <f t="shared" si="2"/>
        <v>0</v>
      </c>
      <c r="P36" s="958"/>
      <c r="Q36" s="12">
        <f t="shared" si="3"/>
        <v>0</v>
      </c>
      <c r="R36" s="12">
        <f t="shared" si="4"/>
        <v>0</v>
      </c>
      <c r="S36" s="595">
        <f t="shared" si="5"/>
        <v>0</v>
      </c>
      <c r="T36" s="612">
        <f t="shared" si="6"/>
        <v>0</v>
      </c>
      <c r="U36" s="958"/>
      <c r="V36" s="959"/>
      <c r="W36" s="960"/>
      <c r="X36" s="961"/>
      <c r="Y36" s="182">
        <f t="shared" si="7"/>
        <v>0</v>
      </c>
      <c r="Z36" s="612">
        <f t="shared" si="8"/>
        <v>0</v>
      </c>
      <c r="AA36" s="184" t="str">
        <f t="shared" si="9"/>
        <v>Ja</v>
      </c>
      <c r="AB36" s="12">
        <f t="shared" si="10"/>
        <v>12.8</v>
      </c>
      <c r="AC36" s="276">
        <f t="shared" si="11"/>
        <v>0</v>
      </c>
      <c r="AD36" s="12" t="e">
        <f t="shared" si="12"/>
        <v>#DIV/0!</v>
      </c>
      <c r="AE36" s="610" t="e">
        <f t="shared" si="13"/>
        <v>#DIV/0!</v>
      </c>
      <c r="AF36" s="31"/>
    </row>
    <row r="37" spans="1:32">
      <c r="A37" s="31"/>
      <c r="B37" s="129">
        <f t="shared" si="14"/>
        <v>28</v>
      </c>
      <c r="C37" s="219"/>
      <c r="D37" s="219" t="s">
        <v>360</v>
      </c>
      <c r="E37" s="190" t="s">
        <v>923</v>
      </c>
      <c r="F37" s="190" t="s">
        <v>393</v>
      </c>
      <c r="G37" s="219" t="s">
        <v>353</v>
      </c>
      <c r="H37" s="189" t="s">
        <v>526</v>
      </c>
      <c r="I37" s="686">
        <f t="shared" si="15"/>
        <v>1</v>
      </c>
      <c r="J37" s="419">
        <f t="shared" si="16"/>
        <v>0</v>
      </c>
      <c r="K37" s="198" t="s">
        <v>46</v>
      </c>
      <c r="L37" s="256">
        <v>11.7</v>
      </c>
      <c r="M37" s="199">
        <v>5</v>
      </c>
      <c r="N37" s="120">
        <f>IF($L$3=Legenden!$B$5,(VLOOKUP(M37,Leg_1,2,)*TRUE),IF($L$3=Legenden!$E$5,(VLOOKUP(M37,Leg_2,2,)*TRUE),IF($L$3=Legenden!$H$5,(VLOOKUP(M37,Leg_3,2,)*TRUE),IF($L$3=Legenden!$K$5,(VLOOKUP(M37,Leg_4,2,)*TRUE),IF($L$3=Legenden!$B$27,(VLOOKUP(M37,Leg_5,2,)*TRUE),IF($L$3=Legenden!$E$27,(VLOOKUP(M37,Leg_6,2,)*TRUE),IF($L$3=Legenden!$H$27,(VLOOKUP(M37,Leg_7,2,)*TRUE),IF($L$3=Legenden!$K$27,(VLOOKUP(M37,Leg_8,2,)*TRUE),"0"))))))))</f>
        <v>190</v>
      </c>
      <c r="O37" s="274">
        <f t="shared" si="2"/>
        <v>0</v>
      </c>
      <c r="P37" s="958"/>
      <c r="Q37" s="12">
        <f t="shared" si="3"/>
        <v>0</v>
      </c>
      <c r="R37" s="12">
        <f t="shared" si="4"/>
        <v>0</v>
      </c>
      <c r="S37" s="595">
        <f t="shared" si="5"/>
        <v>0</v>
      </c>
      <c r="T37" s="612">
        <f t="shared" si="6"/>
        <v>0</v>
      </c>
      <c r="U37" s="958"/>
      <c r="V37" s="959"/>
      <c r="W37" s="960"/>
      <c r="X37" s="961"/>
      <c r="Y37" s="182">
        <f t="shared" si="7"/>
        <v>0</v>
      </c>
      <c r="Z37" s="612">
        <f t="shared" si="8"/>
        <v>0</v>
      </c>
      <c r="AA37" s="184" t="str">
        <f t="shared" si="9"/>
        <v>Ja</v>
      </c>
      <c r="AB37" s="12">
        <f t="shared" si="10"/>
        <v>11.7</v>
      </c>
      <c r="AC37" s="276">
        <f t="shared" si="11"/>
        <v>0</v>
      </c>
      <c r="AD37" s="12" t="e">
        <f t="shared" si="12"/>
        <v>#DIV/0!</v>
      </c>
      <c r="AE37" s="610" t="e">
        <f t="shared" si="13"/>
        <v>#DIV/0!</v>
      </c>
      <c r="AF37" s="31"/>
    </row>
    <row r="38" spans="1:32">
      <c r="A38" s="31"/>
      <c r="B38" s="129">
        <f t="shared" si="14"/>
        <v>29</v>
      </c>
      <c r="C38" s="219"/>
      <c r="D38" s="219" t="s">
        <v>360</v>
      </c>
      <c r="E38" s="190" t="s">
        <v>924</v>
      </c>
      <c r="F38" s="190" t="s">
        <v>925</v>
      </c>
      <c r="G38" s="219" t="s">
        <v>362</v>
      </c>
      <c r="H38" s="189" t="s">
        <v>368</v>
      </c>
      <c r="I38" s="686">
        <f t="shared" si="15"/>
        <v>2</v>
      </c>
      <c r="J38" s="419">
        <f t="shared" si="16"/>
        <v>0</v>
      </c>
      <c r="K38" s="198" t="s">
        <v>46</v>
      </c>
      <c r="L38" s="256">
        <v>209.23</v>
      </c>
      <c r="M38" s="199">
        <v>2.5</v>
      </c>
      <c r="N38" s="120">
        <f>IF($L$3=Legenden!$B$5,(VLOOKUP(M38,Leg_1,2,)*TRUE),IF($L$3=Legenden!$E$5,(VLOOKUP(M38,Leg_2,2,)*TRUE),IF($L$3=Legenden!$H$5,(VLOOKUP(M38,Leg_3,2,)*TRUE),IF($L$3=Legenden!$K$5,(VLOOKUP(M38,Leg_4,2,)*TRUE),IF($L$3=Legenden!$B$27,(VLOOKUP(M38,Leg_5,2,)*TRUE),IF($L$3=Legenden!$E$27,(VLOOKUP(M38,Leg_6,2,)*TRUE),IF($L$3=Legenden!$H$27,(VLOOKUP(M38,Leg_7,2,)*TRUE),IF($L$3=Legenden!$K$27,(VLOOKUP(M38,Leg_8,2,)*TRUE),"0"))))))))</f>
        <v>100</v>
      </c>
      <c r="O38" s="274">
        <f t="shared" si="2"/>
        <v>0</v>
      </c>
      <c r="P38" s="958"/>
      <c r="Q38" s="12">
        <f t="shared" si="3"/>
        <v>0</v>
      </c>
      <c r="R38" s="12">
        <f t="shared" si="4"/>
        <v>0</v>
      </c>
      <c r="S38" s="595">
        <f t="shared" si="5"/>
        <v>0</v>
      </c>
      <c r="T38" s="612">
        <f t="shared" si="6"/>
        <v>0</v>
      </c>
      <c r="U38" s="958"/>
      <c r="V38" s="959"/>
      <c r="W38" s="960"/>
      <c r="X38" s="961"/>
      <c r="Y38" s="182">
        <f t="shared" si="7"/>
        <v>0</v>
      </c>
      <c r="Z38" s="612">
        <f t="shared" si="8"/>
        <v>0</v>
      </c>
      <c r="AA38" s="184" t="str">
        <f t="shared" si="9"/>
        <v>Ja</v>
      </c>
      <c r="AB38" s="12">
        <f t="shared" si="10"/>
        <v>209.23</v>
      </c>
      <c r="AC38" s="276">
        <f t="shared" si="11"/>
        <v>0</v>
      </c>
      <c r="AD38" s="12" t="e">
        <f t="shared" si="12"/>
        <v>#DIV/0!</v>
      </c>
      <c r="AE38" s="610" t="e">
        <f t="shared" si="13"/>
        <v>#DIV/0!</v>
      </c>
      <c r="AF38" s="31"/>
    </row>
    <row r="39" spans="1:32">
      <c r="A39" s="31"/>
      <c r="B39" s="129">
        <f t="shared" si="14"/>
        <v>30</v>
      </c>
      <c r="C39" s="219"/>
      <c r="D39" s="219" t="s">
        <v>360</v>
      </c>
      <c r="E39" s="190" t="s">
        <v>926</v>
      </c>
      <c r="F39" s="190" t="s">
        <v>205</v>
      </c>
      <c r="G39" s="219" t="s">
        <v>362</v>
      </c>
      <c r="H39" s="189" t="s">
        <v>279</v>
      </c>
      <c r="I39" s="686">
        <f t="shared" si="15"/>
        <v>4</v>
      </c>
      <c r="J39" s="419">
        <f t="shared" si="16"/>
        <v>0</v>
      </c>
      <c r="K39" s="198" t="s">
        <v>46</v>
      </c>
      <c r="L39" s="256">
        <v>20</v>
      </c>
      <c r="M39" s="199" t="s">
        <v>64</v>
      </c>
      <c r="N39" s="120">
        <f>IF($L$3=Legenden!$B$5,(VLOOKUP(M39,Leg_1,2,)*TRUE),IF($L$3=Legenden!$E$5,(VLOOKUP(M39,Leg_2,2,)*TRUE),IF($L$3=Legenden!$H$5,(VLOOKUP(M39,Leg_3,2,)*TRUE),IF($L$3=Legenden!$K$5,(VLOOKUP(M39,Leg_4,2,)*TRUE),IF($L$3=Legenden!$B$27,(VLOOKUP(M39,Leg_5,2,)*TRUE),IF($L$3=Legenden!$E$27,(VLOOKUP(M39,Leg_6,2,)*TRUE),IF($L$3=Legenden!$H$27,(VLOOKUP(M39,Leg_7,2,)*TRUE),IF($L$3=Legenden!$K$27,(VLOOKUP(M39,Leg_8,2,)*TRUE),"0"))))))))</f>
        <v>10</v>
      </c>
      <c r="O39" s="274">
        <f t="shared" si="2"/>
        <v>0</v>
      </c>
      <c r="P39" s="958"/>
      <c r="Q39" s="12">
        <f t="shared" si="3"/>
        <v>0</v>
      </c>
      <c r="R39" s="12">
        <f t="shared" si="4"/>
        <v>0</v>
      </c>
      <c r="S39" s="595">
        <f t="shared" si="5"/>
        <v>0</v>
      </c>
      <c r="T39" s="612">
        <f t="shared" si="6"/>
        <v>0</v>
      </c>
      <c r="U39" s="958"/>
      <c r="V39" s="959"/>
      <c r="W39" s="960"/>
      <c r="X39" s="961"/>
      <c r="Y39" s="182">
        <f t="shared" si="7"/>
        <v>0</v>
      </c>
      <c r="Z39" s="612">
        <f t="shared" si="8"/>
        <v>0</v>
      </c>
      <c r="AA39" s="184" t="str">
        <f t="shared" si="9"/>
        <v>Ja</v>
      </c>
      <c r="AB39" s="12">
        <f t="shared" si="10"/>
        <v>20</v>
      </c>
      <c r="AC39" s="276">
        <f t="shared" si="11"/>
        <v>0</v>
      </c>
      <c r="AD39" s="12" t="e">
        <f t="shared" si="12"/>
        <v>#DIV/0!</v>
      </c>
      <c r="AE39" s="610" t="e">
        <f t="shared" si="13"/>
        <v>#DIV/0!</v>
      </c>
      <c r="AF39" s="31"/>
    </row>
    <row r="40" spans="1:32">
      <c r="A40" s="31"/>
      <c r="B40" s="129">
        <f t="shared" si="14"/>
        <v>31</v>
      </c>
      <c r="C40" s="219"/>
      <c r="D40" s="219" t="s">
        <v>360</v>
      </c>
      <c r="E40" s="190" t="s">
        <v>927</v>
      </c>
      <c r="F40" s="190" t="s">
        <v>928</v>
      </c>
      <c r="G40" s="219" t="s">
        <v>362</v>
      </c>
      <c r="H40" s="189" t="s">
        <v>368</v>
      </c>
      <c r="I40" s="686">
        <f t="shared" si="15"/>
        <v>2</v>
      </c>
      <c r="J40" s="419">
        <f t="shared" si="16"/>
        <v>0</v>
      </c>
      <c r="K40" s="198" t="s">
        <v>46</v>
      </c>
      <c r="L40" s="256">
        <v>73.3</v>
      </c>
      <c r="M40" s="199">
        <v>2.5</v>
      </c>
      <c r="N40" s="120">
        <f>IF($L$3=Legenden!$B$5,(VLOOKUP(M40,Leg_1,2,)*TRUE),IF($L$3=Legenden!$E$5,(VLOOKUP(M40,Leg_2,2,)*TRUE),IF($L$3=Legenden!$H$5,(VLOOKUP(M40,Leg_3,2,)*TRUE),IF($L$3=Legenden!$K$5,(VLOOKUP(M40,Leg_4,2,)*TRUE),IF($L$3=Legenden!$B$27,(VLOOKUP(M40,Leg_5,2,)*TRUE),IF($L$3=Legenden!$E$27,(VLOOKUP(M40,Leg_6,2,)*TRUE),IF($L$3=Legenden!$H$27,(VLOOKUP(M40,Leg_7,2,)*TRUE),IF($L$3=Legenden!$K$27,(VLOOKUP(M40,Leg_8,2,)*TRUE),"0"))))))))</f>
        <v>100</v>
      </c>
      <c r="O40" s="274">
        <f t="shared" si="2"/>
        <v>0</v>
      </c>
      <c r="P40" s="958"/>
      <c r="Q40" s="12">
        <f t="shared" si="3"/>
        <v>0</v>
      </c>
      <c r="R40" s="12">
        <f t="shared" si="4"/>
        <v>0</v>
      </c>
      <c r="S40" s="595">
        <f t="shared" si="5"/>
        <v>0</v>
      </c>
      <c r="T40" s="612">
        <f t="shared" si="6"/>
        <v>0</v>
      </c>
      <c r="U40" s="958"/>
      <c r="V40" s="959"/>
      <c r="W40" s="960"/>
      <c r="X40" s="961"/>
      <c r="Y40" s="182">
        <f t="shared" si="7"/>
        <v>0</v>
      </c>
      <c r="Z40" s="612">
        <f t="shared" si="8"/>
        <v>0</v>
      </c>
      <c r="AA40" s="184" t="str">
        <f t="shared" si="9"/>
        <v>Ja</v>
      </c>
      <c r="AB40" s="12">
        <f t="shared" si="10"/>
        <v>73.3</v>
      </c>
      <c r="AC40" s="276">
        <f t="shared" si="11"/>
        <v>0</v>
      </c>
      <c r="AD40" s="12" t="e">
        <f t="shared" si="12"/>
        <v>#DIV/0!</v>
      </c>
      <c r="AE40" s="610" t="e">
        <f t="shared" si="13"/>
        <v>#DIV/0!</v>
      </c>
      <c r="AF40" s="31"/>
    </row>
    <row r="41" spans="1:32">
      <c r="A41" s="31"/>
      <c r="B41" s="129">
        <f t="shared" si="14"/>
        <v>32</v>
      </c>
      <c r="C41" s="219"/>
      <c r="D41" s="219" t="s">
        <v>360</v>
      </c>
      <c r="E41" s="190" t="s">
        <v>929</v>
      </c>
      <c r="F41" s="190" t="s">
        <v>928</v>
      </c>
      <c r="G41" s="219" t="s">
        <v>362</v>
      </c>
      <c r="H41" s="189" t="s">
        <v>368</v>
      </c>
      <c r="I41" s="686">
        <f t="shared" si="15"/>
        <v>2</v>
      </c>
      <c r="J41" s="419">
        <f t="shared" si="16"/>
        <v>0</v>
      </c>
      <c r="K41" s="198" t="s">
        <v>46</v>
      </c>
      <c r="L41" s="256">
        <v>54.2</v>
      </c>
      <c r="M41" s="199">
        <v>2.5</v>
      </c>
      <c r="N41" s="120">
        <f>IF($L$3=Legenden!$B$5,(VLOOKUP(M41,Leg_1,2,)*TRUE),IF($L$3=Legenden!$E$5,(VLOOKUP(M41,Leg_2,2,)*TRUE),IF($L$3=Legenden!$H$5,(VLOOKUP(M41,Leg_3,2,)*TRUE),IF($L$3=Legenden!$K$5,(VLOOKUP(M41,Leg_4,2,)*TRUE),IF($L$3=Legenden!$B$27,(VLOOKUP(M41,Leg_5,2,)*TRUE),IF($L$3=Legenden!$E$27,(VLOOKUP(M41,Leg_6,2,)*TRUE),IF($L$3=Legenden!$H$27,(VLOOKUP(M41,Leg_7,2,)*TRUE),IF($L$3=Legenden!$K$27,(VLOOKUP(M41,Leg_8,2,)*TRUE),"0"))))))))</f>
        <v>100</v>
      </c>
      <c r="O41" s="274">
        <f t="shared" si="2"/>
        <v>0</v>
      </c>
      <c r="P41" s="958"/>
      <c r="Q41" s="12">
        <f t="shared" si="3"/>
        <v>0</v>
      </c>
      <c r="R41" s="12">
        <f t="shared" si="4"/>
        <v>0</v>
      </c>
      <c r="S41" s="595">
        <f t="shared" si="5"/>
        <v>0</v>
      </c>
      <c r="T41" s="612">
        <f t="shared" si="6"/>
        <v>0</v>
      </c>
      <c r="U41" s="958"/>
      <c r="V41" s="959"/>
      <c r="W41" s="960"/>
      <c r="X41" s="961"/>
      <c r="Y41" s="182">
        <f t="shared" si="7"/>
        <v>0</v>
      </c>
      <c r="Z41" s="612">
        <f t="shared" si="8"/>
        <v>0</v>
      </c>
      <c r="AA41" s="184" t="str">
        <f t="shared" si="9"/>
        <v>Ja</v>
      </c>
      <c r="AB41" s="12">
        <f t="shared" si="10"/>
        <v>54.2</v>
      </c>
      <c r="AC41" s="276">
        <f t="shared" si="11"/>
        <v>0</v>
      </c>
      <c r="AD41" s="12" t="e">
        <f t="shared" si="12"/>
        <v>#DIV/0!</v>
      </c>
      <c r="AE41" s="610" t="e">
        <f t="shared" si="13"/>
        <v>#DIV/0!</v>
      </c>
      <c r="AF41" s="31"/>
    </row>
    <row r="42" spans="1:32">
      <c r="A42" s="31"/>
      <c r="B42" s="129">
        <f t="shared" si="14"/>
        <v>33</v>
      </c>
      <c r="C42" s="219"/>
      <c r="D42" s="219" t="s">
        <v>360</v>
      </c>
      <c r="E42" s="190"/>
      <c r="F42" s="190" t="s">
        <v>183</v>
      </c>
      <c r="G42" s="219" t="s">
        <v>930</v>
      </c>
      <c r="H42" s="189" t="s">
        <v>508</v>
      </c>
      <c r="I42" s="686">
        <f t="shared" si="15"/>
        <v>3</v>
      </c>
      <c r="J42" s="419">
        <f t="shared" si="16"/>
        <v>0</v>
      </c>
      <c r="K42" s="198" t="s">
        <v>46</v>
      </c>
      <c r="L42" s="256">
        <v>56.7</v>
      </c>
      <c r="M42" s="199">
        <v>2.5</v>
      </c>
      <c r="N42" s="120">
        <f>IF($L$3=Legenden!$B$5,(VLOOKUP(M42,Leg_1,2,)*TRUE),IF($L$3=Legenden!$E$5,(VLOOKUP(M42,Leg_2,2,)*TRUE),IF($L$3=Legenden!$H$5,(VLOOKUP(M42,Leg_3,2,)*TRUE),IF($L$3=Legenden!$K$5,(VLOOKUP(M42,Leg_4,2,)*TRUE),IF($L$3=Legenden!$B$27,(VLOOKUP(M42,Leg_5,2,)*TRUE),IF($L$3=Legenden!$E$27,(VLOOKUP(M42,Leg_6,2,)*TRUE),IF($L$3=Legenden!$H$27,(VLOOKUP(M42,Leg_7,2,)*TRUE),IF($L$3=Legenden!$K$27,(VLOOKUP(M42,Leg_8,2,)*TRUE),"0"))))))))</f>
        <v>100</v>
      </c>
      <c r="O42" s="274">
        <f t="shared" si="2"/>
        <v>0</v>
      </c>
      <c r="P42" s="958"/>
      <c r="Q42" s="12">
        <f t="shared" ref="Q42:Q70" si="17">IF(O42&lt;&gt;0,L42*N42,0)</f>
        <v>0</v>
      </c>
      <c r="R42" s="12">
        <f t="shared" ref="R42:R70" si="18">IF(O42&lt;&gt;0,Q42/O42,0)</f>
        <v>0</v>
      </c>
      <c r="S42" s="595">
        <f t="shared" ref="S42:S70" si="19">IF(Q42&lt;&gt;0,L42/O42*$O$2,0)</f>
        <v>0</v>
      </c>
      <c r="T42" s="612">
        <f t="shared" ref="T42:T70" si="20">N42*S42/12</f>
        <v>0</v>
      </c>
      <c r="U42" s="958"/>
      <c r="V42" s="959"/>
      <c r="W42" s="960"/>
      <c r="X42" s="961"/>
      <c r="Y42" s="182">
        <f t="shared" ref="Y42:Y70" si="21">R42+V42</f>
        <v>0</v>
      </c>
      <c r="Z42" s="612">
        <f t="shared" ref="Z42:Z70" si="22">T42+X42</f>
        <v>0</v>
      </c>
      <c r="AA42" s="184" t="str">
        <f t="shared" ref="AA42:AA70" si="23">IF(K42="F","Ja","Nein")</f>
        <v>Ja</v>
      </c>
      <c r="AB42" s="12">
        <f t="shared" ref="AB42:AB70" si="24">IF(AA42="Ja",L42,0)</f>
        <v>56.7</v>
      </c>
      <c r="AC42" s="276">
        <f t="shared" ref="AC42:AC70" si="25">IF(VLOOKUP(H42,Gr_Schu,TRUE)=H42,VLOOKUP(H42,Gr_Schu,4),0)</f>
        <v>0</v>
      </c>
      <c r="AD42" s="12" t="e">
        <f t="shared" ref="AD42:AD70" si="26">IF(AB42&lt;&gt;0,AB42/AC42,0)</f>
        <v>#DIV/0!</v>
      </c>
      <c r="AE42" s="610" t="e">
        <f t="shared" ref="AE42:AE70" si="27">IF(AB42&lt;&gt;0,AB42/AC42*$O$3,0)</f>
        <v>#DIV/0!</v>
      </c>
      <c r="AF42" s="31"/>
    </row>
    <row r="43" spans="1:32">
      <c r="A43" s="31"/>
      <c r="B43" s="129">
        <f t="shared" ref="B43:B70" si="28">B42+1</f>
        <v>34</v>
      </c>
      <c r="C43" s="219"/>
      <c r="D43" s="219" t="s">
        <v>360</v>
      </c>
      <c r="E43" s="190"/>
      <c r="F43" s="190" t="s">
        <v>183</v>
      </c>
      <c r="G43" s="219" t="s">
        <v>356</v>
      </c>
      <c r="H43" s="189" t="s">
        <v>508</v>
      </c>
      <c r="I43" s="686">
        <f t="shared" si="15"/>
        <v>3</v>
      </c>
      <c r="J43" s="419">
        <f t="shared" si="16"/>
        <v>0</v>
      </c>
      <c r="K43" s="198" t="s">
        <v>46</v>
      </c>
      <c r="L43" s="256">
        <v>41.3</v>
      </c>
      <c r="M43" s="199">
        <v>2.5</v>
      </c>
      <c r="N43" s="120">
        <f>IF($L$3=Legenden!$B$5,(VLOOKUP(M43,Leg_1,2,)*TRUE),IF($L$3=Legenden!$E$5,(VLOOKUP(M43,Leg_2,2,)*TRUE),IF($L$3=Legenden!$H$5,(VLOOKUP(M43,Leg_3,2,)*TRUE),IF($L$3=Legenden!$K$5,(VLOOKUP(M43,Leg_4,2,)*TRUE),IF($L$3=Legenden!$B$27,(VLOOKUP(M43,Leg_5,2,)*TRUE),IF($L$3=Legenden!$E$27,(VLOOKUP(M43,Leg_6,2,)*TRUE),IF($L$3=Legenden!$H$27,(VLOOKUP(M43,Leg_7,2,)*TRUE),IF($L$3=Legenden!$K$27,(VLOOKUP(M43,Leg_8,2,)*TRUE),"0"))))))))</f>
        <v>100</v>
      </c>
      <c r="O43" s="274">
        <f t="shared" si="2"/>
        <v>0</v>
      </c>
      <c r="P43" s="958"/>
      <c r="Q43" s="12">
        <f t="shared" si="17"/>
        <v>0</v>
      </c>
      <c r="R43" s="12">
        <f t="shared" si="18"/>
        <v>0</v>
      </c>
      <c r="S43" s="595">
        <f t="shared" si="19"/>
        <v>0</v>
      </c>
      <c r="T43" s="612">
        <f t="shared" si="20"/>
        <v>0</v>
      </c>
      <c r="U43" s="958"/>
      <c r="V43" s="959"/>
      <c r="W43" s="960"/>
      <c r="X43" s="961"/>
      <c r="Y43" s="182">
        <f t="shared" si="21"/>
        <v>0</v>
      </c>
      <c r="Z43" s="612">
        <f t="shared" si="22"/>
        <v>0</v>
      </c>
      <c r="AA43" s="184" t="str">
        <f t="shared" si="23"/>
        <v>Ja</v>
      </c>
      <c r="AB43" s="12">
        <f t="shared" si="24"/>
        <v>41.3</v>
      </c>
      <c r="AC43" s="276">
        <f t="shared" si="25"/>
        <v>0</v>
      </c>
      <c r="AD43" s="12" t="e">
        <f t="shared" si="26"/>
        <v>#DIV/0!</v>
      </c>
      <c r="AE43" s="610" t="e">
        <f t="shared" si="27"/>
        <v>#DIV/0!</v>
      </c>
      <c r="AF43" s="31"/>
    </row>
    <row r="44" spans="1:32">
      <c r="A44" s="31"/>
      <c r="B44" s="129">
        <f t="shared" si="28"/>
        <v>35</v>
      </c>
      <c r="C44" s="219"/>
      <c r="D44" s="219" t="s">
        <v>360</v>
      </c>
      <c r="E44" s="190" t="s">
        <v>931</v>
      </c>
      <c r="F44" s="190" t="s">
        <v>928</v>
      </c>
      <c r="G44" s="219" t="s">
        <v>362</v>
      </c>
      <c r="H44" s="189" t="s">
        <v>368</v>
      </c>
      <c r="I44" s="686">
        <f t="shared" si="15"/>
        <v>2</v>
      </c>
      <c r="J44" s="419">
        <f t="shared" si="16"/>
        <v>0</v>
      </c>
      <c r="K44" s="198" t="s">
        <v>46</v>
      </c>
      <c r="L44" s="256">
        <v>67</v>
      </c>
      <c r="M44" s="199">
        <v>2.5</v>
      </c>
      <c r="N44" s="120">
        <f>IF($L$3=Legenden!$B$5,(VLOOKUP(M44,Leg_1,2,)*TRUE),IF($L$3=Legenden!$E$5,(VLOOKUP(M44,Leg_2,2,)*TRUE),IF($L$3=Legenden!$H$5,(VLOOKUP(M44,Leg_3,2,)*TRUE),IF($L$3=Legenden!$K$5,(VLOOKUP(M44,Leg_4,2,)*TRUE),IF($L$3=Legenden!$B$27,(VLOOKUP(M44,Leg_5,2,)*TRUE),IF($L$3=Legenden!$E$27,(VLOOKUP(M44,Leg_6,2,)*TRUE),IF($L$3=Legenden!$H$27,(VLOOKUP(M44,Leg_7,2,)*TRUE),IF($L$3=Legenden!$K$27,(VLOOKUP(M44,Leg_8,2,)*TRUE),"0"))))))))</f>
        <v>100</v>
      </c>
      <c r="O44" s="274">
        <f t="shared" si="2"/>
        <v>0</v>
      </c>
      <c r="P44" s="958"/>
      <c r="Q44" s="12">
        <f t="shared" si="17"/>
        <v>0</v>
      </c>
      <c r="R44" s="12">
        <f t="shared" si="18"/>
        <v>0</v>
      </c>
      <c r="S44" s="595">
        <f t="shared" si="19"/>
        <v>0</v>
      </c>
      <c r="T44" s="612">
        <f t="shared" si="20"/>
        <v>0</v>
      </c>
      <c r="U44" s="958"/>
      <c r="V44" s="959"/>
      <c r="W44" s="960"/>
      <c r="X44" s="961"/>
      <c r="Y44" s="182">
        <f t="shared" si="21"/>
        <v>0</v>
      </c>
      <c r="Z44" s="612">
        <f t="shared" si="22"/>
        <v>0</v>
      </c>
      <c r="AA44" s="184" t="str">
        <f t="shared" si="23"/>
        <v>Ja</v>
      </c>
      <c r="AB44" s="12">
        <f t="shared" si="24"/>
        <v>67</v>
      </c>
      <c r="AC44" s="276">
        <f t="shared" si="25"/>
        <v>0</v>
      </c>
      <c r="AD44" s="12" t="e">
        <f t="shared" si="26"/>
        <v>#DIV/0!</v>
      </c>
      <c r="AE44" s="610" t="e">
        <f t="shared" si="27"/>
        <v>#DIV/0!</v>
      </c>
      <c r="AF44" s="31"/>
    </row>
    <row r="45" spans="1:32">
      <c r="A45" s="31"/>
      <c r="B45" s="129">
        <f t="shared" si="28"/>
        <v>36</v>
      </c>
      <c r="C45" s="219"/>
      <c r="D45" s="219" t="s">
        <v>360</v>
      </c>
      <c r="E45" s="190" t="s">
        <v>932</v>
      </c>
      <c r="F45" s="190" t="s">
        <v>365</v>
      </c>
      <c r="G45" s="219" t="s">
        <v>358</v>
      </c>
      <c r="H45" s="189" t="s">
        <v>350</v>
      </c>
      <c r="I45" s="686">
        <f t="shared" si="15"/>
        <v>2</v>
      </c>
      <c r="J45" s="419">
        <f t="shared" si="16"/>
        <v>0</v>
      </c>
      <c r="K45" s="198" t="s">
        <v>46</v>
      </c>
      <c r="L45" s="256">
        <v>61.2</v>
      </c>
      <c r="M45" s="199">
        <v>2.5</v>
      </c>
      <c r="N45" s="120">
        <f>IF($L$3=Legenden!$B$5,(VLOOKUP(M45,Leg_1,2,)*TRUE),IF($L$3=Legenden!$E$5,(VLOOKUP(M45,Leg_2,2,)*TRUE),IF($L$3=Legenden!$H$5,(VLOOKUP(M45,Leg_3,2,)*TRUE),IF($L$3=Legenden!$K$5,(VLOOKUP(M45,Leg_4,2,)*TRUE),IF($L$3=Legenden!$B$27,(VLOOKUP(M45,Leg_5,2,)*TRUE),IF($L$3=Legenden!$E$27,(VLOOKUP(M45,Leg_6,2,)*TRUE),IF($L$3=Legenden!$H$27,(VLOOKUP(M45,Leg_7,2,)*TRUE),IF($L$3=Legenden!$K$27,(VLOOKUP(M45,Leg_8,2,)*TRUE),"0"))))))))</f>
        <v>100</v>
      </c>
      <c r="O45" s="274">
        <f t="shared" si="2"/>
        <v>0</v>
      </c>
      <c r="P45" s="958"/>
      <c r="Q45" s="12">
        <f t="shared" si="17"/>
        <v>0</v>
      </c>
      <c r="R45" s="12">
        <f t="shared" si="18"/>
        <v>0</v>
      </c>
      <c r="S45" s="595">
        <f t="shared" si="19"/>
        <v>0</v>
      </c>
      <c r="T45" s="612">
        <f t="shared" si="20"/>
        <v>0</v>
      </c>
      <c r="U45" s="958"/>
      <c r="V45" s="959"/>
      <c r="W45" s="960"/>
      <c r="X45" s="961"/>
      <c r="Y45" s="182">
        <f t="shared" si="21"/>
        <v>0</v>
      </c>
      <c r="Z45" s="612">
        <f t="shared" si="22"/>
        <v>0</v>
      </c>
      <c r="AA45" s="184" t="str">
        <f t="shared" si="23"/>
        <v>Ja</v>
      </c>
      <c r="AB45" s="12">
        <f t="shared" si="24"/>
        <v>61.2</v>
      </c>
      <c r="AC45" s="276">
        <f t="shared" si="25"/>
        <v>0</v>
      </c>
      <c r="AD45" s="12" t="e">
        <f t="shared" si="26"/>
        <v>#DIV/0!</v>
      </c>
      <c r="AE45" s="610" t="e">
        <f t="shared" si="27"/>
        <v>#DIV/0!</v>
      </c>
      <c r="AF45" s="31"/>
    </row>
    <row r="46" spans="1:32">
      <c r="A46" s="31"/>
      <c r="B46" s="129">
        <f t="shared" si="28"/>
        <v>37</v>
      </c>
      <c r="C46" s="219"/>
      <c r="D46" s="219" t="s">
        <v>360</v>
      </c>
      <c r="E46" s="190" t="s">
        <v>933</v>
      </c>
      <c r="F46" s="190" t="s">
        <v>394</v>
      </c>
      <c r="G46" s="219" t="s">
        <v>353</v>
      </c>
      <c r="H46" s="189" t="s">
        <v>526</v>
      </c>
      <c r="I46" s="686">
        <f t="shared" si="15"/>
        <v>1</v>
      </c>
      <c r="J46" s="419">
        <f t="shared" si="16"/>
        <v>0</v>
      </c>
      <c r="K46" s="198" t="s">
        <v>46</v>
      </c>
      <c r="L46" s="256">
        <v>14</v>
      </c>
      <c r="M46" s="199">
        <v>5</v>
      </c>
      <c r="N46" s="120">
        <f>IF($L$3=Legenden!$B$5,(VLOOKUP(M46,Leg_1,2,)*TRUE),IF($L$3=Legenden!$E$5,(VLOOKUP(M46,Leg_2,2,)*TRUE),IF($L$3=Legenden!$H$5,(VLOOKUP(M46,Leg_3,2,)*TRUE),IF($L$3=Legenden!$K$5,(VLOOKUP(M46,Leg_4,2,)*TRUE),IF($L$3=Legenden!$B$27,(VLOOKUP(M46,Leg_5,2,)*TRUE),IF($L$3=Legenden!$E$27,(VLOOKUP(M46,Leg_6,2,)*TRUE),IF($L$3=Legenden!$H$27,(VLOOKUP(M46,Leg_7,2,)*TRUE),IF($L$3=Legenden!$K$27,(VLOOKUP(M46,Leg_8,2,)*TRUE),"0"))))))))</f>
        <v>190</v>
      </c>
      <c r="O46" s="274">
        <f t="shared" si="2"/>
        <v>0</v>
      </c>
      <c r="P46" s="958"/>
      <c r="Q46" s="12">
        <f t="shared" si="17"/>
        <v>0</v>
      </c>
      <c r="R46" s="12">
        <f t="shared" si="18"/>
        <v>0</v>
      </c>
      <c r="S46" s="595">
        <f t="shared" si="19"/>
        <v>0</v>
      </c>
      <c r="T46" s="612">
        <f t="shared" si="20"/>
        <v>0</v>
      </c>
      <c r="U46" s="958"/>
      <c r="V46" s="959"/>
      <c r="W46" s="960"/>
      <c r="X46" s="961"/>
      <c r="Y46" s="182">
        <f t="shared" si="21"/>
        <v>0</v>
      </c>
      <c r="Z46" s="612">
        <f t="shared" si="22"/>
        <v>0</v>
      </c>
      <c r="AA46" s="184" t="str">
        <f t="shared" si="23"/>
        <v>Ja</v>
      </c>
      <c r="AB46" s="12">
        <f t="shared" si="24"/>
        <v>14</v>
      </c>
      <c r="AC46" s="276">
        <f t="shared" si="25"/>
        <v>0</v>
      </c>
      <c r="AD46" s="12" t="e">
        <f t="shared" si="26"/>
        <v>#DIV/0!</v>
      </c>
      <c r="AE46" s="610" t="e">
        <f t="shared" si="27"/>
        <v>#DIV/0!</v>
      </c>
      <c r="AF46" s="31"/>
    </row>
    <row r="47" spans="1:32">
      <c r="A47" s="31"/>
      <c r="B47" s="129">
        <f t="shared" si="28"/>
        <v>38</v>
      </c>
      <c r="C47" s="219"/>
      <c r="D47" s="219" t="s">
        <v>360</v>
      </c>
      <c r="E47" s="190" t="s">
        <v>934</v>
      </c>
      <c r="F47" s="190" t="s">
        <v>378</v>
      </c>
      <c r="G47" s="219" t="s">
        <v>353</v>
      </c>
      <c r="H47" s="189" t="s">
        <v>227</v>
      </c>
      <c r="I47" s="686">
        <f t="shared" si="15"/>
        <v>4</v>
      </c>
      <c r="J47" s="419">
        <f t="shared" si="16"/>
        <v>0</v>
      </c>
      <c r="K47" s="198" t="s">
        <v>47</v>
      </c>
      <c r="L47" s="256">
        <v>8.5</v>
      </c>
      <c r="M47" s="199">
        <v>0</v>
      </c>
      <c r="N47" s="120">
        <f>IF($L$3=Legenden!$B$5,(VLOOKUP(M47,Leg_1,2,)*TRUE),IF($L$3=Legenden!$E$5,(VLOOKUP(M47,Leg_2,2,)*TRUE),IF($L$3=Legenden!$H$5,(VLOOKUP(M47,Leg_3,2,)*TRUE),IF($L$3=Legenden!$K$5,(VLOOKUP(M47,Leg_4,2,)*TRUE),IF($L$3=Legenden!$B$27,(VLOOKUP(M47,Leg_5,2,)*TRUE),IF($L$3=Legenden!$E$27,(VLOOKUP(M47,Leg_6,2,)*TRUE),IF($L$3=Legenden!$H$27,(VLOOKUP(M47,Leg_7,2,)*TRUE),IF($L$3=Legenden!$K$27,(VLOOKUP(M47,Leg_8,2,)*TRUE),"0"))))))))</f>
        <v>0</v>
      </c>
      <c r="O47" s="274">
        <f t="shared" si="2"/>
        <v>0</v>
      </c>
      <c r="P47" s="958"/>
      <c r="Q47" s="12">
        <f t="shared" si="17"/>
        <v>0</v>
      </c>
      <c r="R47" s="12">
        <f t="shared" si="18"/>
        <v>0</v>
      </c>
      <c r="S47" s="595">
        <f t="shared" si="19"/>
        <v>0</v>
      </c>
      <c r="T47" s="612">
        <f t="shared" si="20"/>
        <v>0</v>
      </c>
      <c r="U47" s="958"/>
      <c r="V47" s="959"/>
      <c r="W47" s="960"/>
      <c r="X47" s="961"/>
      <c r="Y47" s="182">
        <f t="shared" si="21"/>
        <v>0</v>
      </c>
      <c r="Z47" s="612">
        <f t="shared" si="22"/>
        <v>0</v>
      </c>
      <c r="AA47" s="184" t="str">
        <f t="shared" si="23"/>
        <v>Nein</v>
      </c>
      <c r="AB47" s="12">
        <f t="shared" si="24"/>
        <v>0</v>
      </c>
      <c r="AC47" s="276">
        <f t="shared" si="25"/>
        <v>0</v>
      </c>
      <c r="AD47" s="12">
        <f t="shared" si="26"/>
        <v>0</v>
      </c>
      <c r="AE47" s="610">
        <f t="shared" si="27"/>
        <v>0</v>
      </c>
      <c r="AF47" s="31"/>
    </row>
    <row r="48" spans="1:32">
      <c r="A48" s="31"/>
      <c r="B48" s="129">
        <f t="shared" si="28"/>
        <v>39</v>
      </c>
      <c r="C48" s="219"/>
      <c r="D48" s="219" t="s">
        <v>360</v>
      </c>
      <c r="E48" s="190"/>
      <c r="F48" s="190" t="s">
        <v>183</v>
      </c>
      <c r="G48" s="219" t="s">
        <v>906</v>
      </c>
      <c r="H48" s="189" t="s">
        <v>508</v>
      </c>
      <c r="I48" s="686">
        <f t="shared" si="15"/>
        <v>3</v>
      </c>
      <c r="J48" s="419">
        <f t="shared" si="16"/>
        <v>0</v>
      </c>
      <c r="K48" s="198" t="s">
        <v>46</v>
      </c>
      <c r="L48" s="256">
        <v>37.799999999999997</v>
      </c>
      <c r="M48" s="199">
        <v>2.5</v>
      </c>
      <c r="N48" s="120">
        <f>IF($L$3=Legenden!$B$5,(VLOOKUP(M48,Leg_1,2,)*TRUE),IF($L$3=Legenden!$E$5,(VLOOKUP(M48,Leg_2,2,)*TRUE),IF($L$3=Legenden!$H$5,(VLOOKUP(M48,Leg_3,2,)*TRUE),IF($L$3=Legenden!$K$5,(VLOOKUP(M48,Leg_4,2,)*TRUE),IF($L$3=Legenden!$B$27,(VLOOKUP(M48,Leg_5,2,)*TRUE),IF($L$3=Legenden!$E$27,(VLOOKUP(M48,Leg_6,2,)*TRUE),IF($L$3=Legenden!$H$27,(VLOOKUP(M48,Leg_7,2,)*TRUE),IF($L$3=Legenden!$K$27,(VLOOKUP(M48,Leg_8,2,)*TRUE),"0"))))))))</f>
        <v>100</v>
      </c>
      <c r="O48" s="274">
        <f t="shared" si="2"/>
        <v>0</v>
      </c>
      <c r="P48" s="958"/>
      <c r="Q48" s="12">
        <f t="shared" si="17"/>
        <v>0</v>
      </c>
      <c r="R48" s="12">
        <f t="shared" si="18"/>
        <v>0</v>
      </c>
      <c r="S48" s="595">
        <f t="shared" si="19"/>
        <v>0</v>
      </c>
      <c r="T48" s="612">
        <f t="shared" si="20"/>
        <v>0</v>
      </c>
      <c r="U48" s="958"/>
      <c r="V48" s="959"/>
      <c r="W48" s="960"/>
      <c r="X48" s="961"/>
      <c r="Y48" s="182">
        <f t="shared" si="21"/>
        <v>0</v>
      </c>
      <c r="Z48" s="612">
        <f t="shared" si="22"/>
        <v>0</v>
      </c>
      <c r="AA48" s="184" t="str">
        <f t="shared" si="23"/>
        <v>Ja</v>
      </c>
      <c r="AB48" s="12">
        <f t="shared" si="24"/>
        <v>37.799999999999997</v>
      </c>
      <c r="AC48" s="276">
        <f t="shared" si="25"/>
        <v>0</v>
      </c>
      <c r="AD48" s="12" t="e">
        <f t="shared" si="26"/>
        <v>#DIV/0!</v>
      </c>
      <c r="AE48" s="610" t="e">
        <f t="shared" si="27"/>
        <v>#DIV/0!</v>
      </c>
      <c r="AF48" s="31"/>
    </row>
    <row r="49" spans="1:32">
      <c r="A49" s="31"/>
      <c r="B49" s="129">
        <f t="shared" si="28"/>
        <v>40</v>
      </c>
      <c r="C49" s="219"/>
      <c r="D49" s="219" t="s">
        <v>360</v>
      </c>
      <c r="E49" s="190" t="s">
        <v>935</v>
      </c>
      <c r="F49" s="190" t="s">
        <v>378</v>
      </c>
      <c r="G49" s="219" t="s">
        <v>358</v>
      </c>
      <c r="H49" s="189" t="s">
        <v>227</v>
      </c>
      <c r="I49" s="686">
        <f t="shared" si="15"/>
        <v>4</v>
      </c>
      <c r="J49" s="419">
        <f t="shared" si="16"/>
        <v>0</v>
      </c>
      <c r="K49" s="198" t="s">
        <v>47</v>
      </c>
      <c r="L49" s="256">
        <v>14</v>
      </c>
      <c r="M49" s="199">
        <v>0</v>
      </c>
      <c r="N49" s="120">
        <f>IF($L$3=Legenden!$B$5,(VLOOKUP(M49,Leg_1,2,)*TRUE),IF($L$3=Legenden!$E$5,(VLOOKUP(M49,Leg_2,2,)*TRUE),IF($L$3=Legenden!$H$5,(VLOOKUP(M49,Leg_3,2,)*TRUE),IF($L$3=Legenden!$K$5,(VLOOKUP(M49,Leg_4,2,)*TRUE),IF($L$3=Legenden!$B$27,(VLOOKUP(M49,Leg_5,2,)*TRUE),IF($L$3=Legenden!$E$27,(VLOOKUP(M49,Leg_6,2,)*TRUE),IF($L$3=Legenden!$H$27,(VLOOKUP(M49,Leg_7,2,)*TRUE),IF($L$3=Legenden!$K$27,(VLOOKUP(M49,Leg_8,2,)*TRUE),"0"))))))))</f>
        <v>0</v>
      </c>
      <c r="O49" s="274">
        <f t="shared" si="2"/>
        <v>0</v>
      </c>
      <c r="P49" s="958"/>
      <c r="Q49" s="12">
        <f t="shared" si="17"/>
        <v>0</v>
      </c>
      <c r="R49" s="12">
        <f t="shared" si="18"/>
        <v>0</v>
      </c>
      <c r="S49" s="595">
        <f t="shared" si="19"/>
        <v>0</v>
      </c>
      <c r="T49" s="612">
        <f t="shared" si="20"/>
        <v>0</v>
      </c>
      <c r="U49" s="958"/>
      <c r="V49" s="959"/>
      <c r="W49" s="960"/>
      <c r="X49" s="961"/>
      <c r="Y49" s="182">
        <f t="shared" si="21"/>
        <v>0</v>
      </c>
      <c r="Z49" s="612">
        <f t="shared" si="22"/>
        <v>0</v>
      </c>
      <c r="AA49" s="184" t="str">
        <f t="shared" si="23"/>
        <v>Nein</v>
      </c>
      <c r="AB49" s="12">
        <f t="shared" si="24"/>
        <v>0</v>
      </c>
      <c r="AC49" s="276">
        <f t="shared" si="25"/>
        <v>0</v>
      </c>
      <c r="AD49" s="12">
        <f t="shared" si="26"/>
        <v>0</v>
      </c>
      <c r="AE49" s="610">
        <f t="shared" si="27"/>
        <v>0</v>
      </c>
      <c r="AF49" s="31"/>
    </row>
    <row r="50" spans="1:32">
      <c r="A50" s="31"/>
      <c r="B50" s="129">
        <f t="shared" si="28"/>
        <v>41</v>
      </c>
      <c r="C50" s="219"/>
      <c r="D50" s="219" t="s">
        <v>360</v>
      </c>
      <c r="E50" s="190" t="s">
        <v>936</v>
      </c>
      <c r="F50" s="190" t="s">
        <v>393</v>
      </c>
      <c r="G50" s="219" t="s">
        <v>353</v>
      </c>
      <c r="H50" s="189" t="s">
        <v>526</v>
      </c>
      <c r="I50" s="686">
        <f t="shared" si="15"/>
        <v>1</v>
      </c>
      <c r="J50" s="419">
        <f t="shared" si="16"/>
        <v>0</v>
      </c>
      <c r="K50" s="198" t="s">
        <v>46</v>
      </c>
      <c r="L50" s="256">
        <v>16.12</v>
      </c>
      <c r="M50" s="199">
        <v>5</v>
      </c>
      <c r="N50" s="120">
        <f>IF($L$3=Legenden!$B$5,(VLOOKUP(M50,Leg_1,2,)*TRUE),IF($L$3=Legenden!$E$5,(VLOOKUP(M50,Leg_2,2,)*TRUE),IF($L$3=Legenden!$H$5,(VLOOKUP(M50,Leg_3,2,)*TRUE),IF($L$3=Legenden!$K$5,(VLOOKUP(M50,Leg_4,2,)*TRUE),IF($L$3=Legenden!$B$27,(VLOOKUP(M50,Leg_5,2,)*TRUE),IF($L$3=Legenden!$E$27,(VLOOKUP(M50,Leg_6,2,)*TRUE),IF($L$3=Legenden!$H$27,(VLOOKUP(M50,Leg_7,2,)*TRUE),IF($L$3=Legenden!$K$27,(VLOOKUP(M50,Leg_8,2,)*TRUE),"0"))))))))</f>
        <v>190</v>
      </c>
      <c r="O50" s="274">
        <f t="shared" si="2"/>
        <v>0</v>
      </c>
      <c r="P50" s="958"/>
      <c r="Q50" s="12">
        <f t="shared" si="17"/>
        <v>0</v>
      </c>
      <c r="R50" s="12">
        <f t="shared" si="18"/>
        <v>0</v>
      </c>
      <c r="S50" s="595">
        <f t="shared" si="19"/>
        <v>0</v>
      </c>
      <c r="T50" s="612">
        <f t="shared" si="20"/>
        <v>0</v>
      </c>
      <c r="U50" s="958"/>
      <c r="V50" s="959"/>
      <c r="W50" s="960"/>
      <c r="X50" s="961"/>
      <c r="Y50" s="182">
        <f t="shared" si="21"/>
        <v>0</v>
      </c>
      <c r="Z50" s="612">
        <f t="shared" si="22"/>
        <v>0</v>
      </c>
      <c r="AA50" s="184" t="str">
        <f t="shared" si="23"/>
        <v>Ja</v>
      </c>
      <c r="AB50" s="12">
        <f t="shared" si="24"/>
        <v>16.12</v>
      </c>
      <c r="AC50" s="276">
        <f t="shared" si="25"/>
        <v>0</v>
      </c>
      <c r="AD50" s="12" t="e">
        <f t="shared" si="26"/>
        <v>#DIV/0!</v>
      </c>
      <c r="AE50" s="610" t="e">
        <f t="shared" si="27"/>
        <v>#DIV/0!</v>
      </c>
      <c r="AF50" s="31"/>
    </row>
    <row r="51" spans="1:32">
      <c r="A51" s="31"/>
      <c r="B51" s="129">
        <f t="shared" si="28"/>
        <v>42</v>
      </c>
      <c r="C51" s="219"/>
      <c r="D51" s="219" t="s">
        <v>360</v>
      </c>
      <c r="E51" s="190"/>
      <c r="F51" s="190" t="s">
        <v>183</v>
      </c>
      <c r="G51" s="219" t="s">
        <v>906</v>
      </c>
      <c r="H51" s="189" t="s">
        <v>508</v>
      </c>
      <c r="I51" s="686">
        <f t="shared" si="15"/>
        <v>3</v>
      </c>
      <c r="J51" s="419">
        <f t="shared" si="16"/>
        <v>0</v>
      </c>
      <c r="K51" s="198" t="s">
        <v>46</v>
      </c>
      <c r="L51" s="256">
        <v>9.15</v>
      </c>
      <c r="M51" s="199">
        <v>2.5</v>
      </c>
      <c r="N51" s="120">
        <f>IF($L$3=Legenden!$B$5,(VLOOKUP(M51,Leg_1,2,)*TRUE),IF($L$3=Legenden!$E$5,(VLOOKUP(M51,Leg_2,2,)*TRUE),IF($L$3=Legenden!$H$5,(VLOOKUP(M51,Leg_3,2,)*TRUE),IF($L$3=Legenden!$K$5,(VLOOKUP(M51,Leg_4,2,)*TRUE),IF($L$3=Legenden!$B$27,(VLOOKUP(M51,Leg_5,2,)*TRUE),IF($L$3=Legenden!$E$27,(VLOOKUP(M51,Leg_6,2,)*TRUE),IF($L$3=Legenden!$H$27,(VLOOKUP(M51,Leg_7,2,)*TRUE),IF($L$3=Legenden!$K$27,(VLOOKUP(M51,Leg_8,2,)*TRUE),"0"))))))))</f>
        <v>100</v>
      </c>
      <c r="O51" s="274">
        <f t="shared" si="2"/>
        <v>0</v>
      </c>
      <c r="P51" s="958"/>
      <c r="Q51" s="12">
        <f t="shared" si="17"/>
        <v>0</v>
      </c>
      <c r="R51" s="12">
        <f t="shared" si="18"/>
        <v>0</v>
      </c>
      <c r="S51" s="595">
        <f t="shared" si="19"/>
        <v>0</v>
      </c>
      <c r="T51" s="612">
        <f t="shared" si="20"/>
        <v>0</v>
      </c>
      <c r="U51" s="958"/>
      <c r="V51" s="959"/>
      <c r="W51" s="960"/>
      <c r="X51" s="961"/>
      <c r="Y51" s="182">
        <f t="shared" si="21"/>
        <v>0</v>
      </c>
      <c r="Z51" s="612">
        <f t="shared" si="22"/>
        <v>0</v>
      </c>
      <c r="AA51" s="184" t="str">
        <f t="shared" si="23"/>
        <v>Ja</v>
      </c>
      <c r="AB51" s="12">
        <f t="shared" si="24"/>
        <v>9.15</v>
      </c>
      <c r="AC51" s="276">
        <f t="shared" si="25"/>
        <v>0</v>
      </c>
      <c r="AD51" s="12" t="e">
        <f t="shared" si="26"/>
        <v>#DIV/0!</v>
      </c>
      <c r="AE51" s="610" t="e">
        <f t="shared" si="27"/>
        <v>#DIV/0!</v>
      </c>
      <c r="AF51" s="31"/>
    </row>
    <row r="52" spans="1:32">
      <c r="A52" s="31"/>
      <c r="B52" s="129">
        <f t="shared" si="28"/>
        <v>43</v>
      </c>
      <c r="C52" s="219"/>
      <c r="D52" s="219" t="s">
        <v>360</v>
      </c>
      <c r="E52" s="190"/>
      <c r="F52" s="190" t="s">
        <v>183</v>
      </c>
      <c r="G52" s="219" t="s">
        <v>906</v>
      </c>
      <c r="H52" s="189" t="s">
        <v>508</v>
      </c>
      <c r="I52" s="686">
        <f t="shared" si="15"/>
        <v>3</v>
      </c>
      <c r="J52" s="419">
        <f t="shared" si="16"/>
        <v>0</v>
      </c>
      <c r="K52" s="198" t="s">
        <v>46</v>
      </c>
      <c r="L52" s="256">
        <v>100.8</v>
      </c>
      <c r="M52" s="199">
        <v>2.5</v>
      </c>
      <c r="N52" s="120">
        <f>IF($L$3=Legenden!$B$5,(VLOOKUP(M52,Leg_1,2,)*TRUE),IF($L$3=Legenden!$E$5,(VLOOKUP(M52,Leg_2,2,)*TRUE),IF($L$3=Legenden!$H$5,(VLOOKUP(M52,Leg_3,2,)*TRUE),IF($L$3=Legenden!$K$5,(VLOOKUP(M52,Leg_4,2,)*TRUE),IF($L$3=Legenden!$B$27,(VLOOKUP(M52,Leg_5,2,)*TRUE),IF($L$3=Legenden!$E$27,(VLOOKUP(M52,Leg_6,2,)*TRUE),IF($L$3=Legenden!$H$27,(VLOOKUP(M52,Leg_7,2,)*TRUE),IF($L$3=Legenden!$K$27,(VLOOKUP(M52,Leg_8,2,)*TRUE),"0"))))))))</f>
        <v>100</v>
      </c>
      <c r="O52" s="274">
        <f t="shared" si="2"/>
        <v>0</v>
      </c>
      <c r="P52" s="958"/>
      <c r="Q52" s="12">
        <f t="shared" si="17"/>
        <v>0</v>
      </c>
      <c r="R52" s="12">
        <f t="shared" si="18"/>
        <v>0</v>
      </c>
      <c r="S52" s="595">
        <f t="shared" si="19"/>
        <v>0</v>
      </c>
      <c r="T52" s="612">
        <f t="shared" si="20"/>
        <v>0</v>
      </c>
      <c r="U52" s="958"/>
      <c r="V52" s="959"/>
      <c r="W52" s="960"/>
      <c r="X52" s="961"/>
      <c r="Y52" s="182">
        <f t="shared" si="21"/>
        <v>0</v>
      </c>
      <c r="Z52" s="612">
        <f t="shared" si="22"/>
        <v>0</v>
      </c>
      <c r="AA52" s="184" t="str">
        <f t="shared" si="23"/>
        <v>Ja</v>
      </c>
      <c r="AB52" s="12">
        <f t="shared" si="24"/>
        <v>100.8</v>
      </c>
      <c r="AC52" s="276">
        <f t="shared" si="25"/>
        <v>0</v>
      </c>
      <c r="AD52" s="12" t="e">
        <f t="shared" si="26"/>
        <v>#DIV/0!</v>
      </c>
      <c r="AE52" s="610" t="e">
        <f t="shared" si="27"/>
        <v>#DIV/0!</v>
      </c>
      <c r="AF52" s="31"/>
    </row>
    <row r="53" spans="1:32">
      <c r="A53" s="31"/>
      <c r="B53" s="129">
        <f t="shared" si="28"/>
        <v>44</v>
      </c>
      <c r="C53" s="219"/>
      <c r="D53" s="219" t="s">
        <v>360</v>
      </c>
      <c r="E53" s="190"/>
      <c r="F53" s="190" t="s">
        <v>221</v>
      </c>
      <c r="G53" s="219" t="s">
        <v>356</v>
      </c>
      <c r="H53" s="189" t="s">
        <v>513</v>
      </c>
      <c r="I53" s="686">
        <f t="shared" si="15"/>
        <v>3</v>
      </c>
      <c r="J53" s="419">
        <f t="shared" si="16"/>
        <v>0</v>
      </c>
      <c r="K53" s="198" t="s">
        <v>46</v>
      </c>
      <c r="L53" s="256">
        <v>12.5</v>
      </c>
      <c r="M53" s="199">
        <v>2.5</v>
      </c>
      <c r="N53" s="120">
        <f>IF($L$3=Legenden!$B$5,(VLOOKUP(M53,Leg_1,2,)*TRUE),IF($L$3=Legenden!$E$5,(VLOOKUP(M53,Leg_2,2,)*TRUE),IF($L$3=Legenden!$H$5,(VLOOKUP(M53,Leg_3,2,)*TRUE),IF($L$3=Legenden!$K$5,(VLOOKUP(M53,Leg_4,2,)*TRUE),IF($L$3=Legenden!$B$27,(VLOOKUP(M53,Leg_5,2,)*TRUE),IF($L$3=Legenden!$E$27,(VLOOKUP(M53,Leg_6,2,)*TRUE),IF($L$3=Legenden!$H$27,(VLOOKUP(M53,Leg_7,2,)*TRUE),IF($L$3=Legenden!$K$27,(VLOOKUP(M53,Leg_8,2,)*TRUE),"0"))))))))</f>
        <v>100</v>
      </c>
      <c r="O53" s="274">
        <f t="shared" si="2"/>
        <v>0</v>
      </c>
      <c r="P53" s="958"/>
      <c r="Q53" s="12">
        <f t="shared" si="17"/>
        <v>0</v>
      </c>
      <c r="R53" s="12">
        <f t="shared" si="18"/>
        <v>0</v>
      </c>
      <c r="S53" s="595">
        <f t="shared" si="19"/>
        <v>0</v>
      </c>
      <c r="T53" s="612">
        <f t="shared" si="20"/>
        <v>0</v>
      </c>
      <c r="U53" s="958"/>
      <c r="V53" s="959"/>
      <c r="W53" s="960"/>
      <c r="X53" s="961"/>
      <c r="Y53" s="182">
        <f t="shared" si="21"/>
        <v>0</v>
      </c>
      <c r="Z53" s="612">
        <f t="shared" si="22"/>
        <v>0</v>
      </c>
      <c r="AA53" s="184" t="str">
        <f t="shared" si="23"/>
        <v>Ja</v>
      </c>
      <c r="AB53" s="12">
        <f t="shared" si="24"/>
        <v>12.5</v>
      </c>
      <c r="AC53" s="276">
        <f t="shared" si="25"/>
        <v>0</v>
      </c>
      <c r="AD53" s="12" t="e">
        <f t="shared" si="26"/>
        <v>#DIV/0!</v>
      </c>
      <c r="AE53" s="610" t="e">
        <f t="shared" si="27"/>
        <v>#DIV/0!</v>
      </c>
      <c r="AF53" s="31"/>
    </row>
    <row r="54" spans="1:32">
      <c r="A54" s="31"/>
      <c r="B54" s="129">
        <f t="shared" si="28"/>
        <v>45</v>
      </c>
      <c r="C54" s="219"/>
      <c r="D54" s="219" t="s">
        <v>360</v>
      </c>
      <c r="E54" s="190" t="s">
        <v>937</v>
      </c>
      <c r="F54" s="190" t="s">
        <v>185</v>
      </c>
      <c r="G54" s="219" t="s">
        <v>358</v>
      </c>
      <c r="H54" s="189" t="s">
        <v>489</v>
      </c>
      <c r="I54" s="686">
        <f t="shared" si="15"/>
        <v>2</v>
      </c>
      <c r="J54" s="419">
        <f t="shared" si="16"/>
        <v>0</v>
      </c>
      <c r="K54" s="198" t="s">
        <v>46</v>
      </c>
      <c r="L54" s="256">
        <v>13.5</v>
      </c>
      <c r="M54" s="199">
        <v>5</v>
      </c>
      <c r="N54" s="120">
        <f>IF($L$3=Legenden!$B$5,(VLOOKUP(M54,Leg_1,2,)*TRUE),IF($L$3=Legenden!$E$5,(VLOOKUP(M54,Leg_2,2,)*TRUE),IF($L$3=Legenden!$H$5,(VLOOKUP(M54,Leg_3,2,)*TRUE),IF($L$3=Legenden!$K$5,(VLOOKUP(M54,Leg_4,2,)*TRUE),IF($L$3=Legenden!$B$27,(VLOOKUP(M54,Leg_5,2,)*TRUE),IF($L$3=Legenden!$E$27,(VLOOKUP(M54,Leg_6,2,)*TRUE),IF($L$3=Legenden!$H$27,(VLOOKUP(M54,Leg_7,2,)*TRUE),IF($L$3=Legenden!$K$27,(VLOOKUP(M54,Leg_8,2,)*TRUE),"0"))))))))</f>
        <v>190</v>
      </c>
      <c r="O54" s="274">
        <f t="shared" si="2"/>
        <v>0</v>
      </c>
      <c r="P54" s="958"/>
      <c r="Q54" s="12">
        <f t="shared" si="17"/>
        <v>0</v>
      </c>
      <c r="R54" s="12">
        <f t="shared" si="18"/>
        <v>0</v>
      </c>
      <c r="S54" s="595">
        <f t="shared" si="19"/>
        <v>0</v>
      </c>
      <c r="T54" s="612">
        <f t="shared" si="20"/>
        <v>0</v>
      </c>
      <c r="U54" s="958"/>
      <c r="V54" s="959"/>
      <c r="W54" s="960"/>
      <c r="X54" s="961"/>
      <c r="Y54" s="182">
        <f t="shared" si="21"/>
        <v>0</v>
      </c>
      <c r="Z54" s="612">
        <f t="shared" si="22"/>
        <v>0</v>
      </c>
      <c r="AA54" s="184" t="str">
        <f t="shared" si="23"/>
        <v>Ja</v>
      </c>
      <c r="AB54" s="12">
        <f t="shared" si="24"/>
        <v>13.5</v>
      </c>
      <c r="AC54" s="276">
        <f t="shared" si="25"/>
        <v>0</v>
      </c>
      <c r="AD54" s="12" t="e">
        <f t="shared" si="26"/>
        <v>#DIV/0!</v>
      </c>
      <c r="AE54" s="610" t="e">
        <f t="shared" si="27"/>
        <v>#DIV/0!</v>
      </c>
      <c r="AF54" s="31"/>
    </row>
    <row r="55" spans="1:32">
      <c r="A55" s="31"/>
      <c r="B55" s="129">
        <f t="shared" si="28"/>
        <v>46</v>
      </c>
      <c r="C55" s="219"/>
      <c r="D55" s="219" t="s">
        <v>360</v>
      </c>
      <c r="E55" s="190" t="s">
        <v>938</v>
      </c>
      <c r="F55" s="190" t="s">
        <v>365</v>
      </c>
      <c r="G55" s="219" t="s">
        <v>358</v>
      </c>
      <c r="H55" s="189" t="s">
        <v>350</v>
      </c>
      <c r="I55" s="686">
        <f t="shared" si="15"/>
        <v>2</v>
      </c>
      <c r="J55" s="419">
        <f t="shared" si="16"/>
        <v>0</v>
      </c>
      <c r="K55" s="198" t="s">
        <v>46</v>
      </c>
      <c r="L55" s="256">
        <v>60.2</v>
      </c>
      <c r="M55" s="199">
        <v>2.5</v>
      </c>
      <c r="N55" s="120">
        <f>IF($L$3=Legenden!$B$5,(VLOOKUP(M55,Leg_1,2,)*TRUE),IF($L$3=Legenden!$E$5,(VLOOKUP(M55,Leg_2,2,)*TRUE),IF($L$3=Legenden!$H$5,(VLOOKUP(M55,Leg_3,2,)*TRUE),IF($L$3=Legenden!$K$5,(VLOOKUP(M55,Leg_4,2,)*TRUE),IF($L$3=Legenden!$B$27,(VLOOKUP(M55,Leg_5,2,)*TRUE),IF($L$3=Legenden!$E$27,(VLOOKUP(M55,Leg_6,2,)*TRUE),IF($L$3=Legenden!$H$27,(VLOOKUP(M55,Leg_7,2,)*TRUE),IF($L$3=Legenden!$K$27,(VLOOKUP(M55,Leg_8,2,)*TRUE),"0"))))))))</f>
        <v>100</v>
      </c>
      <c r="O55" s="274">
        <f t="shared" si="2"/>
        <v>0</v>
      </c>
      <c r="P55" s="958"/>
      <c r="Q55" s="12">
        <f t="shared" si="17"/>
        <v>0</v>
      </c>
      <c r="R55" s="12">
        <f t="shared" si="18"/>
        <v>0</v>
      </c>
      <c r="S55" s="595">
        <f t="shared" si="19"/>
        <v>0</v>
      </c>
      <c r="T55" s="612">
        <f t="shared" si="20"/>
        <v>0</v>
      </c>
      <c r="U55" s="958"/>
      <c r="V55" s="959"/>
      <c r="W55" s="960"/>
      <c r="X55" s="961"/>
      <c r="Y55" s="182">
        <f t="shared" si="21"/>
        <v>0</v>
      </c>
      <c r="Z55" s="612">
        <f t="shared" si="22"/>
        <v>0</v>
      </c>
      <c r="AA55" s="184" t="str">
        <f t="shared" si="23"/>
        <v>Ja</v>
      </c>
      <c r="AB55" s="12">
        <f t="shared" si="24"/>
        <v>60.2</v>
      </c>
      <c r="AC55" s="276">
        <f t="shared" si="25"/>
        <v>0</v>
      </c>
      <c r="AD55" s="12" t="e">
        <f t="shared" si="26"/>
        <v>#DIV/0!</v>
      </c>
      <c r="AE55" s="610" t="e">
        <f t="shared" si="27"/>
        <v>#DIV/0!</v>
      </c>
      <c r="AF55" s="31"/>
    </row>
    <row r="56" spans="1:32">
      <c r="A56" s="31"/>
      <c r="B56" s="129">
        <f t="shared" si="28"/>
        <v>47</v>
      </c>
      <c r="C56" s="219"/>
      <c r="D56" s="219" t="s">
        <v>360</v>
      </c>
      <c r="E56" s="190" t="s">
        <v>939</v>
      </c>
      <c r="F56" s="190" t="s">
        <v>365</v>
      </c>
      <c r="G56" s="219" t="s">
        <v>358</v>
      </c>
      <c r="H56" s="189" t="s">
        <v>350</v>
      </c>
      <c r="I56" s="686">
        <f t="shared" si="15"/>
        <v>2</v>
      </c>
      <c r="J56" s="419">
        <f t="shared" si="16"/>
        <v>0</v>
      </c>
      <c r="K56" s="198" t="s">
        <v>46</v>
      </c>
      <c r="L56" s="256">
        <v>60.2</v>
      </c>
      <c r="M56" s="199">
        <v>2.5</v>
      </c>
      <c r="N56" s="120">
        <f>IF($L$3=Legenden!$B$5,(VLOOKUP(M56,Leg_1,2,)*TRUE),IF($L$3=Legenden!$E$5,(VLOOKUP(M56,Leg_2,2,)*TRUE),IF($L$3=Legenden!$H$5,(VLOOKUP(M56,Leg_3,2,)*TRUE),IF($L$3=Legenden!$K$5,(VLOOKUP(M56,Leg_4,2,)*TRUE),IF($L$3=Legenden!$B$27,(VLOOKUP(M56,Leg_5,2,)*TRUE),IF($L$3=Legenden!$E$27,(VLOOKUP(M56,Leg_6,2,)*TRUE),IF($L$3=Legenden!$H$27,(VLOOKUP(M56,Leg_7,2,)*TRUE),IF($L$3=Legenden!$K$27,(VLOOKUP(M56,Leg_8,2,)*TRUE),"0"))))))))</f>
        <v>100</v>
      </c>
      <c r="O56" s="274">
        <f t="shared" si="2"/>
        <v>0</v>
      </c>
      <c r="P56" s="958"/>
      <c r="Q56" s="12">
        <f t="shared" si="17"/>
        <v>0</v>
      </c>
      <c r="R56" s="12">
        <f t="shared" si="18"/>
        <v>0</v>
      </c>
      <c r="S56" s="595">
        <f t="shared" si="19"/>
        <v>0</v>
      </c>
      <c r="T56" s="612">
        <f t="shared" si="20"/>
        <v>0</v>
      </c>
      <c r="U56" s="958"/>
      <c r="V56" s="959"/>
      <c r="W56" s="960"/>
      <c r="X56" s="961"/>
      <c r="Y56" s="182">
        <f t="shared" si="21"/>
        <v>0</v>
      </c>
      <c r="Z56" s="612">
        <f t="shared" si="22"/>
        <v>0</v>
      </c>
      <c r="AA56" s="184" t="str">
        <f t="shared" si="23"/>
        <v>Ja</v>
      </c>
      <c r="AB56" s="12">
        <f t="shared" si="24"/>
        <v>60.2</v>
      </c>
      <c r="AC56" s="276">
        <f t="shared" si="25"/>
        <v>0</v>
      </c>
      <c r="AD56" s="12" t="e">
        <f t="shared" si="26"/>
        <v>#DIV/0!</v>
      </c>
      <c r="AE56" s="610" t="e">
        <f t="shared" si="27"/>
        <v>#DIV/0!</v>
      </c>
      <c r="AF56" s="31"/>
    </row>
    <row r="57" spans="1:32">
      <c r="A57" s="31"/>
      <c r="B57" s="129">
        <f t="shared" si="28"/>
        <v>48</v>
      </c>
      <c r="C57" s="219"/>
      <c r="D57" s="219" t="s">
        <v>360</v>
      </c>
      <c r="E57" s="190" t="s">
        <v>940</v>
      </c>
      <c r="F57" s="190" t="s">
        <v>365</v>
      </c>
      <c r="G57" s="219" t="s">
        <v>358</v>
      </c>
      <c r="H57" s="189" t="s">
        <v>350</v>
      </c>
      <c r="I57" s="686">
        <f t="shared" si="15"/>
        <v>2</v>
      </c>
      <c r="J57" s="419">
        <f t="shared" si="16"/>
        <v>0</v>
      </c>
      <c r="K57" s="198" t="s">
        <v>46</v>
      </c>
      <c r="L57" s="256">
        <v>92.86</v>
      </c>
      <c r="M57" s="199">
        <v>2.5</v>
      </c>
      <c r="N57" s="120">
        <f>IF($L$3=Legenden!$B$5,(VLOOKUP(M57,Leg_1,2,)*TRUE),IF($L$3=Legenden!$E$5,(VLOOKUP(M57,Leg_2,2,)*TRUE),IF($L$3=Legenden!$H$5,(VLOOKUP(M57,Leg_3,2,)*TRUE),IF($L$3=Legenden!$K$5,(VLOOKUP(M57,Leg_4,2,)*TRUE),IF($L$3=Legenden!$B$27,(VLOOKUP(M57,Leg_5,2,)*TRUE),IF($L$3=Legenden!$E$27,(VLOOKUP(M57,Leg_6,2,)*TRUE),IF($L$3=Legenden!$H$27,(VLOOKUP(M57,Leg_7,2,)*TRUE),IF($L$3=Legenden!$K$27,(VLOOKUP(M57,Leg_8,2,)*TRUE),"0"))))))))</f>
        <v>100</v>
      </c>
      <c r="O57" s="274">
        <f t="shared" si="2"/>
        <v>0</v>
      </c>
      <c r="P57" s="958"/>
      <c r="Q57" s="12">
        <f t="shared" si="17"/>
        <v>0</v>
      </c>
      <c r="R57" s="12">
        <f t="shared" si="18"/>
        <v>0</v>
      </c>
      <c r="S57" s="595">
        <f t="shared" si="19"/>
        <v>0</v>
      </c>
      <c r="T57" s="612">
        <f t="shared" si="20"/>
        <v>0</v>
      </c>
      <c r="U57" s="958"/>
      <c r="V57" s="959"/>
      <c r="W57" s="960"/>
      <c r="X57" s="961"/>
      <c r="Y57" s="182">
        <f t="shared" si="21"/>
        <v>0</v>
      </c>
      <c r="Z57" s="612">
        <f t="shared" si="22"/>
        <v>0</v>
      </c>
      <c r="AA57" s="184" t="str">
        <f t="shared" si="23"/>
        <v>Ja</v>
      </c>
      <c r="AB57" s="12">
        <f t="shared" si="24"/>
        <v>92.86</v>
      </c>
      <c r="AC57" s="276">
        <f t="shared" si="25"/>
        <v>0</v>
      </c>
      <c r="AD57" s="12" t="e">
        <f t="shared" si="26"/>
        <v>#DIV/0!</v>
      </c>
      <c r="AE57" s="610" t="e">
        <f t="shared" si="27"/>
        <v>#DIV/0!</v>
      </c>
      <c r="AF57" s="31"/>
    </row>
    <row r="58" spans="1:32">
      <c r="A58" s="31"/>
      <c r="B58" s="129">
        <f t="shared" si="28"/>
        <v>49</v>
      </c>
      <c r="C58" s="219"/>
      <c r="D58" s="219" t="s">
        <v>360</v>
      </c>
      <c r="E58" s="190" t="s">
        <v>941</v>
      </c>
      <c r="F58" s="190" t="s">
        <v>205</v>
      </c>
      <c r="G58" s="219" t="s">
        <v>358</v>
      </c>
      <c r="H58" s="189" t="s">
        <v>279</v>
      </c>
      <c r="I58" s="686">
        <f t="shared" si="15"/>
        <v>4</v>
      </c>
      <c r="J58" s="419">
        <f t="shared" si="16"/>
        <v>0</v>
      </c>
      <c r="K58" s="198" t="s">
        <v>46</v>
      </c>
      <c r="L58" s="256">
        <v>13</v>
      </c>
      <c r="M58" s="199" t="s">
        <v>64</v>
      </c>
      <c r="N58" s="120">
        <f>IF($L$3=Legenden!$B$5,(VLOOKUP(M58,Leg_1,2,)*TRUE),IF($L$3=Legenden!$E$5,(VLOOKUP(M58,Leg_2,2,)*TRUE),IF($L$3=Legenden!$H$5,(VLOOKUP(M58,Leg_3,2,)*TRUE),IF($L$3=Legenden!$K$5,(VLOOKUP(M58,Leg_4,2,)*TRUE),IF($L$3=Legenden!$B$27,(VLOOKUP(M58,Leg_5,2,)*TRUE),IF($L$3=Legenden!$E$27,(VLOOKUP(M58,Leg_6,2,)*TRUE),IF($L$3=Legenden!$H$27,(VLOOKUP(M58,Leg_7,2,)*TRUE),IF($L$3=Legenden!$K$27,(VLOOKUP(M58,Leg_8,2,)*TRUE),"0"))))))))</f>
        <v>10</v>
      </c>
      <c r="O58" s="274">
        <f t="shared" si="2"/>
        <v>0</v>
      </c>
      <c r="P58" s="958"/>
      <c r="Q58" s="12">
        <f t="shared" si="17"/>
        <v>0</v>
      </c>
      <c r="R58" s="12">
        <f t="shared" si="18"/>
        <v>0</v>
      </c>
      <c r="S58" s="595">
        <f t="shared" si="19"/>
        <v>0</v>
      </c>
      <c r="T58" s="612">
        <f t="shared" si="20"/>
        <v>0</v>
      </c>
      <c r="U58" s="958"/>
      <c r="V58" s="959"/>
      <c r="W58" s="960"/>
      <c r="X58" s="961"/>
      <c r="Y58" s="182">
        <f t="shared" si="21"/>
        <v>0</v>
      </c>
      <c r="Z58" s="612">
        <f t="shared" si="22"/>
        <v>0</v>
      </c>
      <c r="AA58" s="184" t="str">
        <f t="shared" si="23"/>
        <v>Ja</v>
      </c>
      <c r="AB58" s="12">
        <f t="shared" si="24"/>
        <v>13</v>
      </c>
      <c r="AC58" s="276">
        <f t="shared" si="25"/>
        <v>0</v>
      </c>
      <c r="AD58" s="12" t="e">
        <f t="shared" si="26"/>
        <v>#DIV/0!</v>
      </c>
      <c r="AE58" s="610" t="e">
        <f t="shared" si="27"/>
        <v>#DIV/0!</v>
      </c>
      <c r="AF58" s="31"/>
    </row>
    <row r="59" spans="1:32">
      <c r="A59" s="31"/>
      <c r="B59" s="129">
        <f t="shared" si="28"/>
        <v>50</v>
      </c>
      <c r="C59" s="219"/>
      <c r="D59" s="219" t="s">
        <v>942</v>
      </c>
      <c r="E59" s="190" t="s">
        <v>943</v>
      </c>
      <c r="F59" s="190" t="s">
        <v>223</v>
      </c>
      <c r="G59" s="219" t="s">
        <v>362</v>
      </c>
      <c r="H59" s="189" t="s">
        <v>489</v>
      </c>
      <c r="I59" s="686">
        <f t="shared" si="15"/>
        <v>2</v>
      </c>
      <c r="J59" s="419">
        <f t="shared" si="16"/>
        <v>0</v>
      </c>
      <c r="K59" s="198" t="s">
        <v>46</v>
      </c>
      <c r="L59" s="256">
        <v>64.8</v>
      </c>
      <c r="M59" s="199">
        <v>2.5</v>
      </c>
      <c r="N59" s="120">
        <f>IF($L$3=Legenden!$B$5,(VLOOKUP(M59,Leg_1,2,)*TRUE),IF($L$3=Legenden!$E$5,(VLOOKUP(M59,Leg_2,2,)*TRUE),IF($L$3=Legenden!$H$5,(VLOOKUP(M59,Leg_3,2,)*TRUE),IF($L$3=Legenden!$K$5,(VLOOKUP(M59,Leg_4,2,)*TRUE),IF($L$3=Legenden!$B$27,(VLOOKUP(M59,Leg_5,2,)*TRUE),IF($L$3=Legenden!$E$27,(VLOOKUP(M59,Leg_6,2,)*TRUE),IF($L$3=Legenden!$H$27,(VLOOKUP(M59,Leg_7,2,)*TRUE),IF($L$3=Legenden!$K$27,(VLOOKUP(M59,Leg_8,2,)*TRUE),"0"))))))))</f>
        <v>100</v>
      </c>
      <c r="O59" s="274">
        <f t="shared" si="2"/>
        <v>0</v>
      </c>
      <c r="P59" s="958"/>
      <c r="Q59" s="12">
        <f t="shared" si="17"/>
        <v>0</v>
      </c>
      <c r="R59" s="12">
        <f t="shared" si="18"/>
        <v>0</v>
      </c>
      <c r="S59" s="595">
        <f t="shared" si="19"/>
        <v>0</v>
      </c>
      <c r="T59" s="612">
        <f t="shared" si="20"/>
        <v>0</v>
      </c>
      <c r="U59" s="958"/>
      <c r="V59" s="959"/>
      <c r="W59" s="960"/>
      <c r="X59" s="961"/>
      <c r="Y59" s="182">
        <f t="shared" si="21"/>
        <v>0</v>
      </c>
      <c r="Z59" s="612">
        <f t="shared" si="22"/>
        <v>0</v>
      </c>
      <c r="AA59" s="184" t="str">
        <f t="shared" si="23"/>
        <v>Ja</v>
      </c>
      <c r="AB59" s="12">
        <f t="shared" si="24"/>
        <v>64.8</v>
      </c>
      <c r="AC59" s="276">
        <f t="shared" si="25"/>
        <v>0</v>
      </c>
      <c r="AD59" s="12" t="e">
        <f t="shared" si="26"/>
        <v>#DIV/0!</v>
      </c>
      <c r="AE59" s="610" t="e">
        <f t="shared" si="27"/>
        <v>#DIV/0!</v>
      </c>
      <c r="AF59" s="31"/>
    </row>
    <row r="60" spans="1:32">
      <c r="A60" s="31"/>
      <c r="B60" s="129">
        <f t="shared" si="28"/>
        <v>51</v>
      </c>
      <c r="C60" s="219"/>
      <c r="D60" s="219" t="s">
        <v>942</v>
      </c>
      <c r="E60" s="190" t="s">
        <v>944</v>
      </c>
      <c r="F60" s="190" t="s">
        <v>365</v>
      </c>
      <c r="G60" s="219" t="s">
        <v>358</v>
      </c>
      <c r="H60" s="189" t="s">
        <v>350</v>
      </c>
      <c r="I60" s="686">
        <f t="shared" si="15"/>
        <v>2</v>
      </c>
      <c r="J60" s="419">
        <f t="shared" si="16"/>
        <v>0</v>
      </c>
      <c r="K60" s="198" t="s">
        <v>46</v>
      </c>
      <c r="L60" s="256">
        <v>87.11</v>
      </c>
      <c r="M60" s="199">
        <v>2.5</v>
      </c>
      <c r="N60" s="120">
        <f>IF($L$3=Legenden!$B$5,(VLOOKUP(M60,Leg_1,2,)*TRUE),IF($L$3=Legenden!$E$5,(VLOOKUP(M60,Leg_2,2,)*TRUE),IF($L$3=Legenden!$H$5,(VLOOKUP(M60,Leg_3,2,)*TRUE),IF($L$3=Legenden!$K$5,(VLOOKUP(M60,Leg_4,2,)*TRUE),IF($L$3=Legenden!$B$27,(VLOOKUP(M60,Leg_5,2,)*TRUE),IF($L$3=Legenden!$E$27,(VLOOKUP(M60,Leg_6,2,)*TRUE),IF($L$3=Legenden!$H$27,(VLOOKUP(M60,Leg_7,2,)*TRUE),IF($L$3=Legenden!$K$27,(VLOOKUP(M60,Leg_8,2,)*TRUE),"0"))))))))</f>
        <v>100</v>
      </c>
      <c r="O60" s="274">
        <f t="shared" si="2"/>
        <v>0</v>
      </c>
      <c r="P60" s="958"/>
      <c r="Q60" s="12">
        <f t="shared" si="17"/>
        <v>0</v>
      </c>
      <c r="R60" s="12">
        <f t="shared" si="18"/>
        <v>0</v>
      </c>
      <c r="S60" s="595">
        <f t="shared" si="19"/>
        <v>0</v>
      </c>
      <c r="T60" s="612">
        <f t="shared" si="20"/>
        <v>0</v>
      </c>
      <c r="U60" s="958"/>
      <c r="V60" s="959"/>
      <c r="W60" s="960"/>
      <c r="X60" s="961"/>
      <c r="Y60" s="182">
        <f t="shared" si="21"/>
        <v>0</v>
      </c>
      <c r="Z60" s="612">
        <f t="shared" si="22"/>
        <v>0</v>
      </c>
      <c r="AA60" s="184" t="str">
        <f t="shared" si="23"/>
        <v>Ja</v>
      </c>
      <c r="AB60" s="12">
        <f t="shared" si="24"/>
        <v>87.11</v>
      </c>
      <c r="AC60" s="276">
        <f t="shared" si="25"/>
        <v>0</v>
      </c>
      <c r="AD60" s="12" t="e">
        <f t="shared" si="26"/>
        <v>#DIV/0!</v>
      </c>
      <c r="AE60" s="610" t="e">
        <f t="shared" si="27"/>
        <v>#DIV/0!</v>
      </c>
      <c r="AF60" s="31"/>
    </row>
    <row r="61" spans="1:32">
      <c r="A61" s="31"/>
      <c r="B61" s="129">
        <f t="shared" si="28"/>
        <v>52</v>
      </c>
      <c r="C61" s="219"/>
      <c r="D61" s="219" t="s">
        <v>942</v>
      </c>
      <c r="E61" s="190" t="s">
        <v>945</v>
      </c>
      <c r="F61" s="190" t="s">
        <v>946</v>
      </c>
      <c r="G61" s="219" t="s">
        <v>358</v>
      </c>
      <c r="H61" s="189" t="s">
        <v>368</v>
      </c>
      <c r="I61" s="686">
        <f t="shared" si="15"/>
        <v>2</v>
      </c>
      <c r="J61" s="419">
        <f t="shared" si="16"/>
        <v>0</v>
      </c>
      <c r="K61" s="198" t="s">
        <v>46</v>
      </c>
      <c r="L61" s="256">
        <v>87.4</v>
      </c>
      <c r="M61" s="199">
        <v>2.5</v>
      </c>
      <c r="N61" s="120">
        <f>IF($L$3=Legenden!$B$5,(VLOOKUP(M61,Leg_1,2,)*TRUE),IF($L$3=Legenden!$E$5,(VLOOKUP(M61,Leg_2,2,)*TRUE),IF($L$3=Legenden!$H$5,(VLOOKUP(M61,Leg_3,2,)*TRUE),IF($L$3=Legenden!$K$5,(VLOOKUP(M61,Leg_4,2,)*TRUE),IF($L$3=Legenden!$B$27,(VLOOKUP(M61,Leg_5,2,)*TRUE),IF($L$3=Legenden!$E$27,(VLOOKUP(M61,Leg_6,2,)*TRUE),IF($L$3=Legenden!$H$27,(VLOOKUP(M61,Leg_7,2,)*TRUE),IF($L$3=Legenden!$K$27,(VLOOKUP(M61,Leg_8,2,)*TRUE),"0"))))))))</f>
        <v>100</v>
      </c>
      <c r="O61" s="274">
        <f t="shared" si="2"/>
        <v>0</v>
      </c>
      <c r="P61" s="958"/>
      <c r="Q61" s="12">
        <f t="shared" si="17"/>
        <v>0</v>
      </c>
      <c r="R61" s="12">
        <f t="shared" si="18"/>
        <v>0</v>
      </c>
      <c r="S61" s="595">
        <f t="shared" si="19"/>
        <v>0</v>
      </c>
      <c r="T61" s="612">
        <f t="shared" si="20"/>
        <v>0</v>
      </c>
      <c r="U61" s="958"/>
      <c r="V61" s="959"/>
      <c r="W61" s="960"/>
      <c r="X61" s="961"/>
      <c r="Y61" s="182">
        <f t="shared" si="21"/>
        <v>0</v>
      </c>
      <c r="Z61" s="612">
        <f t="shared" si="22"/>
        <v>0</v>
      </c>
      <c r="AA61" s="184" t="str">
        <f t="shared" si="23"/>
        <v>Ja</v>
      </c>
      <c r="AB61" s="12">
        <f t="shared" si="24"/>
        <v>87.4</v>
      </c>
      <c r="AC61" s="276">
        <f t="shared" si="25"/>
        <v>0</v>
      </c>
      <c r="AD61" s="12" t="e">
        <f t="shared" si="26"/>
        <v>#DIV/0!</v>
      </c>
      <c r="AE61" s="610" t="e">
        <f t="shared" si="27"/>
        <v>#DIV/0!</v>
      </c>
      <c r="AF61" s="31"/>
    </row>
    <row r="62" spans="1:32">
      <c r="A62" s="31"/>
      <c r="B62" s="129">
        <f t="shared" si="28"/>
        <v>53</v>
      </c>
      <c r="C62" s="219"/>
      <c r="D62" s="219" t="s">
        <v>942</v>
      </c>
      <c r="E62" s="190" t="s">
        <v>947</v>
      </c>
      <c r="F62" s="190" t="s">
        <v>205</v>
      </c>
      <c r="G62" s="219" t="s">
        <v>358</v>
      </c>
      <c r="H62" s="189" t="s">
        <v>279</v>
      </c>
      <c r="I62" s="686">
        <f t="shared" si="15"/>
        <v>4</v>
      </c>
      <c r="J62" s="419">
        <f t="shared" si="16"/>
        <v>0</v>
      </c>
      <c r="K62" s="198" t="s">
        <v>47</v>
      </c>
      <c r="L62" s="256">
        <v>20</v>
      </c>
      <c r="M62" s="199">
        <v>0</v>
      </c>
      <c r="N62" s="120">
        <f>IF($L$3=Legenden!$B$5,(VLOOKUP(M62,Leg_1,2,)*TRUE),IF($L$3=Legenden!$E$5,(VLOOKUP(M62,Leg_2,2,)*TRUE),IF($L$3=Legenden!$H$5,(VLOOKUP(M62,Leg_3,2,)*TRUE),IF($L$3=Legenden!$K$5,(VLOOKUP(M62,Leg_4,2,)*TRUE),IF($L$3=Legenden!$B$27,(VLOOKUP(M62,Leg_5,2,)*TRUE),IF($L$3=Legenden!$E$27,(VLOOKUP(M62,Leg_6,2,)*TRUE),IF($L$3=Legenden!$H$27,(VLOOKUP(M62,Leg_7,2,)*TRUE),IF($L$3=Legenden!$K$27,(VLOOKUP(M62,Leg_8,2,)*TRUE),"0"))))))))</f>
        <v>0</v>
      </c>
      <c r="O62" s="274">
        <f t="shared" si="2"/>
        <v>0</v>
      </c>
      <c r="P62" s="958"/>
      <c r="Q62" s="12">
        <f t="shared" si="17"/>
        <v>0</v>
      </c>
      <c r="R62" s="12">
        <f t="shared" si="18"/>
        <v>0</v>
      </c>
      <c r="S62" s="595">
        <f t="shared" si="19"/>
        <v>0</v>
      </c>
      <c r="T62" s="612">
        <f t="shared" si="20"/>
        <v>0</v>
      </c>
      <c r="U62" s="958"/>
      <c r="V62" s="959"/>
      <c r="W62" s="960"/>
      <c r="X62" s="961"/>
      <c r="Y62" s="182">
        <f t="shared" si="21"/>
        <v>0</v>
      </c>
      <c r="Z62" s="612">
        <f t="shared" si="22"/>
        <v>0</v>
      </c>
      <c r="AA62" s="184" t="str">
        <f t="shared" si="23"/>
        <v>Nein</v>
      </c>
      <c r="AB62" s="12">
        <f t="shared" si="24"/>
        <v>0</v>
      </c>
      <c r="AC62" s="276">
        <f t="shared" si="25"/>
        <v>0</v>
      </c>
      <c r="AD62" s="12">
        <f t="shared" si="26"/>
        <v>0</v>
      </c>
      <c r="AE62" s="610">
        <f t="shared" si="27"/>
        <v>0</v>
      </c>
      <c r="AF62" s="31"/>
    </row>
    <row r="63" spans="1:32">
      <c r="A63" s="31"/>
      <c r="B63" s="129">
        <f t="shared" si="28"/>
        <v>54</v>
      </c>
      <c r="C63" s="219"/>
      <c r="D63" s="219" t="s">
        <v>942</v>
      </c>
      <c r="E63" s="190" t="s">
        <v>948</v>
      </c>
      <c r="F63" s="190" t="s">
        <v>1164</v>
      </c>
      <c r="G63" s="219" t="s">
        <v>358</v>
      </c>
      <c r="H63" s="189" t="s">
        <v>350</v>
      </c>
      <c r="I63" s="686">
        <f t="shared" si="15"/>
        <v>2</v>
      </c>
      <c r="J63" s="419">
        <f t="shared" si="16"/>
        <v>0</v>
      </c>
      <c r="K63" s="198" t="s">
        <v>46</v>
      </c>
      <c r="L63" s="256">
        <v>23</v>
      </c>
      <c r="M63" s="199">
        <v>2.5</v>
      </c>
      <c r="N63" s="120">
        <f>IF($L$3=Legenden!$B$5,(VLOOKUP(M63,Leg_1,2,)*TRUE),IF($L$3=Legenden!$E$5,(VLOOKUP(M63,Leg_2,2,)*TRUE),IF($L$3=Legenden!$H$5,(VLOOKUP(M63,Leg_3,2,)*TRUE),IF($L$3=Legenden!$K$5,(VLOOKUP(M63,Leg_4,2,)*TRUE),IF($L$3=Legenden!$B$27,(VLOOKUP(M63,Leg_5,2,)*TRUE),IF($L$3=Legenden!$E$27,(VLOOKUP(M63,Leg_6,2,)*TRUE),IF($L$3=Legenden!$H$27,(VLOOKUP(M63,Leg_7,2,)*TRUE),IF($L$3=Legenden!$K$27,(VLOOKUP(M63,Leg_8,2,)*TRUE),"0"))))))))</f>
        <v>100</v>
      </c>
      <c r="O63" s="274">
        <f t="shared" si="2"/>
        <v>0</v>
      </c>
      <c r="P63" s="958"/>
      <c r="Q63" s="12">
        <f t="shared" si="17"/>
        <v>0</v>
      </c>
      <c r="R63" s="12">
        <f t="shared" si="18"/>
        <v>0</v>
      </c>
      <c r="S63" s="595">
        <f t="shared" si="19"/>
        <v>0</v>
      </c>
      <c r="T63" s="612">
        <f t="shared" si="20"/>
        <v>0</v>
      </c>
      <c r="U63" s="958"/>
      <c r="V63" s="959"/>
      <c r="W63" s="960"/>
      <c r="X63" s="961"/>
      <c r="Y63" s="182">
        <f t="shared" si="21"/>
        <v>0</v>
      </c>
      <c r="Z63" s="612">
        <f t="shared" si="22"/>
        <v>0</v>
      </c>
      <c r="AA63" s="184" t="str">
        <f t="shared" si="23"/>
        <v>Ja</v>
      </c>
      <c r="AB63" s="12">
        <f t="shared" si="24"/>
        <v>23</v>
      </c>
      <c r="AC63" s="276">
        <f t="shared" si="25"/>
        <v>0</v>
      </c>
      <c r="AD63" s="12" t="e">
        <f t="shared" si="26"/>
        <v>#DIV/0!</v>
      </c>
      <c r="AE63" s="610" t="e">
        <f t="shared" si="27"/>
        <v>#DIV/0!</v>
      </c>
      <c r="AF63" s="31"/>
    </row>
    <row r="64" spans="1:32">
      <c r="A64" s="31"/>
      <c r="B64" s="129">
        <f t="shared" si="28"/>
        <v>55</v>
      </c>
      <c r="C64" s="219"/>
      <c r="D64" s="219" t="s">
        <v>942</v>
      </c>
      <c r="E64" s="190" t="s">
        <v>949</v>
      </c>
      <c r="F64" s="190" t="s">
        <v>205</v>
      </c>
      <c r="G64" s="219" t="s">
        <v>377</v>
      </c>
      <c r="H64" s="189" t="s">
        <v>279</v>
      </c>
      <c r="I64" s="686">
        <f t="shared" si="15"/>
        <v>4</v>
      </c>
      <c r="J64" s="419">
        <f t="shared" si="16"/>
        <v>0</v>
      </c>
      <c r="K64" s="198" t="s">
        <v>47</v>
      </c>
      <c r="L64" s="256">
        <v>145</v>
      </c>
      <c r="M64" s="199">
        <v>0</v>
      </c>
      <c r="N64" s="120">
        <f>IF($L$3=Legenden!$B$5,(VLOOKUP(M64,Leg_1,2,)*TRUE),IF($L$3=Legenden!$E$5,(VLOOKUP(M64,Leg_2,2,)*TRUE),IF($L$3=Legenden!$H$5,(VLOOKUP(M64,Leg_3,2,)*TRUE),IF($L$3=Legenden!$K$5,(VLOOKUP(M64,Leg_4,2,)*TRUE),IF($L$3=Legenden!$B$27,(VLOOKUP(M64,Leg_5,2,)*TRUE),IF($L$3=Legenden!$E$27,(VLOOKUP(M64,Leg_6,2,)*TRUE),IF($L$3=Legenden!$H$27,(VLOOKUP(M64,Leg_7,2,)*TRUE),IF($L$3=Legenden!$K$27,(VLOOKUP(M64,Leg_8,2,)*TRUE),"0"))))))))</f>
        <v>0</v>
      </c>
      <c r="O64" s="274">
        <f t="shared" si="2"/>
        <v>0</v>
      </c>
      <c r="P64" s="958"/>
      <c r="Q64" s="12">
        <f t="shared" si="17"/>
        <v>0</v>
      </c>
      <c r="R64" s="12">
        <f t="shared" si="18"/>
        <v>0</v>
      </c>
      <c r="S64" s="595">
        <f t="shared" si="19"/>
        <v>0</v>
      </c>
      <c r="T64" s="612">
        <f t="shared" si="20"/>
        <v>0</v>
      </c>
      <c r="U64" s="958"/>
      <c r="V64" s="959"/>
      <c r="W64" s="960"/>
      <c r="X64" s="961"/>
      <c r="Y64" s="182">
        <f t="shared" si="21"/>
        <v>0</v>
      </c>
      <c r="Z64" s="612">
        <f t="shared" si="22"/>
        <v>0</v>
      </c>
      <c r="AA64" s="184" t="str">
        <f t="shared" si="23"/>
        <v>Nein</v>
      </c>
      <c r="AB64" s="12">
        <f t="shared" si="24"/>
        <v>0</v>
      </c>
      <c r="AC64" s="276">
        <f t="shared" si="25"/>
        <v>0</v>
      </c>
      <c r="AD64" s="12">
        <f t="shared" si="26"/>
        <v>0</v>
      </c>
      <c r="AE64" s="610">
        <f t="shared" si="27"/>
        <v>0</v>
      </c>
      <c r="AF64" s="31"/>
    </row>
    <row r="65" spans="1:32">
      <c r="A65" s="31"/>
      <c r="B65" s="129">
        <f t="shared" si="28"/>
        <v>56</v>
      </c>
      <c r="C65" s="219"/>
      <c r="D65" s="219" t="s">
        <v>942</v>
      </c>
      <c r="E65" s="190"/>
      <c r="F65" s="190" t="s">
        <v>183</v>
      </c>
      <c r="G65" s="219" t="s">
        <v>358</v>
      </c>
      <c r="H65" s="189" t="s">
        <v>508</v>
      </c>
      <c r="I65" s="686">
        <f t="shared" si="15"/>
        <v>3</v>
      </c>
      <c r="J65" s="419">
        <f t="shared" si="16"/>
        <v>0</v>
      </c>
      <c r="K65" s="198" t="s">
        <v>46</v>
      </c>
      <c r="L65" s="256">
        <v>25.8</v>
      </c>
      <c r="M65" s="199">
        <v>2.5</v>
      </c>
      <c r="N65" s="120">
        <f>IF($L$3=Legenden!$B$5,(VLOOKUP(M65,Leg_1,2,)*TRUE),IF($L$3=Legenden!$E$5,(VLOOKUP(M65,Leg_2,2,)*TRUE),IF($L$3=Legenden!$H$5,(VLOOKUP(M65,Leg_3,2,)*TRUE),IF($L$3=Legenden!$K$5,(VLOOKUP(M65,Leg_4,2,)*TRUE),IF($L$3=Legenden!$B$27,(VLOOKUP(M65,Leg_5,2,)*TRUE),IF($L$3=Legenden!$E$27,(VLOOKUP(M65,Leg_6,2,)*TRUE),IF($L$3=Legenden!$H$27,(VLOOKUP(M65,Leg_7,2,)*TRUE),IF($L$3=Legenden!$K$27,(VLOOKUP(M65,Leg_8,2,)*TRUE),"0"))))))))</f>
        <v>100</v>
      </c>
      <c r="O65" s="274">
        <f t="shared" si="2"/>
        <v>0</v>
      </c>
      <c r="P65" s="958"/>
      <c r="Q65" s="12">
        <f t="shared" si="17"/>
        <v>0</v>
      </c>
      <c r="R65" s="12">
        <f t="shared" si="18"/>
        <v>0</v>
      </c>
      <c r="S65" s="595">
        <f t="shared" si="19"/>
        <v>0</v>
      </c>
      <c r="T65" s="612">
        <f t="shared" si="20"/>
        <v>0</v>
      </c>
      <c r="U65" s="958"/>
      <c r="V65" s="959"/>
      <c r="W65" s="960"/>
      <c r="X65" s="961"/>
      <c r="Y65" s="182">
        <f t="shared" si="21"/>
        <v>0</v>
      </c>
      <c r="Z65" s="612">
        <f t="shared" si="22"/>
        <v>0</v>
      </c>
      <c r="AA65" s="184" t="str">
        <f t="shared" si="23"/>
        <v>Ja</v>
      </c>
      <c r="AB65" s="12">
        <f t="shared" si="24"/>
        <v>25.8</v>
      </c>
      <c r="AC65" s="276">
        <f t="shared" si="25"/>
        <v>0</v>
      </c>
      <c r="AD65" s="12" t="e">
        <f t="shared" si="26"/>
        <v>#DIV/0!</v>
      </c>
      <c r="AE65" s="610" t="e">
        <f t="shared" si="27"/>
        <v>#DIV/0!</v>
      </c>
      <c r="AF65" s="31"/>
    </row>
    <row r="66" spans="1:32">
      <c r="A66" s="31"/>
      <c r="B66" s="129">
        <f t="shared" si="28"/>
        <v>57</v>
      </c>
      <c r="C66" s="219"/>
      <c r="D66" s="219" t="s">
        <v>942</v>
      </c>
      <c r="E66" s="190"/>
      <c r="F66" s="190" t="s">
        <v>221</v>
      </c>
      <c r="G66" s="219" t="s">
        <v>356</v>
      </c>
      <c r="H66" s="189" t="s">
        <v>513</v>
      </c>
      <c r="I66" s="686">
        <f t="shared" si="15"/>
        <v>3</v>
      </c>
      <c r="J66" s="419">
        <f t="shared" si="16"/>
        <v>0</v>
      </c>
      <c r="K66" s="198" t="s">
        <v>46</v>
      </c>
      <c r="L66" s="256">
        <v>16.559999999999999</v>
      </c>
      <c r="M66" s="199">
        <v>2.5</v>
      </c>
      <c r="N66" s="120">
        <f>IF($L$3=Legenden!$B$5,(VLOOKUP(M66,Leg_1,2,)*TRUE),IF($L$3=Legenden!$E$5,(VLOOKUP(M66,Leg_2,2,)*TRUE),IF($L$3=Legenden!$H$5,(VLOOKUP(M66,Leg_3,2,)*TRUE),IF($L$3=Legenden!$K$5,(VLOOKUP(M66,Leg_4,2,)*TRUE),IF($L$3=Legenden!$B$27,(VLOOKUP(M66,Leg_5,2,)*TRUE),IF($L$3=Legenden!$E$27,(VLOOKUP(M66,Leg_6,2,)*TRUE),IF($L$3=Legenden!$H$27,(VLOOKUP(M66,Leg_7,2,)*TRUE),IF($L$3=Legenden!$K$27,(VLOOKUP(M66,Leg_8,2,)*TRUE),"0"))))))))</f>
        <v>100</v>
      </c>
      <c r="O66" s="274">
        <f t="shared" si="2"/>
        <v>0</v>
      </c>
      <c r="P66" s="958"/>
      <c r="Q66" s="12">
        <f t="shared" si="17"/>
        <v>0</v>
      </c>
      <c r="R66" s="12">
        <f t="shared" si="18"/>
        <v>0</v>
      </c>
      <c r="S66" s="595">
        <f t="shared" si="19"/>
        <v>0</v>
      </c>
      <c r="T66" s="612">
        <f t="shared" si="20"/>
        <v>0</v>
      </c>
      <c r="U66" s="958"/>
      <c r="V66" s="959"/>
      <c r="W66" s="960"/>
      <c r="X66" s="961"/>
      <c r="Y66" s="182">
        <f t="shared" si="21"/>
        <v>0</v>
      </c>
      <c r="Z66" s="612">
        <f t="shared" si="22"/>
        <v>0</v>
      </c>
      <c r="AA66" s="184" t="str">
        <f t="shared" si="23"/>
        <v>Ja</v>
      </c>
      <c r="AB66" s="12">
        <f t="shared" si="24"/>
        <v>16.559999999999999</v>
      </c>
      <c r="AC66" s="276">
        <f t="shared" si="25"/>
        <v>0</v>
      </c>
      <c r="AD66" s="12" t="e">
        <f t="shared" si="26"/>
        <v>#DIV/0!</v>
      </c>
      <c r="AE66" s="610" t="e">
        <f t="shared" si="27"/>
        <v>#DIV/0!</v>
      </c>
      <c r="AF66" s="31"/>
    </row>
    <row r="67" spans="1:32">
      <c r="A67" s="31"/>
      <c r="B67" s="129">
        <f t="shared" si="28"/>
        <v>58</v>
      </c>
      <c r="C67" s="219"/>
      <c r="D67" s="219" t="s">
        <v>942</v>
      </c>
      <c r="E67" s="190"/>
      <c r="F67" s="190" t="s">
        <v>221</v>
      </c>
      <c r="G67" s="219" t="s">
        <v>356</v>
      </c>
      <c r="H67" s="189" t="s">
        <v>513</v>
      </c>
      <c r="I67" s="686">
        <f t="shared" si="15"/>
        <v>3</v>
      </c>
      <c r="J67" s="419">
        <f t="shared" si="16"/>
        <v>0</v>
      </c>
      <c r="K67" s="198" t="s">
        <v>46</v>
      </c>
      <c r="L67" s="256">
        <v>16.559999999999999</v>
      </c>
      <c r="M67" s="199">
        <v>2.5</v>
      </c>
      <c r="N67" s="120">
        <f>IF($L$3=Legenden!$B$5,(VLOOKUP(M67,Leg_1,2,)*TRUE),IF($L$3=Legenden!$E$5,(VLOOKUP(M67,Leg_2,2,)*TRUE),IF($L$3=Legenden!$H$5,(VLOOKUP(M67,Leg_3,2,)*TRUE),IF($L$3=Legenden!$K$5,(VLOOKUP(M67,Leg_4,2,)*TRUE),IF($L$3=Legenden!$B$27,(VLOOKUP(M67,Leg_5,2,)*TRUE),IF($L$3=Legenden!$E$27,(VLOOKUP(M67,Leg_6,2,)*TRUE),IF($L$3=Legenden!$H$27,(VLOOKUP(M67,Leg_7,2,)*TRUE),IF($L$3=Legenden!$K$27,(VLOOKUP(M67,Leg_8,2,)*TRUE),"0"))))))))</f>
        <v>100</v>
      </c>
      <c r="O67" s="274">
        <f t="shared" si="2"/>
        <v>0</v>
      </c>
      <c r="P67" s="958"/>
      <c r="Q67" s="12">
        <f t="shared" si="17"/>
        <v>0</v>
      </c>
      <c r="R67" s="12">
        <f t="shared" si="18"/>
        <v>0</v>
      </c>
      <c r="S67" s="595">
        <f t="shared" si="19"/>
        <v>0</v>
      </c>
      <c r="T67" s="612">
        <f t="shared" si="20"/>
        <v>0</v>
      </c>
      <c r="U67" s="958"/>
      <c r="V67" s="959"/>
      <c r="W67" s="960"/>
      <c r="X67" s="961"/>
      <c r="Y67" s="182">
        <f t="shared" si="21"/>
        <v>0</v>
      </c>
      <c r="Z67" s="612">
        <f t="shared" si="22"/>
        <v>0</v>
      </c>
      <c r="AA67" s="184" t="str">
        <f t="shared" si="23"/>
        <v>Ja</v>
      </c>
      <c r="AB67" s="12">
        <f t="shared" si="24"/>
        <v>16.559999999999999</v>
      </c>
      <c r="AC67" s="276">
        <f t="shared" si="25"/>
        <v>0</v>
      </c>
      <c r="AD67" s="12" t="e">
        <f t="shared" si="26"/>
        <v>#DIV/0!</v>
      </c>
      <c r="AE67" s="610" t="e">
        <f t="shared" si="27"/>
        <v>#DIV/0!</v>
      </c>
      <c r="AF67" s="31"/>
    </row>
    <row r="68" spans="1:32">
      <c r="A68" s="31"/>
      <c r="B68" s="129">
        <f t="shared" si="28"/>
        <v>59</v>
      </c>
      <c r="C68" s="219"/>
      <c r="D68" s="219" t="s">
        <v>942</v>
      </c>
      <c r="E68" s="190" t="s">
        <v>950</v>
      </c>
      <c r="F68" s="190" t="s">
        <v>205</v>
      </c>
      <c r="G68" s="219" t="s">
        <v>377</v>
      </c>
      <c r="H68" s="189" t="s">
        <v>279</v>
      </c>
      <c r="I68" s="686">
        <f t="shared" si="15"/>
        <v>4</v>
      </c>
      <c r="J68" s="419">
        <f t="shared" si="16"/>
        <v>0</v>
      </c>
      <c r="K68" s="198" t="s">
        <v>47</v>
      </c>
      <c r="L68" s="256">
        <v>130</v>
      </c>
      <c r="M68" s="199">
        <v>0</v>
      </c>
      <c r="N68" s="120">
        <f>IF($L$3=Legenden!$B$5,(VLOOKUP(M68,Leg_1,2,)*TRUE),IF($L$3=Legenden!$E$5,(VLOOKUP(M68,Leg_2,2,)*TRUE),IF($L$3=Legenden!$H$5,(VLOOKUP(M68,Leg_3,2,)*TRUE),IF($L$3=Legenden!$K$5,(VLOOKUP(M68,Leg_4,2,)*TRUE),IF($L$3=Legenden!$B$27,(VLOOKUP(M68,Leg_5,2,)*TRUE),IF($L$3=Legenden!$E$27,(VLOOKUP(M68,Leg_6,2,)*TRUE),IF($L$3=Legenden!$H$27,(VLOOKUP(M68,Leg_7,2,)*TRUE),IF($L$3=Legenden!$K$27,(VLOOKUP(M68,Leg_8,2,)*TRUE),"0"))))))))</f>
        <v>0</v>
      </c>
      <c r="O68" s="274">
        <f t="shared" si="2"/>
        <v>0</v>
      </c>
      <c r="P68" s="958"/>
      <c r="Q68" s="12">
        <f t="shared" si="17"/>
        <v>0</v>
      </c>
      <c r="R68" s="12">
        <f t="shared" si="18"/>
        <v>0</v>
      </c>
      <c r="S68" s="595">
        <f t="shared" si="19"/>
        <v>0</v>
      </c>
      <c r="T68" s="612">
        <f t="shared" si="20"/>
        <v>0</v>
      </c>
      <c r="U68" s="958"/>
      <c r="V68" s="959"/>
      <c r="W68" s="960"/>
      <c r="X68" s="961"/>
      <c r="Y68" s="182">
        <f t="shared" si="21"/>
        <v>0</v>
      </c>
      <c r="Z68" s="612">
        <f t="shared" si="22"/>
        <v>0</v>
      </c>
      <c r="AA68" s="184" t="str">
        <f t="shared" si="23"/>
        <v>Nein</v>
      </c>
      <c r="AB68" s="12">
        <f t="shared" si="24"/>
        <v>0</v>
      </c>
      <c r="AC68" s="276">
        <f t="shared" si="25"/>
        <v>0</v>
      </c>
      <c r="AD68" s="12">
        <f t="shared" si="26"/>
        <v>0</v>
      </c>
      <c r="AE68" s="610">
        <f t="shared" si="27"/>
        <v>0</v>
      </c>
      <c r="AF68" s="31"/>
    </row>
    <row r="69" spans="1:32">
      <c r="A69" s="31"/>
      <c r="B69" s="129">
        <f t="shared" si="28"/>
        <v>60</v>
      </c>
      <c r="C69" s="219"/>
      <c r="D69" s="219" t="s">
        <v>942</v>
      </c>
      <c r="E69" s="190" t="s">
        <v>951</v>
      </c>
      <c r="F69" s="190" t="s">
        <v>952</v>
      </c>
      <c r="G69" s="219" t="s">
        <v>377</v>
      </c>
      <c r="H69" s="189" t="s">
        <v>511</v>
      </c>
      <c r="I69" s="686">
        <f t="shared" si="15"/>
        <v>3</v>
      </c>
      <c r="J69" s="419" t="s">
        <v>38</v>
      </c>
      <c r="K69" s="198" t="s">
        <v>47</v>
      </c>
      <c r="L69" s="256">
        <v>18</v>
      </c>
      <c r="M69" s="199">
        <v>0</v>
      </c>
      <c r="N69" s="120">
        <f>IF($L$3=Legenden!$B$5,(VLOOKUP(M69,Leg_1,2,)*TRUE),IF($L$3=Legenden!$E$5,(VLOOKUP(M69,Leg_2,2,)*TRUE),IF($L$3=Legenden!$H$5,(VLOOKUP(M69,Leg_3,2,)*TRUE),IF($L$3=Legenden!$K$5,(VLOOKUP(M69,Leg_4,2,)*TRUE),IF($L$3=Legenden!$B$27,(VLOOKUP(M69,Leg_5,2,)*TRUE),IF($L$3=Legenden!$E$27,(VLOOKUP(M69,Leg_6,2,)*TRUE),IF($L$3=Legenden!$H$27,(VLOOKUP(M69,Leg_7,2,)*TRUE),IF($L$3=Legenden!$K$27,(VLOOKUP(M69,Leg_8,2,)*TRUE),"0"))))))))</f>
        <v>0</v>
      </c>
      <c r="O69" s="274">
        <f t="shared" si="2"/>
        <v>0</v>
      </c>
      <c r="P69" s="958"/>
      <c r="Q69" s="12">
        <f t="shared" si="17"/>
        <v>0</v>
      </c>
      <c r="R69" s="12">
        <f t="shared" si="18"/>
        <v>0</v>
      </c>
      <c r="S69" s="595">
        <f t="shared" si="19"/>
        <v>0</v>
      </c>
      <c r="T69" s="612">
        <f t="shared" si="20"/>
        <v>0</v>
      </c>
      <c r="U69" s="958"/>
      <c r="V69" s="959"/>
      <c r="W69" s="960"/>
      <c r="X69" s="961"/>
      <c r="Y69" s="182">
        <f t="shared" si="21"/>
        <v>0</v>
      </c>
      <c r="Z69" s="612">
        <f t="shared" si="22"/>
        <v>0</v>
      </c>
      <c r="AA69" s="184" t="str">
        <f t="shared" si="23"/>
        <v>Nein</v>
      </c>
      <c r="AB69" s="12">
        <f t="shared" si="24"/>
        <v>0</v>
      </c>
      <c r="AC69" s="276">
        <f t="shared" si="25"/>
        <v>0</v>
      </c>
      <c r="AD69" s="12">
        <f t="shared" si="26"/>
        <v>0</v>
      </c>
      <c r="AE69" s="610">
        <f t="shared" si="27"/>
        <v>0</v>
      </c>
      <c r="AF69" s="31"/>
    </row>
    <row r="70" spans="1:32">
      <c r="A70" s="31"/>
      <c r="B70" s="129">
        <f t="shared" si="28"/>
        <v>61</v>
      </c>
      <c r="C70" s="219"/>
      <c r="D70" s="219" t="s">
        <v>942</v>
      </c>
      <c r="E70" s="190"/>
      <c r="F70" s="190" t="s">
        <v>183</v>
      </c>
      <c r="G70" s="219" t="s">
        <v>355</v>
      </c>
      <c r="H70" s="189" t="s">
        <v>508</v>
      </c>
      <c r="I70" s="686">
        <f t="shared" si="15"/>
        <v>3</v>
      </c>
      <c r="J70" s="419">
        <f t="shared" si="16"/>
        <v>0</v>
      </c>
      <c r="K70" s="198" t="s">
        <v>46</v>
      </c>
      <c r="L70" s="256">
        <v>16.5</v>
      </c>
      <c r="M70" s="199">
        <v>2.5</v>
      </c>
      <c r="N70" s="120">
        <f>IF($L$3=Legenden!$B$5,(VLOOKUP(M70,Leg_1,2,)*TRUE),IF($L$3=Legenden!$E$5,(VLOOKUP(M70,Leg_2,2,)*TRUE),IF($L$3=Legenden!$H$5,(VLOOKUP(M70,Leg_3,2,)*TRUE),IF($L$3=Legenden!$K$5,(VLOOKUP(M70,Leg_4,2,)*TRUE),IF($L$3=Legenden!$B$27,(VLOOKUP(M70,Leg_5,2,)*TRUE),IF($L$3=Legenden!$E$27,(VLOOKUP(M70,Leg_6,2,)*TRUE),IF($L$3=Legenden!$H$27,(VLOOKUP(M70,Leg_7,2,)*TRUE),IF($L$3=Legenden!$K$27,(VLOOKUP(M70,Leg_8,2,)*TRUE),"0"))))))))</f>
        <v>100</v>
      </c>
      <c r="O70" s="274">
        <f t="shared" si="2"/>
        <v>0</v>
      </c>
      <c r="P70" s="958"/>
      <c r="Q70" s="12">
        <f t="shared" si="17"/>
        <v>0</v>
      </c>
      <c r="R70" s="12">
        <f t="shared" si="18"/>
        <v>0</v>
      </c>
      <c r="S70" s="595">
        <f t="shared" si="19"/>
        <v>0</v>
      </c>
      <c r="T70" s="612">
        <f t="shared" si="20"/>
        <v>0</v>
      </c>
      <c r="U70" s="958"/>
      <c r="V70" s="959"/>
      <c r="W70" s="960"/>
      <c r="X70" s="961"/>
      <c r="Y70" s="182">
        <f t="shared" si="21"/>
        <v>0</v>
      </c>
      <c r="Z70" s="612">
        <f t="shared" si="22"/>
        <v>0</v>
      </c>
      <c r="AA70" s="184" t="str">
        <f t="shared" si="23"/>
        <v>Ja</v>
      </c>
      <c r="AB70" s="12">
        <f t="shared" si="24"/>
        <v>16.5</v>
      </c>
      <c r="AC70" s="276">
        <f t="shared" si="25"/>
        <v>0</v>
      </c>
      <c r="AD70" s="12" t="e">
        <f t="shared" si="26"/>
        <v>#DIV/0!</v>
      </c>
      <c r="AE70" s="610" t="e">
        <f t="shared" si="27"/>
        <v>#DIV/0!</v>
      </c>
      <c r="AF70" s="31"/>
    </row>
    <row r="71" spans="1:32" s="106" customFormat="1" ht="10.5">
      <c r="A71" s="37"/>
      <c r="B71" s="139"/>
      <c r="C71" s="220"/>
      <c r="D71" s="221"/>
      <c r="E71" s="188"/>
      <c r="F71" s="221"/>
      <c r="G71" s="222"/>
      <c r="H71" s="231"/>
      <c r="I71" s="231"/>
      <c r="J71" s="231"/>
      <c r="K71" s="200"/>
      <c r="L71" s="201">
        <f>SUM(L10:L70)</f>
        <v>2829.8200000000006</v>
      </c>
      <c r="M71" s="879"/>
      <c r="N71" s="408"/>
      <c r="O71" s="279"/>
      <c r="P71" s="850"/>
      <c r="Q71" s="131">
        <f>SUM(Q10:Q70)</f>
        <v>0</v>
      </c>
      <c r="R71" s="140">
        <f>SUM(R10:R70)</f>
        <v>0</v>
      </c>
      <c r="S71" s="614"/>
      <c r="T71" s="624">
        <f t="shared" ref="T71:Z71" si="29">SUM(T10:T70)</f>
        <v>0</v>
      </c>
      <c r="U71" s="958"/>
      <c r="V71" s="959"/>
      <c r="W71" s="960"/>
      <c r="X71" s="961"/>
      <c r="Y71" s="140">
        <f t="shared" si="29"/>
        <v>0</v>
      </c>
      <c r="Z71" s="624">
        <f t="shared" si="29"/>
        <v>0</v>
      </c>
      <c r="AA71" s="185"/>
      <c r="AB71" s="140">
        <f>SUM(AB10:AB70)</f>
        <v>2423.6200000000008</v>
      </c>
      <c r="AC71" s="279"/>
      <c r="AD71" s="131" t="e">
        <f>SUM(AD10:AD70)</f>
        <v>#DIV/0!</v>
      </c>
      <c r="AE71" s="596" t="e">
        <f>SUM(AE10:AE70)</f>
        <v>#DIV/0!</v>
      </c>
      <c r="AF71" s="37"/>
    </row>
    <row r="72" spans="1:32" ht="12.75" customHeight="1">
      <c r="A72" s="31"/>
      <c r="B72" s="136" t="str">
        <f>B4</f>
        <v>BK Simmerath Trakt B</v>
      </c>
      <c r="C72" s="223"/>
      <c r="D72" s="223"/>
      <c r="E72" s="230"/>
      <c r="F72" s="218"/>
      <c r="G72" s="223"/>
      <c r="H72" s="218"/>
      <c r="I72" s="218"/>
      <c r="J72" s="218"/>
      <c r="K72" s="218"/>
      <c r="L72" s="218"/>
      <c r="M72" s="880"/>
      <c r="N72" s="458"/>
      <c r="O72" s="218"/>
      <c r="P72" s="864"/>
      <c r="Q72" s="137"/>
      <c r="R72" s="137"/>
      <c r="S72" s="651"/>
      <c r="T72" s="651"/>
      <c r="U72" s="958"/>
      <c r="V72" s="959"/>
      <c r="W72" s="960"/>
      <c r="X72" s="961"/>
      <c r="Y72" s="137"/>
      <c r="Z72" s="651"/>
      <c r="AA72" s="137"/>
      <c r="AB72" s="137"/>
      <c r="AC72" s="218"/>
      <c r="AD72" s="137"/>
      <c r="AE72" s="650"/>
      <c r="AF72" s="31"/>
    </row>
    <row r="73" spans="1:32">
      <c r="A73" s="31"/>
      <c r="B73" s="129">
        <f>B70+1</f>
        <v>62</v>
      </c>
      <c r="C73" s="219"/>
      <c r="D73" s="219" t="s">
        <v>360</v>
      </c>
      <c r="E73" s="190"/>
      <c r="F73" s="190" t="s">
        <v>379</v>
      </c>
      <c r="G73" s="219" t="s">
        <v>906</v>
      </c>
      <c r="H73" s="189" t="s">
        <v>520</v>
      </c>
      <c r="I73" s="686">
        <f t="shared" ref="I73:I173" si="30">IF(VLOOKUP(H73,Gr_Schu,TRUE)=H73,VLOOKUP(H73,Gr_Schu,7),0)</f>
        <v>3</v>
      </c>
      <c r="J73" s="419">
        <f t="shared" ref="J73:J171" si="31">IF(VLOOKUP(H73,Gr_Schu,TRUE)=H73,VLOOKUP(H73,Gr_Schu,6),0)</f>
        <v>0</v>
      </c>
      <c r="K73" s="198" t="s">
        <v>46</v>
      </c>
      <c r="L73" s="256">
        <v>210.5</v>
      </c>
      <c r="M73" s="199">
        <v>5</v>
      </c>
      <c r="N73" s="120">
        <f>IF($L$4=Legenden!$B$5,(VLOOKUP(M73,Leg_1,2,)*TRUE),IF($L$4=Legenden!$E$5,(VLOOKUP(M73,Leg_2,2,)*TRUE),IF($L$4=Legenden!$H$5,(VLOOKUP(M73,Leg_3,2,)*TRUE),IF($L$4=Legenden!$K$5,(VLOOKUP(M73,Leg_4,2,)*TRUE),IF($L$4=Legenden!$B$27,(VLOOKUP(M73,Leg_5,2,)*TRUE),IF($L$4=Legenden!$E$27,(VLOOKUP(M73,Leg_6,2,)*TRUE),IF($L$4=Legenden!$H$27,(VLOOKUP(M73,Leg_7,2,)*TRUE),IF($L$4=Legenden!$K$27,(VLOOKUP(M73,Leg_8,2,)*TRUE),"0"))))))))</f>
        <v>190</v>
      </c>
      <c r="O73" s="274">
        <f t="shared" ref="O73:O84" si="32">IF(VLOOKUP(H73,Gr_Schu,TRUE)=H73,VLOOKUP(H73,Gr_Schu,3),0)</f>
        <v>0</v>
      </c>
      <c r="P73" s="958"/>
      <c r="Q73" s="12">
        <f t="shared" ref="Q73:Q84" si="33">IF(O73&lt;&gt;0,L73*N73,0)</f>
        <v>0</v>
      </c>
      <c r="R73" s="12">
        <f t="shared" ref="R73:R84" si="34">IF(O73&lt;&gt;0,Q73/O73,0)</f>
        <v>0</v>
      </c>
      <c r="S73" s="595">
        <f t="shared" ref="S73:S84" si="35">IF(Q73&lt;&gt;0,L73/O73*$O$2,0)</f>
        <v>0</v>
      </c>
      <c r="T73" s="612">
        <f t="shared" ref="T73:T84" si="36">N73*S73/12</f>
        <v>0</v>
      </c>
      <c r="U73" s="958"/>
      <c r="V73" s="959"/>
      <c r="W73" s="960"/>
      <c r="X73" s="961"/>
      <c r="Y73" s="182">
        <f t="shared" ref="Y73:Y84" si="37">R73+V73</f>
        <v>0</v>
      </c>
      <c r="Z73" s="612">
        <f t="shared" ref="Z73:Z84" si="38">T73+X73</f>
        <v>0</v>
      </c>
      <c r="AA73" s="184" t="str">
        <f t="shared" ref="AA73:AA84" si="39">IF(K73="F","Ja","Nein")</f>
        <v>Ja</v>
      </c>
      <c r="AB73" s="12">
        <f t="shared" ref="AB73:AB84" si="40">IF(AA73="Ja",L73,0)</f>
        <v>210.5</v>
      </c>
      <c r="AC73" s="276">
        <f t="shared" ref="AC73:AC84" si="41">IF(VLOOKUP(H73,Gr_Schu,TRUE)=H73,VLOOKUP(H73,Gr_Schu,4),0)</f>
        <v>0</v>
      </c>
      <c r="AD73" s="12" t="e">
        <f t="shared" ref="AD73:AD84" si="42">IF(AB73&lt;&gt;0,AB73/AC73,0)</f>
        <v>#DIV/0!</v>
      </c>
      <c r="AE73" s="610" t="e">
        <f t="shared" ref="AE73:AE84" si="43">IF(AB73&lt;&gt;0,AB73/AC73*$O$3,0)</f>
        <v>#DIV/0!</v>
      </c>
      <c r="AF73" s="31"/>
    </row>
    <row r="74" spans="1:32">
      <c r="A74" s="31"/>
      <c r="B74" s="60">
        <f t="shared" ref="B74:B75" si="44">B73+1</f>
        <v>63</v>
      </c>
      <c r="C74" s="219"/>
      <c r="D74" s="219" t="s">
        <v>360</v>
      </c>
      <c r="E74" s="190" t="s">
        <v>953</v>
      </c>
      <c r="F74" s="190" t="s">
        <v>185</v>
      </c>
      <c r="G74" s="219" t="s">
        <v>362</v>
      </c>
      <c r="H74" s="189" t="s">
        <v>489</v>
      </c>
      <c r="I74" s="686">
        <f t="shared" ref="I74:I79" si="45">IF(VLOOKUP(H74,Gr_Schu,TRUE)=H74,VLOOKUP(H74,Gr_Schu,7),0)</f>
        <v>2</v>
      </c>
      <c r="J74" s="419">
        <f t="shared" ref="J74:J79" si="46">IF(VLOOKUP(H74,Gr_Schu,TRUE)=H74,VLOOKUP(H74,Gr_Schu,6),0)</f>
        <v>0</v>
      </c>
      <c r="K74" s="198" t="s">
        <v>46</v>
      </c>
      <c r="L74" s="256">
        <v>27.19</v>
      </c>
      <c r="M74" s="199">
        <v>5</v>
      </c>
      <c r="N74" s="120">
        <f>IF($L$4=Legenden!$B$5,(VLOOKUP(M74,Leg_1,2,)*TRUE),IF($L$4=Legenden!$E$5,(VLOOKUP(M74,Leg_2,2,)*TRUE),IF($L$4=Legenden!$H$5,(VLOOKUP(M74,Leg_3,2,)*TRUE),IF($L$4=Legenden!$K$5,(VLOOKUP(M74,Leg_4,2,)*TRUE),IF($L$4=Legenden!$B$27,(VLOOKUP(M74,Leg_5,2,)*TRUE),IF($L$4=Legenden!$E$27,(VLOOKUP(M74,Leg_6,2,)*TRUE),IF($L$4=Legenden!$H$27,(VLOOKUP(M74,Leg_7,2,)*TRUE),IF($L$4=Legenden!$K$27,(VLOOKUP(M74,Leg_8,2,)*TRUE),"0"))))))))</f>
        <v>190</v>
      </c>
      <c r="O74" s="274">
        <f t="shared" si="32"/>
        <v>0</v>
      </c>
      <c r="P74" s="958"/>
      <c r="Q74" s="12">
        <f t="shared" si="33"/>
        <v>0</v>
      </c>
      <c r="R74" s="12">
        <f t="shared" si="34"/>
        <v>0</v>
      </c>
      <c r="S74" s="595">
        <f t="shared" si="35"/>
        <v>0</v>
      </c>
      <c r="T74" s="612">
        <f t="shared" si="36"/>
        <v>0</v>
      </c>
      <c r="U74" s="958"/>
      <c r="V74" s="959"/>
      <c r="W74" s="960"/>
      <c r="X74" s="961"/>
      <c r="Y74" s="182">
        <f t="shared" si="37"/>
        <v>0</v>
      </c>
      <c r="Z74" s="612">
        <f t="shared" si="38"/>
        <v>0</v>
      </c>
      <c r="AA74" s="184" t="str">
        <f t="shared" si="39"/>
        <v>Ja</v>
      </c>
      <c r="AB74" s="12">
        <f t="shared" si="40"/>
        <v>27.19</v>
      </c>
      <c r="AC74" s="276">
        <f t="shared" si="41"/>
        <v>0</v>
      </c>
      <c r="AD74" s="12" t="e">
        <f t="shared" si="42"/>
        <v>#DIV/0!</v>
      </c>
      <c r="AE74" s="610" t="e">
        <f t="shared" si="43"/>
        <v>#DIV/0!</v>
      </c>
      <c r="AF74" s="31"/>
    </row>
    <row r="75" spans="1:32">
      <c r="A75" s="31"/>
      <c r="B75" s="60">
        <f t="shared" si="44"/>
        <v>64</v>
      </c>
      <c r="C75" s="219"/>
      <c r="D75" s="219" t="s">
        <v>360</v>
      </c>
      <c r="E75" s="190" t="s">
        <v>954</v>
      </c>
      <c r="F75" s="190" t="s">
        <v>185</v>
      </c>
      <c r="G75" s="219" t="s">
        <v>362</v>
      </c>
      <c r="H75" s="189" t="s">
        <v>489</v>
      </c>
      <c r="I75" s="686">
        <f t="shared" si="45"/>
        <v>2</v>
      </c>
      <c r="J75" s="419">
        <f t="shared" si="46"/>
        <v>0</v>
      </c>
      <c r="K75" s="198" t="s">
        <v>46</v>
      </c>
      <c r="L75" s="256">
        <v>21.56</v>
      </c>
      <c r="M75" s="199">
        <v>5</v>
      </c>
      <c r="N75" s="120">
        <f>IF($L$4=Legenden!$B$5,(VLOOKUP(M75,Leg_1,2,)*TRUE),IF($L$4=Legenden!$E$5,(VLOOKUP(M75,Leg_2,2,)*TRUE),IF($L$4=Legenden!$H$5,(VLOOKUP(M75,Leg_3,2,)*TRUE),IF($L$4=Legenden!$K$5,(VLOOKUP(M75,Leg_4,2,)*TRUE),IF($L$4=Legenden!$B$27,(VLOOKUP(M75,Leg_5,2,)*TRUE),IF($L$4=Legenden!$E$27,(VLOOKUP(M75,Leg_6,2,)*TRUE),IF($L$4=Legenden!$H$27,(VLOOKUP(M75,Leg_7,2,)*TRUE),IF($L$4=Legenden!$K$27,(VLOOKUP(M75,Leg_8,2,)*TRUE),"0"))))))))</f>
        <v>190</v>
      </c>
      <c r="O75" s="274">
        <f t="shared" si="32"/>
        <v>0</v>
      </c>
      <c r="P75" s="958"/>
      <c r="Q75" s="12">
        <f t="shared" si="33"/>
        <v>0</v>
      </c>
      <c r="R75" s="12">
        <f t="shared" si="34"/>
        <v>0</v>
      </c>
      <c r="S75" s="595">
        <f t="shared" si="35"/>
        <v>0</v>
      </c>
      <c r="T75" s="612">
        <f t="shared" si="36"/>
        <v>0</v>
      </c>
      <c r="U75" s="958"/>
      <c r="V75" s="959"/>
      <c r="W75" s="960"/>
      <c r="X75" s="961"/>
      <c r="Y75" s="182">
        <f t="shared" si="37"/>
        <v>0</v>
      </c>
      <c r="Z75" s="612">
        <f t="shared" si="38"/>
        <v>0</v>
      </c>
      <c r="AA75" s="184" t="str">
        <f t="shared" si="39"/>
        <v>Ja</v>
      </c>
      <c r="AB75" s="12">
        <f t="shared" si="40"/>
        <v>21.56</v>
      </c>
      <c r="AC75" s="276">
        <f t="shared" si="41"/>
        <v>0</v>
      </c>
      <c r="AD75" s="12" t="e">
        <f t="shared" si="42"/>
        <v>#DIV/0!</v>
      </c>
      <c r="AE75" s="610" t="e">
        <f t="shared" si="43"/>
        <v>#DIV/0!</v>
      </c>
      <c r="AF75" s="31"/>
    </row>
    <row r="76" spans="1:32">
      <c r="A76" s="31"/>
      <c r="B76" s="60">
        <f>B75+1</f>
        <v>65</v>
      </c>
      <c r="C76" s="219"/>
      <c r="D76" s="219" t="s">
        <v>360</v>
      </c>
      <c r="E76" s="190" t="s">
        <v>955</v>
      </c>
      <c r="F76" s="190" t="s">
        <v>185</v>
      </c>
      <c r="G76" s="219" t="s">
        <v>362</v>
      </c>
      <c r="H76" s="189" t="s">
        <v>489</v>
      </c>
      <c r="I76" s="686">
        <f t="shared" si="45"/>
        <v>2</v>
      </c>
      <c r="J76" s="419">
        <f t="shared" si="46"/>
        <v>0</v>
      </c>
      <c r="K76" s="198" t="s">
        <v>46</v>
      </c>
      <c r="L76" s="256">
        <v>17.600000000000001</v>
      </c>
      <c r="M76" s="199">
        <v>5</v>
      </c>
      <c r="N76" s="120">
        <f>IF($L$4=Legenden!$B$5,(VLOOKUP(M76,Leg_1,2,)*TRUE),IF($L$4=Legenden!$E$5,(VLOOKUP(M76,Leg_2,2,)*TRUE),IF($L$4=Legenden!$H$5,(VLOOKUP(M76,Leg_3,2,)*TRUE),IF($L$4=Legenden!$K$5,(VLOOKUP(M76,Leg_4,2,)*TRUE),IF($L$4=Legenden!$B$27,(VLOOKUP(M76,Leg_5,2,)*TRUE),IF($L$4=Legenden!$E$27,(VLOOKUP(M76,Leg_6,2,)*TRUE),IF($L$4=Legenden!$H$27,(VLOOKUP(M76,Leg_7,2,)*TRUE),IF($L$4=Legenden!$K$27,(VLOOKUP(M76,Leg_8,2,)*TRUE),"0"))))))))</f>
        <v>190</v>
      </c>
      <c r="O76" s="274">
        <f t="shared" si="32"/>
        <v>0</v>
      </c>
      <c r="P76" s="958"/>
      <c r="Q76" s="12">
        <f t="shared" si="33"/>
        <v>0</v>
      </c>
      <c r="R76" s="12">
        <f t="shared" si="34"/>
        <v>0</v>
      </c>
      <c r="S76" s="595">
        <f t="shared" si="35"/>
        <v>0</v>
      </c>
      <c r="T76" s="612">
        <f t="shared" si="36"/>
        <v>0</v>
      </c>
      <c r="U76" s="958"/>
      <c r="V76" s="959"/>
      <c r="W76" s="960"/>
      <c r="X76" s="961"/>
      <c r="Y76" s="182">
        <f t="shared" si="37"/>
        <v>0</v>
      </c>
      <c r="Z76" s="612">
        <f t="shared" si="38"/>
        <v>0</v>
      </c>
      <c r="AA76" s="184" t="str">
        <f t="shared" si="39"/>
        <v>Ja</v>
      </c>
      <c r="AB76" s="12">
        <f t="shared" si="40"/>
        <v>17.600000000000001</v>
      </c>
      <c r="AC76" s="276">
        <f t="shared" si="41"/>
        <v>0</v>
      </c>
      <c r="AD76" s="12" t="e">
        <f t="shared" si="42"/>
        <v>#DIV/0!</v>
      </c>
      <c r="AE76" s="610" t="e">
        <f t="shared" si="43"/>
        <v>#DIV/0!</v>
      </c>
      <c r="AF76" s="31"/>
    </row>
    <row r="77" spans="1:32">
      <c r="A77" s="31"/>
      <c r="B77" s="60">
        <f>B76+1</f>
        <v>66</v>
      </c>
      <c r="C77" s="219"/>
      <c r="D77" s="219" t="s">
        <v>360</v>
      </c>
      <c r="E77" s="190"/>
      <c r="F77" s="190" t="s">
        <v>280</v>
      </c>
      <c r="G77" s="219" t="s">
        <v>906</v>
      </c>
      <c r="H77" s="189" t="s">
        <v>518</v>
      </c>
      <c r="I77" s="686">
        <f t="shared" si="45"/>
        <v>3</v>
      </c>
      <c r="J77" s="419">
        <f t="shared" si="46"/>
        <v>0</v>
      </c>
      <c r="K77" s="198" t="s">
        <v>46</v>
      </c>
      <c r="L77" s="256">
        <v>138.19999999999999</v>
      </c>
      <c r="M77" s="199">
        <v>5</v>
      </c>
      <c r="N77" s="120">
        <f>IF($L$4=Legenden!$B$5,(VLOOKUP(M77,Leg_1,2,)*TRUE),IF($L$4=Legenden!$E$5,(VLOOKUP(M77,Leg_2,2,)*TRUE),IF($L$4=Legenden!$H$5,(VLOOKUP(M77,Leg_3,2,)*TRUE),IF($L$4=Legenden!$K$5,(VLOOKUP(M77,Leg_4,2,)*TRUE),IF($L$4=Legenden!$B$27,(VLOOKUP(M77,Leg_5,2,)*TRUE),IF($L$4=Legenden!$E$27,(VLOOKUP(M77,Leg_6,2,)*TRUE),IF($L$4=Legenden!$H$27,(VLOOKUP(M77,Leg_7,2,)*TRUE),IF($L$4=Legenden!$K$27,(VLOOKUP(M77,Leg_8,2,)*TRUE),"0"))))))))</f>
        <v>190</v>
      </c>
      <c r="O77" s="274">
        <f t="shared" si="32"/>
        <v>0</v>
      </c>
      <c r="P77" s="958"/>
      <c r="Q77" s="12">
        <f t="shared" si="33"/>
        <v>0</v>
      </c>
      <c r="R77" s="12">
        <f t="shared" si="34"/>
        <v>0</v>
      </c>
      <c r="S77" s="595">
        <f t="shared" si="35"/>
        <v>0</v>
      </c>
      <c r="T77" s="612">
        <f t="shared" si="36"/>
        <v>0</v>
      </c>
      <c r="U77" s="958"/>
      <c r="V77" s="959"/>
      <c r="W77" s="960"/>
      <c r="X77" s="961"/>
      <c r="Y77" s="182">
        <f t="shared" si="37"/>
        <v>0</v>
      </c>
      <c r="Z77" s="612">
        <f t="shared" si="38"/>
        <v>0</v>
      </c>
      <c r="AA77" s="184" t="str">
        <f t="shared" si="39"/>
        <v>Ja</v>
      </c>
      <c r="AB77" s="12">
        <f t="shared" si="40"/>
        <v>138.19999999999999</v>
      </c>
      <c r="AC77" s="276">
        <f t="shared" si="41"/>
        <v>0</v>
      </c>
      <c r="AD77" s="12" t="e">
        <f t="shared" si="42"/>
        <v>#DIV/0!</v>
      </c>
      <c r="AE77" s="610" t="e">
        <f t="shared" si="43"/>
        <v>#DIV/0!</v>
      </c>
      <c r="AF77" s="31"/>
    </row>
    <row r="78" spans="1:32">
      <c r="A78" s="31"/>
      <c r="B78" s="60">
        <f>B77+1</f>
        <v>67</v>
      </c>
      <c r="C78" s="219"/>
      <c r="D78" s="219" t="s">
        <v>360</v>
      </c>
      <c r="E78" s="190" t="s">
        <v>956</v>
      </c>
      <c r="F78" s="190" t="s">
        <v>394</v>
      </c>
      <c r="G78" s="219" t="s">
        <v>353</v>
      </c>
      <c r="H78" s="189" t="s">
        <v>526</v>
      </c>
      <c r="I78" s="686">
        <f t="shared" si="45"/>
        <v>1</v>
      </c>
      <c r="J78" s="419">
        <f t="shared" si="46"/>
        <v>0</v>
      </c>
      <c r="K78" s="198" t="s">
        <v>46</v>
      </c>
      <c r="L78" s="256">
        <v>5.5</v>
      </c>
      <c r="M78" s="199">
        <v>5</v>
      </c>
      <c r="N78" s="120">
        <f>IF($L$4=Legenden!$B$5,(VLOOKUP(M78,Leg_1,2,)*TRUE),IF($L$4=Legenden!$E$5,(VLOOKUP(M78,Leg_2,2,)*TRUE),IF($L$4=Legenden!$H$5,(VLOOKUP(M78,Leg_3,2,)*TRUE),IF($L$4=Legenden!$K$5,(VLOOKUP(M78,Leg_4,2,)*TRUE),IF($L$4=Legenden!$B$27,(VLOOKUP(M78,Leg_5,2,)*TRUE),IF($L$4=Legenden!$E$27,(VLOOKUP(M78,Leg_6,2,)*TRUE),IF($L$4=Legenden!$H$27,(VLOOKUP(M78,Leg_7,2,)*TRUE),IF($L$4=Legenden!$K$27,(VLOOKUP(M78,Leg_8,2,)*TRUE),"0"))))))))</f>
        <v>190</v>
      </c>
      <c r="O78" s="274">
        <f t="shared" si="32"/>
        <v>0</v>
      </c>
      <c r="P78" s="958"/>
      <c r="Q78" s="12">
        <f t="shared" si="33"/>
        <v>0</v>
      </c>
      <c r="R78" s="12">
        <f t="shared" si="34"/>
        <v>0</v>
      </c>
      <c r="S78" s="595">
        <f t="shared" si="35"/>
        <v>0</v>
      </c>
      <c r="T78" s="612">
        <f t="shared" si="36"/>
        <v>0</v>
      </c>
      <c r="U78" s="958"/>
      <c r="V78" s="959"/>
      <c r="W78" s="960"/>
      <c r="X78" s="961"/>
      <c r="Y78" s="182">
        <f t="shared" si="37"/>
        <v>0</v>
      </c>
      <c r="Z78" s="612">
        <f t="shared" si="38"/>
        <v>0</v>
      </c>
      <c r="AA78" s="184" t="str">
        <f t="shared" si="39"/>
        <v>Ja</v>
      </c>
      <c r="AB78" s="12">
        <f t="shared" si="40"/>
        <v>5.5</v>
      </c>
      <c r="AC78" s="276">
        <f t="shared" si="41"/>
        <v>0</v>
      </c>
      <c r="AD78" s="12" t="e">
        <f t="shared" si="42"/>
        <v>#DIV/0!</v>
      </c>
      <c r="AE78" s="610" t="e">
        <f t="shared" si="43"/>
        <v>#DIV/0!</v>
      </c>
      <c r="AF78" s="31"/>
    </row>
    <row r="79" spans="1:32">
      <c r="A79" s="31"/>
      <c r="B79" s="60">
        <f>B78+1</f>
        <v>68</v>
      </c>
      <c r="C79" s="219"/>
      <c r="D79" s="219" t="s">
        <v>360</v>
      </c>
      <c r="E79" s="190"/>
      <c r="F79" s="190" t="s">
        <v>393</v>
      </c>
      <c r="G79" s="219" t="s">
        <v>353</v>
      </c>
      <c r="H79" s="189" t="s">
        <v>526</v>
      </c>
      <c r="I79" s="686">
        <f t="shared" si="45"/>
        <v>1</v>
      </c>
      <c r="J79" s="419">
        <f t="shared" si="46"/>
        <v>0</v>
      </c>
      <c r="K79" s="198" t="s">
        <v>46</v>
      </c>
      <c r="L79" s="256">
        <v>5.5</v>
      </c>
      <c r="M79" s="199">
        <v>5</v>
      </c>
      <c r="N79" s="120">
        <f>IF($L$4=Legenden!$B$5,(VLOOKUP(M79,Leg_1,2,)*TRUE),IF($L$4=Legenden!$E$5,(VLOOKUP(M79,Leg_2,2,)*TRUE),IF($L$4=Legenden!$H$5,(VLOOKUP(M79,Leg_3,2,)*TRUE),IF($L$4=Legenden!$K$5,(VLOOKUP(M79,Leg_4,2,)*TRUE),IF($L$4=Legenden!$B$27,(VLOOKUP(M79,Leg_5,2,)*TRUE),IF($L$4=Legenden!$E$27,(VLOOKUP(M79,Leg_6,2,)*TRUE),IF($L$4=Legenden!$H$27,(VLOOKUP(M79,Leg_7,2,)*TRUE),IF($L$4=Legenden!$K$27,(VLOOKUP(M79,Leg_8,2,)*TRUE),"0"))))))))</f>
        <v>190</v>
      </c>
      <c r="O79" s="274">
        <f t="shared" si="32"/>
        <v>0</v>
      </c>
      <c r="P79" s="958"/>
      <c r="Q79" s="12">
        <f t="shared" si="33"/>
        <v>0</v>
      </c>
      <c r="R79" s="12">
        <f t="shared" si="34"/>
        <v>0</v>
      </c>
      <c r="S79" s="595">
        <f t="shared" si="35"/>
        <v>0</v>
      </c>
      <c r="T79" s="612">
        <f t="shared" si="36"/>
        <v>0</v>
      </c>
      <c r="U79" s="958"/>
      <c r="V79" s="959"/>
      <c r="W79" s="960"/>
      <c r="X79" s="961"/>
      <c r="Y79" s="182">
        <f t="shared" si="37"/>
        <v>0</v>
      </c>
      <c r="Z79" s="612">
        <f t="shared" si="38"/>
        <v>0</v>
      </c>
      <c r="AA79" s="184" t="str">
        <f t="shared" si="39"/>
        <v>Ja</v>
      </c>
      <c r="AB79" s="12">
        <f t="shared" si="40"/>
        <v>5.5</v>
      </c>
      <c r="AC79" s="276">
        <f t="shared" si="41"/>
        <v>0</v>
      </c>
      <c r="AD79" s="12" t="e">
        <f t="shared" si="42"/>
        <v>#DIV/0!</v>
      </c>
      <c r="AE79" s="610" t="e">
        <f t="shared" si="43"/>
        <v>#DIV/0!</v>
      </c>
      <c r="AF79" s="31"/>
    </row>
    <row r="80" spans="1:32">
      <c r="A80" s="31"/>
      <c r="B80" s="60">
        <f t="shared" ref="B80:B81" si="47">B79+1</f>
        <v>69</v>
      </c>
      <c r="C80" s="219"/>
      <c r="D80" s="219" t="s">
        <v>360</v>
      </c>
      <c r="E80" s="190"/>
      <c r="F80" s="190" t="s">
        <v>957</v>
      </c>
      <c r="G80" s="219" t="s">
        <v>358</v>
      </c>
      <c r="H80" s="189" t="s">
        <v>568</v>
      </c>
      <c r="I80" s="686">
        <f t="shared" si="30"/>
        <v>4</v>
      </c>
      <c r="J80" s="419">
        <f t="shared" si="31"/>
        <v>0</v>
      </c>
      <c r="K80" s="198" t="s">
        <v>46</v>
      </c>
      <c r="L80" s="256">
        <v>8.1999999999999993</v>
      </c>
      <c r="M80" s="199">
        <v>1</v>
      </c>
      <c r="N80" s="120">
        <f>IF($L$4=Legenden!$B$5,(VLOOKUP(M80,Leg_1,2,)*TRUE),IF($L$4=Legenden!$E$5,(VLOOKUP(M80,Leg_2,2,)*TRUE),IF($L$4=Legenden!$H$5,(VLOOKUP(M80,Leg_3,2,)*TRUE),IF($L$4=Legenden!$K$5,(VLOOKUP(M80,Leg_4,2,)*TRUE),IF($L$4=Legenden!$B$27,(VLOOKUP(M80,Leg_5,2,)*TRUE),IF($L$4=Legenden!$E$27,(VLOOKUP(M80,Leg_6,2,)*TRUE),IF($L$4=Legenden!$H$27,(VLOOKUP(M80,Leg_7,2,)*TRUE),IF($L$4=Legenden!$K$27,(VLOOKUP(M80,Leg_8,2,)*TRUE),"0"))))))))</f>
        <v>40</v>
      </c>
      <c r="O80" s="274">
        <f t="shared" si="32"/>
        <v>0</v>
      </c>
      <c r="P80" s="958"/>
      <c r="Q80" s="12">
        <f t="shared" si="33"/>
        <v>0</v>
      </c>
      <c r="R80" s="12">
        <f t="shared" si="34"/>
        <v>0</v>
      </c>
      <c r="S80" s="595">
        <f t="shared" si="35"/>
        <v>0</v>
      </c>
      <c r="T80" s="612">
        <f t="shared" si="36"/>
        <v>0</v>
      </c>
      <c r="U80" s="958"/>
      <c r="V80" s="959"/>
      <c r="W80" s="960"/>
      <c r="X80" s="961"/>
      <c r="Y80" s="182">
        <f t="shared" si="37"/>
        <v>0</v>
      </c>
      <c r="Z80" s="612">
        <f t="shared" si="38"/>
        <v>0</v>
      </c>
      <c r="AA80" s="184" t="str">
        <f t="shared" si="39"/>
        <v>Ja</v>
      </c>
      <c r="AB80" s="12">
        <f t="shared" si="40"/>
        <v>8.1999999999999993</v>
      </c>
      <c r="AC80" s="276">
        <f t="shared" si="41"/>
        <v>0</v>
      </c>
      <c r="AD80" s="12" t="e">
        <f t="shared" si="42"/>
        <v>#DIV/0!</v>
      </c>
      <c r="AE80" s="610" t="e">
        <f t="shared" si="43"/>
        <v>#DIV/0!</v>
      </c>
      <c r="AF80" s="31"/>
    </row>
    <row r="81" spans="1:32">
      <c r="A81" s="31"/>
      <c r="B81" s="60">
        <f t="shared" si="47"/>
        <v>70</v>
      </c>
      <c r="C81" s="219"/>
      <c r="D81" s="219" t="s">
        <v>360</v>
      </c>
      <c r="E81" s="190" t="s">
        <v>958</v>
      </c>
      <c r="F81" s="190" t="s">
        <v>185</v>
      </c>
      <c r="G81" s="219" t="s">
        <v>362</v>
      </c>
      <c r="H81" s="189" t="s">
        <v>489</v>
      </c>
      <c r="I81" s="686">
        <f t="shared" si="30"/>
        <v>2</v>
      </c>
      <c r="J81" s="419">
        <f t="shared" si="31"/>
        <v>0</v>
      </c>
      <c r="K81" s="198" t="s">
        <v>46</v>
      </c>
      <c r="L81" s="256">
        <v>37.700000000000003</v>
      </c>
      <c r="M81" s="199">
        <v>5</v>
      </c>
      <c r="N81" s="120">
        <f>IF($L$4=Legenden!$B$5,(VLOOKUP(M81,Leg_1,2,)*TRUE),IF($L$4=Legenden!$E$5,(VLOOKUP(M81,Leg_2,2,)*TRUE),IF($L$4=Legenden!$H$5,(VLOOKUP(M81,Leg_3,2,)*TRUE),IF($L$4=Legenden!$K$5,(VLOOKUP(M81,Leg_4,2,)*TRUE),IF($L$4=Legenden!$B$27,(VLOOKUP(M81,Leg_5,2,)*TRUE),IF($L$4=Legenden!$E$27,(VLOOKUP(M81,Leg_6,2,)*TRUE),IF($L$4=Legenden!$H$27,(VLOOKUP(M81,Leg_7,2,)*TRUE),IF($L$4=Legenden!$K$27,(VLOOKUP(M81,Leg_8,2,)*TRUE),"0"))))))))</f>
        <v>190</v>
      </c>
      <c r="O81" s="274">
        <f t="shared" si="32"/>
        <v>0</v>
      </c>
      <c r="P81" s="958"/>
      <c r="Q81" s="12">
        <f t="shared" si="33"/>
        <v>0</v>
      </c>
      <c r="R81" s="12">
        <f t="shared" si="34"/>
        <v>0</v>
      </c>
      <c r="S81" s="595">
        <f t="shared" si="35"/>
        <v>0</v>
      </c>
      <c r="T81" s="612">
        <f t="shared" si="36"/>
        <v>0</v>
      </c>
      <c r="U81" s="958"/>
      <c r="V81" s="959"/>
      <c r="W81" s="960"/>
      <c r="X81" s="961"/>
      <c r="Y81" s="182">
        <f t="shared" si="37"/>
        <v>0</v>
      </c>
      <c r="Z81" s="612">
        <f t="shared" si="38"/>
        <v>0</v>
      </c>
      <c r="AA81" s="184" t="str">
        <f t="shared" si="39"/>
        <v>Ja</v>
      </c>
      <c r="AB81" s="12">
        <f t="shared" si="40"/>
        <v>37.700000000000003</v>
      </c>
      <c r="AC81" s="276">
        <f t="shared" si="41"/>
        <v>0</v>
      </c>
      <c r="AD81" s="12" t="e">
        <f t="shared" si="42"/>
        <v>#DIV/0!</v>
      </c>
      <c r="AE81" s="610" t="e">
        <f t="shared" si="43"/>
        <v>#DIV/0!</v>
      </c>
      <c r="AF81" s="31"/>
    </row>
    <row r="82" spans="1:32">
      <c r="A82" s="31"/>
      <c r="B82" s="60">
        <f>B81+1</f>
        <v>71</v>
      </c>
      <c r="C82" s="219"/>
      <c r="D82" s="219" t="s">
        <v>360</v>
      </c>
      <c r="E82" s="190" t="s">
        <v>959</v>
      </c>
      <c r="F82" s="190" t="s">
        <v>960</v>
      </c>
      <c r="G82" s="219" t="s">
        <v>358</v>
      </c>
      <c r="H82" s="189" t="s">
        <v>350</v>
      </c>
      <c r="I82" s="686">
        <f t="shared" si="30"/>
        <v>2</v>
      </c>
      <c r="J82" s="419">
        <f t="shared" si="31"/>
        <v>0</v>
      </c>
      <c r="K82" s="198" t="s">
        <v>46</v>
      </c>
      <c r="L82" s="256">
        <v>79.400000000000006</v>
      </c>
      <c r="M82" s="199">
        <v>2.5</v>
      </c>
      <c r="N82" s="120">
        <f>IF($L$4=Legenden!$B$5,(VLOOKUP(M82,Leg_1,2,)*TRUE),IF($L$4=Legenden!$E$5,(VLOOKUP(M82,Leg_2,2,)*TRUE),IF($L$4=Legenden!$H$5,(VLOOKUP(M82,Leg_3,2,)*TRUE),IF($L$4=Legenden!$K$5,(VLOOKUP(M82,Leg_4,2,)*TRUE),IF($L$4=Legenden!$B$27,(VLOOKUP(M82,Leg_5,2,)*TRUE),IF($L$4=Legenden!$E$27,(VLOOKUP(M82,Leg_6,2,)*TRUE),IF($L$4=Legenden!$H$27,(VLOOKUP(M82,Leg_7,2,)*TRUE),IF($L$4=Legenden!$K$27,(VLOOKUP(M82,Leg_8,2,)*TRUE),"0"))))))))</f>
        <v>100</v>
      </c>
      <c r="O82" s="274">
        <f t="shared" si="32"/>
        <v>0</v>
      </c>
      <c r="P82" s="958"/>
      <c r="Q82" s="12">
        <f t="shared" si="33"/>
        <v>0</v>
      </c>
      <c r="R82" s="12">
        <f t="shared" si="34"/>
        <v>0</v>
      </c>
      <c r="S82" s="595">
        <f t="shared" si="35"/>
        <v>0</v>
      </c>
      <c r="T82" s="612">
        <f t="shared" si="36"/>
        <v>0</v>
      </c>
      <c r="U82" s="958"/>
      <c r="V82" s="959"/>
      <c r="W82" s="960"/>
      <c r="X82" s="961"/>
      <c r="Y82" s="182">
        <f t="shared" si="37"/>
        <v>0</v>
      </c>
      <c r="Z82" s="612">
        <f t="shared" si="38"/>
        <v>0</v>
      </c>
      <c r="AA82" s="184" t="str">
        <f t="shared" si="39"/>
        <v>Ja</v>
      </c>
      <c r="AB82" s="12">
        <f t="shared" si="40"/>
        <v>79.400000000000006</v>
      </c>
      <c r="AC82" s="276">
        <f t="shared" si="41"/>
        <v>0</v>
      </c>
      <c r="AD82" s="12" t="e">
        <f t="shared" si="42"/>
        <v>#DIV/0!</v>
      </c>
      <c r="AE82" s="610" t="e">
        <f t="shared" si="43"/>
        <v>#DIV/0!</v>
      </c>
      <c r="AF82" s="31"/>
    </row>
    <row r="83" spans="1:32">
      <c r="A83" s="31"/>
      <c r="B83" s="60">
        <f>B82+1</f>
        <v>72</v>
      </c>
      <c r="C83" s="219"/>
      <c r="D83" s="219" t="s">
        <v>360</v>
      </c>
      <c r="E83" s="190"/>
      <c r="F83" s="190" t="s">
        <v>395</v>
      </c>
      <c r="G83" s="219" t="s">
        <v>358</v>
      </c>
      <c r="H83" s="189" t="s">
        <v>568</v>
      </c>
      <c r="I83" s="686">
        <f t="shared" si="30"/>
        <v>4</v>
      </c>
      <c r="J83" s="419">
        <f t="shared" si="31"/>
        <v>0</v>
      </c>
      <c r="K83" s="198" t="s">
        <v>47</v>
      </c>
      <c r="L83" s="256">
        <v>14.9</v>
      </c>
      <c r="M83" s="199">
        <v>0</v>
      </c>
      <c r="N83" s="120">
        <f>IF($L$4=Legenden!$B$5,(VLOOKUP(M83,Leg_1,2,)*TRUE),IF($L$4=Legenden!$E$5,(VLOOKUP(M83,Leg_2,2,)*TRUE),IF($L$4=Legenden!$H$5,(VLOOKUP(M83,Leg_3,2,)*TRUE),IF($L$4=Legenden!$K$5,(VLOOKUP(M83,Leg_4,2,)*TRUE),IF($L$4=Legenden!$B$27,(VLOOKUP(M83,Leg_5,2,)*TRUE),IF($L$4=Legenden!$E$27,(VLOOKUP(M83,Leg_6,2,)*TRUE),IF($L$4=Legenden!$H$27,(VLOOKUP(M83,Leg_7,2,)*TRUE),IF($L$4=Legenden!$K$27,(VLOOKUP(M83,Leg_8,2,)*TRUE),"0"))))))))</f>
        <v>0</v>
      </c>
      <c r="O83" s="274">
        <f t="shared" si="32"/>
        <v>0</v>
      </c>
      <c r="P83" s="958"/>
      <c r="Q83" s="12">
        <f t="shared" si="33"/>
        <v>0</v>
      </c>
      <c r="R83" s="12">
        <f t="shared" si="34"/>
        <v>0</v>
      </c>
      <c r="S83" s="595">
        <f t="shared" si="35"/>
        <v>0</v>
      </c>
      <c r="T83" s="612">
        <f t="shared" si="36"/>
        <v>0</v>
      </c>
      <c r="U83" s="958"/>
      <c r="V83" s="959"/>
      <c r="W83" s="960"/>
      <c r="X83" s="961"/>
      <c r="Y83" s="182">
        <f t="shared" si="37"/>
        <v>0</v>
      </c>
      <c r="Z83" s="612">
        <f t="shared" si="38"/>
        <v>0</v>
      </c>
      <c r="AA83" s="184" t="str">
        <f t="shared" si="39"/>
        <v>Nein</v>
      </c>
      <c r="AB83" s="12">
        <f t="shared" si="40"/>
        <v>0</v>
      </c>
      <c r="AC83" s="276">
        <f t="shared" si="41"/>
        <v>0</v>
      </c>
      <c r="AD83" s="12">
        <f t="shared" si="42"/>
        <v>0</v>
      </c>
      <c r="AE83" s="610">
        <f t="shared" si="43"/>
        <v>0</v>
      </c>
      <c r="AF83" s="31"/>
    </row>
    <row r="84" spans="1:32">
      <c r="A84" s="31"/>
      <c r="B84" s="60">
        <f>B83+1</f>
        <v>73</v>
      </c>
      <c r="C84" s="219"/>
      <c r="D84" s="219" t="s">
        <v>360</v>
      </c>
      <c r="E84" s="190"/>
      <c r="F84" s="190" t="s">
        <v>961</v>
      </c>
      <c r="G84" s="219" t="s">
        <v>358</v>
      </c>
      <c r="H84" s="189" t="s">
        <v>568</v>
      </c>
      <c r="I84" s="686">
        <f t="shared" si="30"/>
        <v>4</v>
      </c>
      <c r="J84" s="419">
        <f t="shared" si="31"/>
        <v>0</v>
      </c>
      <c r="K84" s="198" t="s">
        <v>47</v>
      </c>
      <c r="L84" s="256">
        <v>13.5</v>
      </c>
      <c r="M84" s="199">
        <v>0</v>
      </c>
      <c r="N84" s="120">
        <f>IF($L$4=Legenden!$B$5,(VLOOKUP(M84,Leg_1,2,)*TRUE),IF($L$4=Legenden!$E$5,(VLOOKUP(M84,Leg_2,2,)*TRUE),IF($L$4=Legenden!$H$5,(VLOOKUP(M84,Leg_3,2,)*TRUE),IF($L$4=Legenden!$K$5,(VLOOKUP(M84,Leg_4,2,)*TRUE),IF($L$4=Legenden!$B$27,(VLOOKUP(M84,Leg_5,2,)*TRUE),IF($L$4=Legenden!$E$27,(VLOOKUP(M84,Leg_6,2,)*TRUE),IF($L$4=Legenden!$H$27,(VLOOKUP(M84,Leg_7,2,)*TRUE),IF($L$4=Legenden!$K$27,(VLOOKUP(M84,Leg_8,2,)*TRUE),"0"))))))))</f>
        <v>0</v>
      </c>
      <c r="O84" s="274">
        <f t="shared" si="32"/>
        <v>0</v>
      </c>
      <c r="P84" s="958"/>
      <c r="Q84" s="12">
        <f t="shared" si="33"/>
        <v>0</v>
      </c>
      <c r="R84" s="12">
        <f t="shared" si="34"/>
        <v>0</v>
      </c>
      <c r="S84" s="595">
        <f t="shared" si="35"/>
        <v>0</v>
      </c>
      <c r="T84" s="612">
        <f t="shared" si="36"/>
        <v>0</v>
      </c>
      <c r="U84" s="958"/>
      <c r="V84" s="959"/>
      <c r="W84" s="960"/>
      <c r="X84" s="961"/>
      <c r="Y84" s="182">
        <f t="shared" si="37"/>
        <v>0</v>
      </c>
      <c r="Z84" s="612">
        <f t="shared" si="38"/>
        <v>0</v>
      </c>
      <c r="AA84" s="184" t="str">
        <f t="shared" si="39"/>
        <v>Nein</v>
      </c>
      <c r="AB84" s="12">
        <f t="shared" si="40"/>
        <v>0</v>
      </c>
      <c r="AC84" s="276">
        <f t="shared" si="41"/>
        <v>0</v>
      </c>
      <c r="AD84" s="12">
        <f t="shared" si="42"/>
        <v>0</v>
      </c>
      <c r="AE84" s="610">
        <f t="shared" si="43"/>
        <v>0</v>
      </c>
      <c r="AF84" s="31"/>
    </row>
    <row r="85" spans="1:32" s="106" customFormat="1" ht="10.5">
      <c r="A85" s="37"/>
      <c r="B85" s="220" t="s">
        <v>63</v>
      </c>
      <c r="C85" s="220"/>
      <c r="D85" s="221"/>
      <c r="E85" s="188"/>
      <c r="F85" s="221"/>
      <c r="G85" s="222"/>
      <c r="H85" s="231"/>
      <c r="I85" s="231"/>
      <c r="J85" s="231"/>
      <c r="K85" s="200"/>
      <c r="L85" s="244">
        <f>SUM(L73:L84)</f>
        <v>579.75</v>
      </c>
      <c r="M85" s="879"/>
      <c r="N85" s="408"/>
      <c r="O85" s="279"/>
      <c r="P85" s="850"/>
      <c r="Q85" s="212">
        <f>SUM(Q73:Q84)</f>
        <v>0</v>
      </c>
      <c r="R85" s="212">
        <f>SUM(R73:R84)</f>
        <v>0</v>
      </c>
      <c r="S85" s="614"/>
      <c r="T85" s="620">
        <f t="shared" ref="T85:Z85" si="48">SUM(T73:T84)</f>
        <v>0</v>
      </c>
      <c r="U85" s="958"/>
      <c r="V85" s="959"/>
      <c r="W85" s="960"/>
      <c r="X85" s="961"/>
      <c r="Y85" s="212">
        <f t="shared" si="48"/>
        <v>0</v>
      </c>
      <c r="Z85" s="620">
        <f t="shared" si="48"/>
        <v>0</v>
      </c>
      <c r="AA85" s="185"/>
      <c r="AB85" s="213">
        <f>SUM(AB73:AB84)</f>
        <v>551.35</v>
      </c>
      <c r="AC85" s="279"/>
      <c r="AD85" s="212" t="e">
        <f>SUM(AD73:AD84)</f>
        <v>#DIV/0!</v>
      </c>
      <c r="AE85" s="620" t="e">
        <f>SUM(AE73:AE84)</f>
        <v>#DIV/0!</v>
      </c>
      <c r="AF85" s="37"/>
    </row>
    <row r="86" spans="1:32" s="298" customFormat="1" ht="12.5">
      <c r="A86" s="334"/>
      <c r="B86" s="698" t="str">
        <f>B5</f>
        <v>BK Simmerath Trakt C</v>
      </c>
      <c r="C86" s="467"/>
      <c r="D86" s="475"/>
      <c r="E86" s="475"/>
      <c r="F86" s="475"/>
      <c r="G86" s="475"/>
      <c r="H86" s="475"/>
      <c r="I86" s="475"/>
      <c r="J86" s="475"/>
      <c r="K86" s="475"/>
      <c r="L86" s="422"/>
      <c r="M86" s="877"/>
      <c r="N86" s="423"/>
      <c r="O86" s="477"/>
      <c r="P86" s="855"/>
      <c r="Q86" s="423"/>
      <c r="R86" s="423"/>
      <c r="S86" s="649"/>
      <c r="T86" s="649"/>
      <c r="U86" s="958"/>
      <c r="V86" s="959"/>
      <c r="W86" s="960"/>
      <c r="X86" s="961"/>
      <c r="Y86" s="458"/>
      <c r="Z86" s="623"/>
      <c r="AA86" s="477"/>
      <c r="AB86" s="423"/>
      <c r="AC86" s="423"/>
      <c r="AD86" s="423"/>
      <c r="AE86" s="648"/>
      <c r="AF86" s="334"/>
    </row>
    <row r="87" spans="1:32">
      <c r="A87" s="31"/>
      <c r="B87" s="129">
        <f>B84+1</f>
        <v>74</v>
      </c>
      <c r="C87" s="224"/>
      <c r="D87" s="224" t="s">
        <v>363</v>
      </c>
      <c r="E87" s="190" t="s">
        <v>962</v>
      </c>
      <c r="F87" s="232" t="s">
        <v>205</v>
      </c>
      <c r="G87" s="224" t="s">
        <v>358</v>
      </c>
      <c r="H87" s="189" t="s">
        <v>227</v>
      </c>
      <c r="I87" s="686">
        <f t="shared" si="30"/>
        <v>4</v>
      </c>
      <c r="J87" s="419">
        <f t="shared" si="31"/>
        <v>0</v>
      </c>
      <c r="K87" s="198" t="s">
        <v>46</v>
      </c>
      <c r="L87" s="256">
        <v>24.75</v>
      </c>
      <c r="M87" s="199">
        <v>0</v>
      </c>
      <c r="N87" s="120">
        <f>IF($L$5=Legenden!$B$5,(VLOOKUP(M87,Leg_1,2,)*TRUE),IF($L$5=Legenden!$E$5,(VLOOKUP(M87,Leg_2,2,)*TRUE),IF($L$5=Legenden!$H$5,(VLOOKUP(M87,Leg_3,2,)*TRUE),IF($L$5=Legenden!$K$5,(VLOOKUP(M87,Leg_4,2,)*TRUE),IF($L$5=Legenden!$B$27,(VLOOKUP(M87,Leg_5,2,)*TRUE),IF($L$5=Legenden!$E$27,(VLOOKUP(M87,Leg_6,2,)*TRUE),IF($L$5=Legenden!$H$27,(VLOOKUP(M87,Leg_7,2,)*TRUE),IF($L$5=Legenden!$K$27,(VLOOKUP(M87,Leg_8,2,)*TRUE),"0"))))))))</f>
        <v>0</v>
      </c>
      <c r="O87" s="274">
        <f t="shared" ref="O87:O138" si="49">IF(VLOOKUP(H87,Gr_Schu,TRUE)=H87,VLOOKUP(H87,Gr_Schu,3),0)</f>
        <v>0</v>
      </c>
      <c r="P87" s="958"/>
      <c r="Q87" s="12">
        <f t="shared" ref="Q87:Q118" si="50">IF(O87&lt;&gt;0,L87*N87,0)</f>
        <v>0</v>
      </c>
      <c r="R87" s="12">
        <f t="shared" ref="R87:R118" si="51">IF(O87&lt;&gt;0,Q87/O87,0)</f>
        <v>0</v>
      </c>
      <c r="S87" s="595">
        <f t="shared" ref="S87:S118" si="52">IF(Q87&lt;&gt;0,L87/O87*$O$2,0)</f>
        <v>0</v>
      </c>
      <c r="T87" s="612">
        <f t="shared" ref="T87:T118" si="53">N87*S87/12</f>
        <v>0</v>
      </c>
      <c r="U87" s="958"/>
      <c r="V87" s="959"/>
      <c r="W87" s="960"/>
      <c r="X87" s="961"/>
      <c r="Y87" s="182">
        <f t="shared" ref="Y87:Y118" si="54">R87+V87</f>
        <v>0</v>
      </c>
      <c r="Z87" s="612">
        <f t="shared" ref="Z87:Z118" si="55">T87+X87</f>
        <v>0</v>
      </c>
      <c r="AA87" s="184" t="str">
        <f t="shared" ref="AA87:AA118" si="56">IF(K87="F","Ja","Nein")</f>
        <v>Ja</v>
      </c>
      <c r="AB87" s="12">
        <f t="shared" ref="AB87:AB118" si="57">IF(AA87="Ja",L87,0)</f>
        <v>24.75</v>
      </c>
      <c r="AC87" s="276">
        <f t="shared" ref="AC87:AC118" si="58">IF(VLOOKUP(H87,Gr_Schu,TRUE)=H87,VLOOKUP(H87,Gr_Schu,4),0)</f>
        <v>0</v>
      </c>
      <c r="AD87" s="12" t="e">
        <f t="shared" ref="AD87:AD118" si="59">IF(AB87&lt;&gt;0,AB87/AC87,0)</f>
        <v>#DIV/0!</v>
      </c>
      <c r="AE87" s="610" t="e">
        <f t="shared" ref="AE87:AE118" si="60">IF(AB87&lt;&gt;0,AB87/AC87*$O$3,0)</f>
        <v>#DIV/0!</v>
      </c>
      <c r="AF87" s="31"/>
    </row>
    <row r="88" spans="1:32">
      <c r="A88" s="31"/>
      <c r="B88" s="129">
        <f>B87+1</f>
        <v>75</v>
      </c>
      <c r="C88" s="224"/>
      <c r="D88" s="224" t="s">
        <v>363</v>
      </c>
      <c r="E88" s="190" t="s">
        <v>963</v>
      </c>
      <c r="F88" s="232" t="s">
        <v>189</v>
      </c>
      <c r="G88" s="224" t="s">
        <v>353</v>
      </c>
      <c r="H88" s="189" t="s">
        <v>526</v>
      </c>
      <c r="I88" s="686">
        <f t="shared" si="30"/>
        <v>1</v>
      </c>
      <c r="J88" s="419">
        <f t="shared" si="31"/>
        <v>0</v>
      </c>
      <c r="K88" s="198" t="s">
        <v>46</v>
      </c>
      <c r="L88" s="256">
        <v>9.4</v>
      </c>
      <c r="M88" s="199">
        <v>5</v>
      </c>
      <c r="N88" s="120">
        <f>IF($L$5=Legenden!$B$5,(VLOOKUP(M88,Leg_1,2,)*TRUE),IF($L$5=Legenden!$E$5,(VLOOKUP(M88,Leg_2,2,)*TRUE),IF($L$5=Legenden!$H$5,(VLOOKUP(M88,Leg_3,2,)*TRUE),IF($L$5=Legenden!$K$5,(VLOOKUP(M88,Leg_4,2,)*TRUE),IF($L$5=Legenden!$B$27,(VLOOKUP(M88,Leg_5,2,)*TRUE),IF($L$5=Legenden!$E$27,(VLOOKUP(M88,Leg_6,2,)*TRUE),IF($L$5=Legenden!$H$27,(VLOOKUP(M88,Leg_7,2,)*TRUE),IF($L$5=Legenden!$K$27,(VLOOKUP(M88,Leg_8,2,)*TRUE),"0"))))))))</f>
        <v>190</v>
      </c>
      <c r="O88" s="274">
        <f t="shared" si="49"/>
        <v>0</v>
      </c>
      <c r="P88" s="958"/>
      <c r="Q88" s="12">
        <f t="shared" si="50"/>
        <v>0</v>
      </c>
      <c r="R88" s="12">
        <f t="shared" si="51"/>
        <v>0</v>
      </c>
      <c r="S88" s="595">
        <f t="shared" si="52"/>
        <v>0</v>
      </c>
      <c r="T88" s="612">
        <f t="shared" si="53"/>
        <v>0</v>
      </c>
      <c r="U88" s="958"/>
      <c r="V88" s="959"/>
      <c r="W88" s="960"/>
      <c r="X88" s="961"/>
      <c r="Y88" s="182">
        <f t="shared" si="54"/>
        <v>0</v>
      </c>
      <c r="Z88" s="612">
        <f t="shared" si="55"/>
        <v>0</v>
      </c>
      <c r="AA88" s="184" t="str">
        <f t="shared" si="56"/>
        <v>Ja</v>
      </c>
      <c r="AB88" s="12">
        <f t="shared" si="57"/>
        <v>9.4</v>
      </c>
      <c r="AC88" s="276">
        <f t="shared" si="58"/>
        <v>0</v>
      </c>
      <c r="AD88" s="12" t="e">
        <f t="shared" si="59"/>
        <v>#DIV/0!</v>
      </c>
      <c r="AE88" s="610" t="e">
        <f t="shared" si="60"/>
        <v>#DIV/0!</v>
      </c>
      <c r="AF88" s="31"/>
    </row>
    <row r="89" spans="1:32">
      <c r="A89" s="31"/>
      <c r="B89" s="129">
        <f>B88+1</f>
        <v>76</v>
      </c>
      <c r="C89" s="224"/>
      <c r="D89" s="224" t="s">
        <v>363</v>
      </c>
      <c r="E89" s="190" t="s">
        <v>964</v>
      </c>
      <c r="F89" s="232" t="s">
        <v>378</v>
      </c>
      <c r="G89" s="224" t="s">
        <v>353</v>
      </c>
      <c r="H89" s="189" t="s">
        <v>227</v>
      </c>
      <c r="I89" s="686">
        <f t="shared" si="30"/>
        <v>4</v>
      </c>
      <c r="J89" s="419">
        <f t="shared" si="31"/>
        <v>0</v>
      </c>
      <c r="K89" s="198" t="s">
        <v>46</v>
      </c>
      <c r="L89" s="256">
        <v>16.3</v>
      </c>
      <c r="M89" s="199">
        <v>0</v>
      </c>
      <c r="N89" s="120">
        <f>IF($L$5=Legenden!$B$5,(VLOOKUP(M89,Leg_1,2,)*TRUE),IF($L$5=Legenden!$E$5,(VLOOKUP(M89,Leg_2,2,)*TRUE),IF($L$5=Legenden!$H$5,(VLOOKUP(M89,Leg_3,2,)*TRUE),IF($L$5=Legenden!$K$5,(VLOOKUP(M89,Leg_4,2,)*TRUE),IF($L$5=Legenden!$B$27,(VLOOKUP(M89,Leg_5,2,)*TRUE),IF($L$5=Legenden!$E$27,(VLOOKUP(M89,Leg_6,2,)*TRUE),IF($L$5=Legenden!$H$27,(VLOOKUP(M89,Leg_7,2,)*TRUE),IF($L$5=Legenden!$K$27,(VLOOKUP(M89,Leg_8,2,)*TRUE),"0"))))))))</f>
        <v>0</v>
      </c>
      <c r="O89" s="274">
        <f t="shared" si="49"/>
        <v>0</v>
      </c>
      <c r="P89" s="958"/>
      <c r="Q89" s="12">
        <f t="shared" si="50"/>
        <v>0</v>
      </c>
      <c r="R89" s="12">
        <f t="shared" si="51"/>
        <v>0</v>
      </c>
      <c r="S89" s="595">
        <f t="shared" si="52"/>
        <v>0</v>
      </c>
      <c r="T89" s="612">
        <f t="shared" si="53"/>
        <v>0</v>
      </c>
      <c r="U89" s="958"/>
      <c r="V89" s="959"/>
      <c r="W89" s="960"/>
      <c r="X89" s="961"/>
      <c r="Y89" s="182">
        <f t="shared" si="54"/>
        <v>0</v>
      </c>
      <c r="Z89" s="612">
        <f t="shared" si="55"/>
        <v>0</v>
      </c>
      <c r="AA89" s="184" t="str">
        <f t="shared" si="56"/>
        <v>Ja</v>
      </c>
      <c r="AB89" s="12">
        <f t="shared" si="57"/>
        <v>16.3</v>
      </c>
      <c r="AC89" s="276">
        <f t="shared" si="58"/>
        <v>0</v>
      </c>
      <c r="AD89" s="12" t="e">
        <f t="shared" si="59"/>
        <v>#DIV/0!</v>
      </c>
      <c r="AE89" s="610" t="e">
        <f t="shared" si="60"/>
        <v>#DIV/0!</v>
      </c>
      <c r="AF89" s="31"/>
    </row>
    <row r="90" spans="1:32">
      <c r="A90" s="31"/>
      <c r="B90" s="129">
        <f t="shared" ref="B90:B138" si="61">B89+1</f>
        <v>77</v>
      </c>
      <c r="C90" s="224"/>
      <c r="D90" s="224" t="s">
        <v>363</v>
      </c>
      <c r="E90" s="190" t="s">
        <v>965</v>
      </c>
      <c r="F90" s="232" t="s">
        <v>966</v>
      </c>
      <c r="G90" s="224" t="s">
        <v>353</v>
      </c>
      <c r="H90" s="189" t="s">
        <v>568</v>
      </c>
      <c r="I90" s="686">
        <f t="shared" si="30"/>
        <v>4</v>
      </c>
      <c r="J90" s="419">
        <f t="shared" si="31"/>
        <v>0</v>
      </c>
      <c r="K90" s="198" t="s">
        <v>46</v>
      </c>
      <c r="L90" s="256">
        <v>34.299999999999997</v>
      </c>
      <c r="M90" s="199">
        <v>1</v>
      </c>
      <c r="N90" s="120">
        <f>IF($L$5=Legenden!$B$5,(VLOOKUP(M90,Leg_1,2,)*TRUE),IF($L$5=Legenden!$E$5,(VLOOKUP(M90,Leg_2,2,)*TRUE),IF($L$5=Legenden!$H$5,(VLOOKUP(M90,Leg_3,2,)*TRUE),IF($L$5=Legenden!$K$5,(VLOOKUP(M90,Leg_4,2,)*TRUE),IF($L$5=Legenden!$B$27,(VLOOKUP(M90,Leg_5,2,)*TRUE),IF($L$5=Legenden!$E$27,(VLOOKUP(M90,Leg_6,2,)*TRUE),IF($L$5=Legenden!$H$27,(VLOOKUP(M90,Leg_7,2,)*TRUE),IF($L$5=Legenden!$K$27,(VLOOKUP(M90,Leg_8,2,)*TRUE),"0"))))))))</f>
        <v>40</v>
      </c>
      <c r="O90" s="274">
        <f t="shared" si="49"/>
        <v>0</v>
      </c>
      <c r="P90" s="958"/>
      <c r="Q90" s="12">
        <f t="shared" si="50"/>
        <v>0</v>
      </c>
      <c r="R90" s="12">
        <f t="shared" si="51"/>
        <v>0</v>
      </c>
      <c r="S90" s="595">
        <f t="shared" si="52"/>
        <v>0</v>
      </c>
      <c r="T90" s="612">
        <f t="shared" si="53"/>
        <v>0</v>
      </c>
      <c r="U90" s="958"/>
      <c r="V90" s="959"/>
      <c r="W90" s="960"/>
      <c r="X90" s="961"/>
      <c r="Y90" s="182">
        <f t="shared" si="54"/>
        <v>0</v>
      </c>
      <c r="Z90" s="612">
        <f t="shared" si="55"/>
        <v>0</v>
      </c>
      <c r="AA90" s="184" t="str">
        <f t="shared" si="56"/>
        <v>Ja</v>
      </c>
      <c r="AB90" s="12">
        <f t="shared" si="57"/>
        <v>34.299999999999997</v>
      </c>
      <c r="AC90" s="276">
        <f t="shared" si="58"/>
        <v>0</v>
      </c>
      <c r="AD90" s="12" t="e">
        <f t="shared" si="59"/>
        <v>#DIV/0!</v>
      </c>
      <c r="AE90" s="610" t="e">
        <f t="shared" si="60"/>
        <v>#DIV/0!</v>
      </c>
      <c r="AF90" s="31"/>
    </row>
    <row r="91" spans="1:32">
      <c r="A91" s="31"/>
      <c r="B91" s="129">
        <f t="shared" si="61"/>
        <v>78</v>
      </c>
      <c r="C91" s="224"/>
      <c r="D91" s="224" t="s">
        <v>363</v>
      </c>
      <c r="E91" s="190"/>
      <c r="F91" s="232" t="s">
        <v>183</v>
      </c>
      <c r="G91" s="224" t="s">
        <v>906</v>
      </c>
      <c r="H91" s="189" t="s">
        <v>506</v>
      </c>
      <c r="I91" s="686">
        <f t="shared" si="30"/>
        <v>3</v>
      </c>
      <c r="J91" s="419">
        <f t="shared" si="31"/>
        <v>0</v>
      </c>
      <c r="K91" s="198" t="s">
        <v>46</v>
      </c>
      <c r="L91" s="256">
        <v>54.3</v>
      </c>
      <c r="M91" s="199">
        <v>5</v>
      </c>
      <c r="N91" s="120">
        <f>IF($L$5=Legenden!$B$5,(VLOOKUP(M91,Leg_1,2,)*TRUE),IF($L$5=Legenden!$E$5,(VLOOKUP(M91,Leg_2,2,)*TRUE),IF($L$5=Legenden!$H$5,(VLOOKUP(M91,Leg_3,2,)*TRUE),IF($L$5=Legenden!$K$5,(VLOOKUP(M91,Leg_4,2,)*TRUE),IF($L$5=Legenden!$B$27,(VLOOKUP(M91,Leg_5,2,)*TRUE),IF($L$5=Legenden!$E$27,(VLOOKUP(M91,Leg_6,2,)*TRUE),IF($L$5=Legenden!$H$27,(VLOOKUP(M91,Leg_7,2,)*TRUE),IF($L$5=Legenden!$K$27,(VLOOKUP(M91,Leg_8,2,)*TRUE),"0"))))))))</f>
        <v>190</v>
      </c>
      <c r="O91" s="274">
        <f t="shared" si="49"/>
        <v>0</v>
      </c>
      <c r="P91" s="958"/>
      <c r="Q91" s="12">
        <f t="shared" si="50"/>
        <v>0</v>
      </c>
      <c r="R91" s="12">
        <f t="shared" si="51"/>
        <v>0</v>
      </c>
      <c r="S91" s="595">
        <f t="shared" si="52"/>
        <v>0</v>
      </c>
      <c r="T91" s="612">
        <f t="shared" si="53"/>
        <v>0</v>
      </c>
      <c r="U91" s="958"/>
      <c r="V91" s="959"/>
      <c r="W91" s="960"/>
      <c r="X91" s="961"/>
      <c r="Y91" s="182">
        <f t="shared" si="54"/>
        <v>0</v>
      </c>
      <c r="Z91" s="612">
        <f t="shared" si="55"/>
        <v>0</v>
      </c>
      <c r="AA91" s="184" t="str">
        <f t="shared" si="56"/>
        <v>Ja</v>
      </c>
      <c r="AB91" s="12">
        <f t="shared" si="57"/>
        <v>54.3</v>
      </c>
      <c r="AC91" s="276">
        <f t="shared" si="58"/>
        <v>0</v>
      </c>
      <c r="AD91" s="12" t="e">
        <f t="shared" si="59"/>
        <v>#DIV/0!</v>
      </c>
      <c r="AE91" s="610" t="e">
        <f t="shared" si="60"/>
        <v>#DIV/0!</v>
      </c>
      <c r="AF91" s="31"/>
    </row>
    <row r="92" spans="1:32">
      <c r="A92" s="31"/>
      <c r="B92" s="129">
        <f t="shared" si="61"/>
        <v>79</v>
      </c>
      <c r="C92" s="224"/>
      <c r="D92" s="224" t="s">
        <v>363</v>
      </c>
      <c r="E92" s="190"/>
      <c r="F92" s="232" t="s">
        <v>183</v>
      </c>
      <c r="G92" s="224" t="s">
        <v>906</v>
      </c>
      <c r="H92" s="189" t="s">
        <v>506</v>
      </c>
      <c r="I92" s="686">
        <f t="shared" si="30"/>
        <v>3</v>
      </c>
      <c r="J92" s="419">
        <f t="shared" si="31"/>
        <v>0</v>
      </c>
      <c r="K92" s="198" t="s">
        <v>46</v>
      </c>
      <c r="L92" s="256">
        <v>78.2</v>
      </c>
      <c r="M92" s="199">
        <v>5</v>
      </c>
      <c r="N92" s="120">
        <f>IF($L$5=Legenden!$B$5,(VLOOKUP(M92,Leg_1,2,)*TRUE),IF($L$5=Legenden!$E$5,(VLOOKUP(M92,Leg_2,2,)*TRUE),IF($L$5=Legenden!$H$5,(VLOOKUP(M92,Leg_3,2,)*TRUE),IF($L$5=Legenden!$K$5,(VLOOKUP(M92,Leg_4,2,)*TRUE),IF($L$5=Legenden!$B$27,(VLOOKUP(M92,Leg_5,2,)*TRUE),IF($L$5=Legenden!$E$27,(VLOOKUP(M92,Leg_6,2,)*TRUE),IF($L$5=Legenden!$H$27,(VLOOKUP(M92,Leg_7,2,)*TRUE),IF($L$5=Legenden!$K$27,(VLOOKUP(M92,Leg_8,2,)*TRUE),"0"))))))))</f>
        <v>190</v>
      </c>
      <c r="O92" s="274">
        <f t="shared" si="49"/>
        <v>0</v>
      </c>
      <c r="P92" s="958"/>
      <c r="Q92" s="12">
        <f t="shared" si="50"/>
        <v>0</v>
      </c>
      <c r="R92" s="12">
        <f t="shared" si="51"/>
        <v>0</v>
      </c>
      <c r="S92" s="595">
        <f t="shared" si="52"/>
        <v>0</v>
      </c>
      <c r="T92" s="612">
        <f t="shared" si="53"/>
        <v>0</v>
      </c>
      <c r="U92" s="958"/>
      <c r="V92" s="959"/>
      <c r="W92" s="960"/>
      <c r="X92" s="961"/>
      <c r="Y92" s="182">
        <f t="shared" si="54"/>
        <v>0</v>
      </c>
      <c r="Z92" s="612">
        <f t="shared" si="55"/>
        <v>0</v>
      </c>
      <c r="AA92" s="184" t="str">
        <f t="shared" si="56"/>
        <v>Ja</v>
      </c>
      <c r="AB92" s="12">
        <f t="shared" si="57"/>
        <v>78.2</v>
      </c>
      <c r="AC92" s="276">
        <f t="shared" si="58"/>
        <v>0</v>
      </c>
      <c r="AD92" s="12" t="e">
        <f t="shared" si="59"/>
        <v>#DIV/0!</v>
      </c>
      <c r="AE92" s="610" t="e">
        <f t="shared" si="60"/>
        <v>#DIV/0!</v>
      </c>
      <c r="AF92" s="31"/>
    </row>
    <row r="93" spans="1:32">
      <c r="A93" s="31"/>
      <c r="B93" s="129">
        <f t="shared" si="61"/>
        <v>80</v>
      </c>
      <c r="C93" s="224"/>
      <c r="D93" s="224" t="s">
        <v>363</v>
      </c>
      <c r="E93" s="190" t="s">
        <v>967</v>
      </c>
      <c r="F93" s="232" t="s">
        <v>966</v>
      </c>
      <c r="G93" s="224" t="s">
        <v>358</v>
      </c>
      <c r="H93" s="189" t="s">
        <v>350</v>
      </c>
      <c r="I93" s="686">
        <f t="shared" si="30"/>
        <v>2</v>
      </c>
      <c r="J93" s="419">
        <f t="shared" si="31"/>
        <v>0</v>
      </c>
      <c r="K93" s="198" t="s">
        <v>46</v>
      </c>
      <c r="L93" s="256">
        <v>45</v>
      </c>
      <c r="M93" s="199">
        <v>2.5</v>
      </c>
      <c r="N93" s="120">
        <f>IF($L$5=Legenden!$B$5,(VLOOKUP(M93,Leg_1,2,)*TRUE),IF($L$5=Legenden!$E$5,(VLOOKUP(M93,Leg_2,2,)*TRUE),IF($L$5=Legenden!$H$5,(VLOOKUP(M93,Leg_3,2,)*TRUE),IF($L$5=Legenden!$K$5,(VLOOKUP(M93,Leg_4,2,)*TRUE),IF($L$5=Legenden!$B$27,(VLOOKUP(M93,Leg_5,2,)*TRUE),IF($L$5=Legenden!$E$27,(VLOOKUP(M93,Leg_6,2,)*TRUE),IF($L$5=Legenden!$H$27,(VLOOKUP(M93,Leg_7,2,)*TRUE),IF($L$5=Legenden!$K$27,(VLOOKUP(M93,Leg_8,2,)*TRUE),"0"))))))))</f>
        <v>100</v>
      </c>
      <c r="O93" s="274">
        <f t="shared" si="49"/>
        <v>0</v>
      </c>
      <c r="P93" s="958"/>
      <c r="Q93" s="12">
        <f t="shared" si="50"/>
        <v>0</v>
      </c>
      <c r="R93" s="12">
        <f t="shared" si="51"/>
        <v>0</v>
      </c>
      <c r="S93" s="595">
        <f t="shared" si="52"/>
        <v>0</v>
      </c>
      <c r="T93" s="612">
        <f t="shared" si="53"/>
        <v>0</v>
      </c>
      <c r="U93" s="958"/>
      <c r="V93" s="959"/>
      <c r="W93" s="960"/>
      <c r="X93" s="961"/>
      <c r="Y93" s="182">
        <f t="shared" si="54"/>
        <v>0</v>
      </c>
      <c r="Z93" s="612">
        <f t="shared" si="55"/>
        <v>0</v>
      </c>
      <c r="AA93" s="184" t="str">
        <f t="shared" si="56"/>
        <v>Ja</v>
      </c>
      <c r="AB93" s="12">
        <f t="shared" si="57"/>
        <v>45</v>
      </c>
      <c r="AC93" s="276">
        <f t="shared" si="58"/>
        <v>0</v>
      </c>
      <c r="AD93" s="12" t="e">
        <f t="shared" si="59"/>
        <v>#DIV/0!</v>
      </c>
      <c r="AE93" s="610" t="e">
        <f t="shared" si="60"/>
        <v>#DIV/0!</v>
      </c>
      <c r="AF93" s="31"/>
    </row>
    <row r="94" spans="1:32">
      <c r="A94" s="31"/>
      <c r="B94" s="129">
        <f t="shared" si="61"/>
        <v>81</v>
      </c>
      <c r="C94" s="224"/>
      <c r="D94" s="224" t="s">
        <v>363</v>
      </c>
      <c r="E94" s="190" t="s">
        <v>968</v>
      </c>
      <c r="F94" s="232" t="s">
        <v>966</v>
      </c>
      <c r="G94" s="224" t="s">
        <v>358</v>
      </c>
      <c r="H94" s="189" t="s">
        <v>350</v>
      </c>
      <c r="I94" s="686">
        <f t="shared" si="30"/>
        <v>2</v>
      </c>
      <c r="J94" s="419">
        <f t="shared" si="31"/>
        <v>0</v>
      </c>
      <c r="K94" s="198" t="s">
        <v>46</v>
      </c>
      <c r="L94" s="256">
        <v>60.2</v>
      </c>
      <c r="M94" s="199">
        <v>2.5</v>
      </c>
      <c r="N94" s="120">
        <f>IF($L$5=Legenden!$B$5,(VLOOKUP(M94,Leg_1,2,)*TRUE),IF($L$5=Legenden!$E$5,(VLOOKUP(M94,Leg_2,2,)*TRUE),IF($L$5=Legenden!$H$5,(VLOOKUP(M94,Leg_3,2,)*TRUE),IF($L$5=Legenden!$K$5,(VLOOKUP(M94,Leg_4,2,)*TRUE),IF($L$5=Legenden!$B$27,(VLOOKUP(M94,Leg_5,2,)*TRUE),IF($L$5=Legenden!$E$27,(VLOOKUP(M94,Leg_6,2,)*TRUE),IF($L$5=Legenden!$H$27,(VLOOKUP(M94,Leg_7,2,)*TRUE),IF($L$5=Legenden!$K$27,(VLOOKUP(M94,Leg_8,2,)*TRUE),"0"))))))))</f>
        <v>100</v>
      </c>
      <c r="O94" s="274">
        <f t="shared" si="49"/>
        <v>0</v>
      </c>
      <c r="P94" s="958"/>
      <c r="Q94" s="12">
        <f t="shared" si="50"/>
        <v>0</v>
      </c>
      <c r="R94" s="12">
        <f t="shared" si="51"/>
        <v>0</v>
      </c>
      <c r="S94" s="595">
        <f t="shared" si="52"/>
        <v>0</v>
      </c>
      <c r="T94" s="612">
        <f t="shared" si="53"/>
        <v>0</v>
      </c>
      <c r="U94" s="958"/>
      <c r="V94" s="959"/>
      <c r="W94" s="960"/>
      <c r="X94" s="961"/>
      <c r="Y94" s="182">
        <f t="shared" si="54"/>
        <v>0</v>
      </c>
      <c r="Z94" s="612">
        <f t="shared" si="55"/>
        <v>0</v>
      </c>
      <c r="AA94" s="184" t="str">
        <f t="shared" si="56"/>
        <v>Ja</v>
      </c>
      <c r="AB94" s="12">
        <f t="shared" si="57"/>
        <v>60.2</v>
      </c>
      <c r="AC94" s="276">
        <f t="shared" si="58"/>
        <v>0</v>
      </c>
      <c r="AD94" s="12" t="e">
        <f t="shared" si="59"/>
        <v>#DIV/0!</v>
      </c>
      <c r="AE94" s="610" t="e">
        <f t="shared" si="60"/>
        <v>#DIV/0!</v>
      </c>
      <c r="AF94" s="31"/>
    </row>
    <row r="95" spans="1:32">
      <c r="A95" s="31"/>
      <c r="B95" s="129">
        <f t="shared" si="61"/>
        <v>82</v>
      </c>
      <c r="C95" s="224"/>
      <c r="D95" s="224" t="s">
        <v>363</v>
      </c>
      <c r="E95" s="190" t="s">
        <v>969</v>
      </c>
      <c r="F95" s="232" t="s">
        <v>970</v>
      </c>
      <c r="G95" s="224" t="s">
        <v>358</v>
      </c>
      <c r="H95" s="189" t="s">
        <v>350</v>
      </c>
      <c r="I95" s="686">
        <f t="shared" si="30"/>
        <v>2</v>
      </c>
      <c r="J95" s="419">
        <f t="shared" si="31"/>
        <v>0</v>
      </c>
      <c r="K95" s="198" t="s">
        <v>46</v>
      </c>
      <c r="L95" s="256">
        <v>27.9</v>
      </c>
      <c r="M95" s="199">
        <v>2.5</v>
      </c>
      <c r="N95" s="120">
        <f>IF($L$5=Legenden!$B$5,(VLOOKUP(M95,Leg_1,2,)*TRUE),IF($L$5=Legenden!$E$5,(VLOOKUP(M95,Leg_2,2,)*TRUE),IF($L$5=Legenden!$H$5,(VLOOKUP(M95,Leg_3,2,)*TRUE),IF($L$5=Legenden!$K$5,(VLOOKUP(M95,Leg_4,2,)*TRUE),IF($L$5=Legenden!$B$27,(VLOOKUP(M95,Leg_5,2,)*TRUE),IF($L$5=Legenden!$E$27,(VLOOKUP(M95,Leg_6,2,)*TRUE),IF($L$5=Legenden!$H$27,(VLOOKUP(M95,Leg_7,2,)*TRUE),IF($L$5=Legenden!$K$27,(VLOOKUP(M95,Leg_8,2,)*TRUE),"0"))))))))</f>
        <v>100</v>
      </c>
      <c r="O95" s="274">
        <f t="shared" si="49"/>
        <v>0</v>
      </c>
      <c r="P95" s="958"/>
      <c r="Q95" s="12">
        <f t="shared" si="50"/>
        <v>0</v>
      </c>
      <c r="R95" s="12">
        <f t="shared" si="51"/>
        <v>0</v>
      </c>
      <c r="S95" s="595">
        <f t="shared" si="52"/>
        <v>0</v>
      </c>
      <c r="T95" s="612">
        <f t="shared" si="53"/>
        <v>0</v>
      </c>
      <c r="U95" s="958"/>
      <c r="V95" s="959"/>
      <c r="W95" s="960"/>
      <c r="X95" s="961"/>
      <c r="Y95" s="182">
        <f t="shared" si="54"/>
        <v>0</v>
      </c>
      <c r="Z95" s="612">
        <f t="shared" si="55"/>
        <v>0</v>
      </c>
      <c r="AA95" s="184" t="str">
        <f t="shared" si="56"/>
        <v>Ja</v>
      </c>
      <c r="AB95" s="12">
        <f t="shared" si="57"/>
        <v>27.9</v>
      </c>
      <c r="AC95" s="276">
        <f t="shared" si="58"/>
        <v>0</v>
      </c>
      <c r="AD95" s="12" t="e">
        <f t="shared" si="59"/>
        <v>#DIV/0!</v>
      </c>
      <c r="AE95" s="610" t="e">
        <f t="shared" si="60"/>
        <v>#DIV/0!</v>
      </c>
      <c r="AF95" s="31"/>
    </row>
    <row r="96" spans="1:32">
      <c r="A96" s="31"/>
      <c r="B96" s="129">
        <f t="shared" si="61"/>
        <v>83</v>
      </c>
      <c r="C96" s="224"/>
      <c r="D96" s="224" t="s">
        <v>363</v>
      </c>
      <c r="E96" s="190" t="s">
        <v>971</v>
      </c>
      <c r="F96" s="232" t="s">
        <v>972</v>
      </c>
      <c r="G96" s="224" t="s">
        <v>358</v>
      </c>
      <c r="H96" s="189" t="s">
        <v>350</v>
      </c>
      <c r="I96" s="686">
        <f t="shared" si="30"/>
        <v>2</v>
      </c>
      <c r="J96" s="419">
        <f t="shared" si="31"/>
        <v>0</v>
      </c>
      <c r="K96" s="198" t="s">
        <v>46</v>
      </c>
      <c r="L96" s="256">
        <v>153.4</v>
      </c>
      <c r="M96" s="199">
        <v>2.5</v>
      </c>
      <c r="N96" s="120">
        <f>IF($L$5=Legenden!$B$5,(VLOOKUP(M96,Leg_1,2,)*TRUE),IF($L$5=Legenden!$E$5,(VLOOKUP(M96,Leg_2,2,)*TRUE),IF($L$5=Legenden!$H$5,(VLOOKUP(M96,Leg_3,2,)*TRUE),IF($L$5=Legenden!$K$5,(VLOOKUP(M96,Leg_4,2,)*TRUE),IF($L$5=Legenden!$B$27,(VLOOKUP(M96,Leg_5,2,)*TRUE),IF($L$5=Legenden!$E$27,(VLOOKUP(M96,Leg_6,2,)*TRUE),IF($L$5=Legenden!$H$27,(VLOOKUP(M96,Leg_7,2,)*TRUE),IF($L$5=Legenden!$K$27,(VLOOKUP(M96,Leg_8,2,)*TRUE),"0"))))))))</f>
        <v>100</v>
      </c>
      <c r="O96" s="274">
        <f t="shared" si="49"/>
        <v>0</v>
      </c>
      <c r="P96" s="958"/>
      <c r="Q96" s="12">
        <f t="shared" si="50"/>
        <v>0</v>
      </c>
      <c r="R96" s="12">
        <f t="shared" si="51"/>
        <v>0</v>
      </c>
      <c r="S96" s="595">
        <f t="shared" si="52"/>
        <v>0</v>
      </c>
      <c r="T96" s="612">
        <f t="shared" si="53"/>
        <v>0</v>
      </c>
      <c r="U96" s="958"/>
      <c r="V96" s="959"/>
      <c r="W96" s="960"/>
      <c r="X96" s="961"/>
      <c r="Y96" s="182">
        <f t="shared" si="54"/>
        <v>0</v>
      </c>
      <c r="Z96" s="612">
        <f t="shared" si="55"/>
        <v>0</v>
      </c>
      <c r="AA96" s="184" t="str">
        <f t="shared" si="56"/>
        <v>Ja</v>
      </c>
      <c r="AB96" s="12">
        <f t="shared" si="57"/>
        <v>153.4</v>
      </c>
      <c r="AC96" s="276">
        <f t="shared" si="58"/>
        <v>0</v>
      </c>
      <c r="AD96" s="12" t="e">
        <f t="shared" si="59"/>
        <v>#DIV/0!</v>
      </c>
      <c r="AE96" s="610" t="e">
        <f t="shared" si="60"/>
        <v>#DIV/0!</v>
      </c>
      <c r="AF96" s="31"/>
    </row>
    <row r="97" spans="1:32">
      <c r="A97" s="31"/>
      <c r="B97" s="129">
        <f t="shared" si="61"/>
        <v>84</v>
      </c>
      <c r="C97" s="224"/>
      <c r="D97" s="224" t="s">
        <v>363</v>
      </c>
      <c r="E97" s="190" t="s">
        <v>973</v>
      </c>
      <c r="F97" s="232" t="s">
        <v>205</v>
      </c>
      <c r="G97" s="224" t="s">
        <v>358</v>
      </c>
      <c r="H97" s="189" t="s">
        <v>227</v>
      </c>
      <c r="I97" s="686">
        <f t="shared" si="30"/>
        <v>4</v>
      </c>
      <c r="J97" s="419">
        <f t="shared" si="31"/>
        <v>0</v>
      </c>
      <c r="K97" s="198" t="s">
        <v>46</v>
      </c>
      <c r="L97" s="256">
        <v>28.6</v>
      </c>
      <c r="M97" s="199">
        <v>0</v>
      </c>
      <c r="N97" s="120">
        <f>IF($L$5=Legenden!$B$5,(VLOOKUP(M97,Leg_1,2,)*TRUE),IF($L$5=Legenden!$E$5,(VLOOKUP(M97,Leg_2,2,)*TRUE),IF($L$5=Legenden!$H$5,(VLOOKUP(M97,Leg_3,2,)*TRUE),IF($L$5=Legenden!$K$5,(VLOOKUP(M97,Leg_4,2,)*TRUE),IF($L$5=Legenden!$B$27,(VLOOKUP(M97,Leg_5,2,)*TRUE),IF($L$5=Legenden!$E$27,(VLOOKUP(M97,Leg_6,2,)*TRUE),IF($L$5=Legenden!$H$27,(VLOOKUP(M97,Leg_7,2,)*TRUE),IF($L$5=Legenden!$K$27,(VLOOKUP(M97,Leg_8,2,)*TRUE),"0"))))))))</f>
        <v>0</v>
      </c>
      <c r="O97" s="274">
        <f t="shared" si="49"/>
        <v>0</v>
      </c>
      <c r="P97" s="958"/>
      <c r="Q97" s="12">
        <f t="shared" si="50"/>
        <v>0</v>
      </c>
      <c r="R97" s="12">
        <f t="shared" si="51"/>
        <v>0</v>
      </c>
      <c r="S97" s="595">
        <f t="shared" si="52"/>
        <v>0</v>
      </c>
      <c r="T97" s="612">
        <f t="shared" si="53"/>
        <v>0</v>
      </c>
      <c r="U97" s="958"/>
      <c r="V97" s="959"/>
      <c r="W97" s="960"/>
      <c r="X97" s="961"/>
      <c r="Y97" s="182">
        <f t="shared" si="54"/>
        <v>0</v>
      </c>
      <c r="Z97" s="612">
        <f t="shared" si="55"/>
        <v>0</v>
      </c>
      <c r="AA97" s="184" t="str">
        <f t="shared" si="56"/>
        <v>Ja</v>
      </c>
      <c r="AB97" s="12">
        <f t="shared" si="57"/>
        <v>28.6</v>
      </c>
      <c r="AC97" s="276">
        <f t="shared" si="58"/>
        <v>0</v>
      </c>
      <c r="AD97" s="12" t="e">
        <f t="shared" si="59"/>
        <v>#DIV/0!</v>
      </c>
      <c r="AE97" s="610" t="e">
        <f t="shared" si="60"/>
        <v>#DIV/0!</v>
      </c>
      <c r="AF97" s="31"/>
    </row>
    <row r="98" spans="1:32">
      <c r="A98" s="31"/>
      <c r="B98" s="129">
        <f t="shared" si="61"/>
        <v>85</v>
      </c>
      <c r="C98" s="224"/>
      <c r="D98" s="224" t="s">
        <v>363</v>
      </c>
      <c r="E98" s="190"/>
      <c r="F98" s="232" t="s">
        <v>183</v>
      </c>
      <c r="G98" s="224" t="s">
        <v>906</v>
      </c>
      <c r="H98" s="189" t="s">
        <v>506</v>
      </c>
      <c r="I98" s="686">
        <f t="shared" si="30"/>
        <v>3</v>
      </c>
      <c r="J98" s="419">
        <f t="shared" si="31"/>
        <v>0</v>
      </c>
      <c r="K98" s="198" t="s">
        <v>46</v>
      </c>
      <c r="L98" s="256">
        <v>39.65</v>
      </c>
      <c r="M98" s="199">
        <v>5</v>
      </c>
      <c r="N98" s="120">
        <f>IF($L$5=Legenden!$B$5,(VLOOKUP(M98,Leg_1,2,)*TRUE),IF($L$5=Legenden!$E$5,(VLOOKUP(M98,Leg_2,2,)*TRUE),IF($L$5=Legenden!$H$5,(VLOOKUP(M98,Leg_3,2,)*TRUE),IF($L$5=Legenden!$K$5,(VLOOKUP(M98,Leg_4,2,)*TRUE),IF($L$5=Legenden!$B$27,(VLOOKUP(M98,Leg_5,2,)*TRUE),IF($L$5=Legenden!$E$27,(VLOOKUP(M98,Leg_6,2,)*TRUE),IF($L$5=Legenden!$H$27,(VLOOKUP(M98,Leg_7,2,)*TRUE),IF($L$5=Legenden!$K$27,(VLOOKUP(M98,Leg_8,2,)*TRUE),"0"))))))))</f>
        <v>190</v>
      </c>
      <c r="O98" s="274">
        <f t="shared" si="49"/>
        <v>0</v>
      </c>
      <c r="P98" s="958"/>
      <c r="Q98" s="12">
        <f t="shared" si="50"/>
        <v>0</v>
      </c>
      <c r="R98" s="12">
        <f t="shared" si="51"/>
        <v>0</v>
      </c>
      <c r="S98" s="595">
        <f t="shared" si="52"/>
        <v>0</v>
      </c>
      <c r="T98" s="612">
        <f t="shared" si="53"/>
        <v>0</v>
      </c>
      <c r="U98" s="958"/>
      <c r="V98" s="959"/>
      <c r="W98" s="960"/>
      <c r="X98" s="961"/>
      <c r="Y98" s="182">
        <f t="shared" si="54"/>
        <v>0</v>
      </c>
      <c r="Z98" s="612">
        <f t="shared" si="55"/>
        <v>0</v>
      </c>
      <c r="AA98" s="184" t="str">
        <f t="shared" si="56"/>
        <v>Ja</v>
      </c>
      <c r="AB98" s="12">
        <f t="shared" si="57"/>
        <v>39.65</v>
      </c>
      <c r="AC98" s="276">
        <f t="shared" si="58"/>
        <v>0</v>
      </c>
      <c r="AD98" s="12" t="e">
        <f t="shared" si="59"/>
        <v>#DIV/0!</v>
      </c>
      <c r="AE98" s="610" t="e">
        <f t="shared" si="60"/>
        <v>#DIV/0!</v>
      </c>
      <c r="AF98" s="31"/>
    </row>
    <row r="99" spans="1:32">
      <c r="A99" s="31"/>
      <c r="B99" s="129">
        <f t="shared" si="61"/>
        <v>86</v>
      </c>
      <c r="C99" s="224"/>
      <c r="D99" s="224" t="s">
        <v>363</v>
      </c>
      <c r="E99" s="190"/>
      <c r="F99" s="232" t="s">
        <v>221</v>
      </c>
      <c r="G99" s="224" t="s">
        <v>906</v>
      </c>
      <c r="H99" s="189" t="s">
        <v>513</v>
      </c>
      <c r="I99" s="686">
        <f t="shared" si="30"/>
        <v>3</v>
      </c>
      <c r="J99" s="419">
        <f t="shared" si="31"/>
        <v>0</v>
      </c>
      <c r="K99" s="198" t="s">
        <v>46</v>
      </c>
      <c r="L99" s="256">
        <v>22.2</v>
      </c>
      <c r="M99" s="199">
        <v>2.5</v>
      </c>
      <c r="N99" s="120">
        <f>IF($L$5=Legenden!$B$5,(VLOOKUP(M99,Leg_1,2,)*TRUE),IF($L$5=Legenden!$E$5,(VLOOKUP(M99,Leg_2,2,)*TRUE),IF($L$5=Legenden!$H$5,(VLOOKUP(M99,Leg_3,2,)*TRUE),IF($L$5=Legenden!$K$5,(VLOOKUP(M99,Leg_4,2,)*TRUE),IF($L$5=Legenden!$B$27,(VLOOKUP(M99,Leg_5,2,)*TRUE),IF($L$5=Legenden!$E$27,(VLOOKUP(M99,Leg_6,2,)*TRUE),IF($L$5=Legenden!$H$27,(VLOOKUP(M99,Leg_7,2,)*TRUE),IF($L$5=Legenden!$K$27,(VLOOKUP(M99,Leg_8,2,)*TRUE),"0"))))))))</f>
        <v>100</v>
      </c>
      <c r="O99" s="274">
        <f t="shared" si="49"/>
        <v>0</v>
      </c>
      <c r="P99" s="958"/>
      <c r="Q99" s="12">
        <f t="shared" si="50"/>
        <v>0</v>
      </c>
      <c r="R99" s="12">
        <f t="shared" si="51"/>
        <v>0</v>
      </c>
      <c r="S99" s="595">
        <f t="shared" si="52"/>
        <v>0</v>
      </c>
      <c r="T99" s="612">
        <f t="shared" si="53"/>
        <v>0</v>
      </c>
      <c r="U99" s="958"/>
      <c r="V99" s="959"/>
      <c r="W99" s="960"/>
      <c r="X99" s="961"/>
      <c r="Y99" s="182">
        <f t="shared" si="54"/>
        <v>0</v>
      </c>
      <c r="Z99" s="612">
        <f t="shared" si="55"/>
        <v>0</v>
      </c>
      <c r="AA99" s="184" t="str">
        <f t="shared" si="56"/>
        <v>Ja</v>
      </c>
      <c r="AB99" s="12">
        <f t="shared" si="57"/>
        <v>22.2</v>
      </c>
      <c r="AC99" s="276">
        <f t="shared" si="58"/>
        <v>0</v>
      </c>
      <c r="AD99" s="12" t="e">
        <f t="shared" si="59"/>
        <v>#DIV/0!</v>
      </c>
      <c r="AE99" s="610" t="e">
        <f t="shared" si="60"/>
        <v>#DIV/0!</v>
      </c>
      <c r="AF99" s="31"/>
    </row>
    <row r="100" spans="1:32">
      <c r="A100" s="31"/>
      <c r="B100" s="129">
        <f t="shared" si="61"/>
        <v>87</v>
      </c>
      <c r="C100" s="224"/>
      <c r="D100" s="224" t="s">
        <v>363</v>
      </c>
      <c r="E100" s="190"/>
      <c r="F100" s="232" t="s">
        <v>221</v>
      </c>
      <c r="G100" s="224" t="s">
        <v>906</v>
      </c>
      <c r="H100" s="189" t="s">
        <v>513</v>
      </c>
      <c r="I100" s="686">
        <f t="shared" ref="I100:I138" si="62">IF(VLOOKUP(H100,Gr_Schu,TRUE)=H100,VLOOKUP(H100,Gr_Schu,7),0)</f>
        <v>3</v>
      </c>
      <c r="J100" s="419">
        <f t="shared" ref="J100:J136" si="63">IF(VLOOKUP(H100,Gr_Schu,TRUE)=H100,VLOOKUP(H100,Gr_Schu,6),0)</f>
        <v>0</v>
      </c>
      <c r="K100" s="198" t="s">
        <v>46</v>
      </c>
      <c r="L100" s="256">
        <v>15</v>
      </c>
      <c r="M100" s="199">
        <v>2.5</v>
      </c>
      <c r="N100" s="120">
        <f>IF($L$5=Legenden!$B$5,(VLOOKUP(M100,Leg_1,2,)*TRUE),IF($L$5=Legenden!$E$5,(VLOOKUP(M100,Leg_2,2,)*TRUE),IF($L$5=Legenden!$H$5,(VLOOKUP(M100,Leg_3,2,)*TRUE),IF($L$5=Legenden!$K$5,(VLOOKUP(M100,Leg_4,2,)*TRUE),IF($L$5=Legenden!$B$27,(VLOOKUP(M100,Leg_5,2,)*TRUE),IF($L$5=Legenden!$E$27,(VLOOKUP(M100,Leg_6,2,)*TRUE),IF($L$5=Legenden!$H$27,(VLOOKUP(M100,Leg_7,2,)*TRUE),IF($L$5=Legenden!$K$27,(VLOOKUP(M100,Leg_8,2,)*TRUE),"0"))))))))</f>
        <v>100</v>
      </c>
      <c r="O100" s="274">
        <f t="shared" si="49"/>
        <v>0</v>
      </c>
      <c r="P100" s="958"/>
      <c r="Q100" s="12">
        <f t="shared" si="50"/>
        <v>0</v>
      </c>
      <c r="R100" s="12">
        <f t="shared" si="51"/>
        <v>0</v>
      </c>
      <c r="S100" s="595">
        <f t="shared" si="52"/>
        <v>0</v>
      </c>
      <c r="T100" s="612">
        <f t="shared" si="53"/>
        <v>0</v>
      </c>
      <c r="U100" s="958"/>
      <c r="V100" s="959"/>
      <c r="W100" s="960"/>
      <c r="X100" s="961"/>
      <c r="Y100" s="182">
        <f t="shared" si="54"/>
        <v>0</v>
      </c>
      <c r="Z100" s="612">
        <f t="shared" si="55"/>
        <v>0</v>
      </c>
      <c r="AA100" s="184" t="str">
        <f t="shared" si="56"/>
        <v>Ja</v>
      </c>
      <c r="AB100" s="12">
        <f t="shared" si="57"/>
        <v>15</v>
      </c>
      <c r="AC100" s="276">
        <f t="shared" si="58"/>
        <v>0</v>
      </c>
      <c r="AD100" s="12" t="e">
        <f t="shared" si="59"/>
        <v>#DIV/0!</v>
      </c>
      <c r="AE100" s="610" t="e">
        <f t="shared" si="60"/>
        <v>#DIV/0!</v>
      </c>
      <c r="AF100" s="31"/>
    </row>
    <row r="101" spans="1:32">
      <c r="A101" s="31"/>
      <c r="B101" s="129">
        <f t="shared" si="61"/>
        <v>88</v>
      </c>
      <c r="C101" s="224"/>
      <c r="D101" s="224" t="s">
        <v>360</v>
      </c>
      <c r="E101" s="190"/>
      <c r="F101" s="232" t="s">
        <v>183</v>
      </c>
      <c r="G101" s="224" t="s">
        <v>906</v>
      </c>
      <c r="H101" s="189" t="s">
        <v>506</v>
      </c>
      <c r="I101" s="686">
        <f t="shared" si="62"/>
        <v>3</v>
      </c>
      <c r="J101" s="419">
        <f t="shared" si="63"/>
        <v>0</v>
      </c>
      <c r="K101" s="198" t="s">
        <v>46</v>
      </c>
      <c r="L101" s="256">
        <v>75.72</v>
      </c>
      <c r="M101" s="199">
        <v>5</v>
      </c>
      <c r="N101" s="120">
        <f>IF($L$5=Legenden!$B$5,(VLOOKUP(M101,Leg_1,2,)*TRUE),IF($L$5=Legenden!$E$5,(VLOOKUP(M101,Leg_2,2,)*TRUE),IF($L$5=Legenden!$H$5,(VLOOKUP(M101,Leg_3,2,)*TRUE),IF($L$5=Legenden!$K$5,(VLOOKUP(M101,Leg_4,2,)*TRUE),IF($L$5=Legenden!$B$27,(VLOOKUP(M101,Leg_5,2,)*TRUE),IF($L$5=Legenden!$E$27,(VLOOKUP(M101,Leg_6,2,)*TRUE),IF($L$5=Legenden!$H$27,(VLOOKUP(M101,Leg_7,2,)*TRUE),IF($L$5=Legenden!$K$27,(VLOOKUP(M101,Leg_8,2,)*TRUE),"0"))))))))</f>
        <v>190</v>
      </c>
      <c r="O101" s="274">
        <f t="shared" si="49"/>
        <v>0</v>
      </c>
      <c r="P101" s="958"/>
      <c r="Q101" s="12">
        <f t="shared" si="50"/>
        <v>0</v>
      </c>
      <c r="R101" s="12">
        <f t="shared" si="51"/>
        <v>0</v>
      </c>
      <c r="S101" s="595">
        <f t="shared" si="52"/>
        <v>0</v>
      </c>
      <c r="T101" s="612">
        <f t="shared" si="53"/>
        <v>0</v>
      </c>
      <c r="U101" s="958"/>
      <c r="V101" s="959"/>
      <c r="W101" s="960"/>
      <c r="X101" s="961"/>
      <c r="Y101" s="182">
        <f t="shared" si="54"/>
        <v>0</v>
      </c>
      <c r="Z101" s="612">
        <f t="shared" si="55"/>
        <v>0</v>
      </c>
      <c r="AA101" s="184" t="str">
        <f t="shared" si="56"/>
        <v>Ja</v>
      </c>
      <c r="AB101" s="12">
        <f t="shared" si="57"/>
        <v>75.72</v>
      </c>
      <c r="AC101" s="276">
        <f t="shared" si="58"/>
        <v>0</v>
      </c>
      <c r="AD101" s="12" t="e">
        <f t="shared" si="59"/>
        <v>#DIV/0!</v>
      </c>
      <c r="AE101" s="610" t="e">
        <f t="shared" si="60"/>
        <v>#DIV/0!</v>
      </c>
      <c r="AF101" s="31"/>
    </row>
    <row r="102" spans="1:32">
      <c r="A102" s="31"/>
      <c r="B102" s="129">
        <f t="shared" si="61"/>
        <v>89</v>
      </c>
      <c r="C102" s="224"/>
      <c r="D102" s="224" t="s">
        <v>360</v>
      </c>
      <c r="E102" s="190" t="s">
        <v>974</v>
      </c>
      <c r="F102" s="232" t="s">
        <v>378</v>
      </c>
      <c r="G102" s="224" t="s">
        <v>358</v>
      </c>
      <c r="H102" s="189" t="s">
        <v>227</v>
      </c>
      <c r="I102" s="686">
        <f t="shared" si="62"/>
        <v>4</v>
      </c>
      <c r="J102" s="419">
        <f t="shared" si="63"/>
        <v>0</v>
      </c>
      <c r="K102" s="198" t="s">
        <v>46</v>
      </c>
      <c r="L102" s="256">
        <v>9.9</v>
      </c>
      <c r="M102" s="199">
        <v>0</v>
      </c>
      <c r="N102" s="120">
        <f>IF($L$5=Legenden!$B$5,(VLOOKUP(M102,Leg_1,2,)*TRUE),IF($L$5=Legenden!$E$5,(VLOOKUP(M102,Leg_2,2,)*TRUE),IF($L$5=Legenden!$H$5,(VLOOKUP(M102,Leg_3,2,)*TRUE),IF($L$5=Legenden!$K$5,(VLOOKUP(M102,Leg_4,2,)*TRUE),IF($L$5=Legenden!$B$27,(VLOOKUP(M102,Leg_5,2,)*TRUE),IF($L$5=Legenden!$E$27,(VLOOKUP(M102,Leg_6,2,)*TRUE),IF($L$5=Legenden!$H$27,(VLOOKUP(M102,Leg_7,2,)*TRUE),IF($L$5=Legenden!$K$27,(VLOOKUP(M102,Leg_8,2,)*TRUE),"0"))))))))</f>
        <v>0</v>
      </c>
      <c r="O102" s="274">
        <f t="shared" si="49"/>
        <v>0</v>
      </c>
      <c r="P102" s="958"/>
      <c r="Q102" s="12">
        <f t="shared" si="50"/>
        <v>0</v>
      </c>
      <c r="R102" s="12">
        <f t="shared" si="51"/>
        <v>0</v>
      </c>
      <c r="S102" s="595">
        <f t="shared" si="52"/>
        <v>0</v>
      </c>
      <c r="T102" s="612">
        <f t="shared" si="53"/>
        <v>0</v>
      </c>
      <c r="U102" s="958"/>
      <c r="V102" s="959"/>
      <c r="W102" s="960"/>
      <c r="X102" s="961"/>
      <c r="Y102" s="182">
        <f t="shared" si="54"/>
        <v>0</v>
      </c>
      <c r="Z102" s="612">
        <f t="shared" si="55"/>
        <v>0</v>
      </c>
      <c r="AA102" s="184" t="str">
        <f t="shared" si="56"/>
        <v>Ja</v>
      </c>
      <c r="AB102" s="12">
        <f t="shared" si="57"/>
        <v>9.9</v>
      </c>
      <c r="AC102" s="276">
        <f t="shared" si="58"/>
        <v>0</v>
      </c>
      <c r="AD102" s="12" t="e">
        <f t="shared" si="59"/>
        <v>#DIV/0!</v>
      </c>
      <c r="AE102" s="610" t="e">
        <f t="shared" si="60"/>
        <v>#DIV/0!</v>
      </c>
      <c r="AF102" s="31"/>
    </row>
    <row r="103" spans="1:32">
      <c r="A103" s="31"/>
      <c r="B103" s="129">
        <f t="shared" si="61"/>
        <v>90</v>
      </c>
      <c r="C103" s="224"/>
      <c r="D103" s="224" t="s">
        <v>360</v>
      </c>
      <c r="E103" s="190" t="s">
        <v>975</v>
      </c>
      <c r="F103" s="232" t="s">
        <v>393</v>
      </c>
      <c r="G103" s="224" t="s">
        <v>353</v>
      </c>
      <c r="H103" s="189" t="s">
        <v>526</v>
      </c>
      <c r="I103" s="686">
        <f t="shared" ref="I103:I131" si="64">IF(VLOOKUP(H103,Gr_Schu,TRUE)=H103,VLOOKUP(H103,Gr_Schu,7),0)</f>
        <v>1</v>
      </c>
      <c r="J103" s="419">
        <f t="shared" ref="J103:J131" si="65">IF(VLOOKUP(H103,Gr_Schu,TRUE)=H103,VLOOKUP(H103,Gr_Schu,6),0)</f>
        <v>0</v>
      </c>
      <c r="K103" s="198" t="s">
        <v>46</v>
      </c>
      <c r="L103" s="256">
        <v>30.3</v>
      </c>
      <c r="M103" s="199">
        <v>5</v>
      </c>
      <c r="N103" s="120">
        <f>IF($L$5=Legenden!$B$5,(VLOOKUP(M103,Leg_1,2,)*TRUE),IF($L$5=Legenden!$E$5,(VLOOKUP(M103,Leg_2,2,)*TRUE),IF($L$5=Legenden!$H$5,(VLOOKUP(M103,Leg_3,2,)*TRUE),IF($L$5=Legenden!$K$5,(VLOOKUP(M103,Leg_4,2,)*TRUE),IF($L$5=Legenden!$B$27,(VLOOKUP(M103,Leg_5,2,)*TRUE),IF($L$5=Legenden!$E$27,(VLOOKUP(M103,Leg_6,2,)*TRUE),IF($L$5=Legenden!$H$27,(VLOOKUP(M103,Leg_7,2,)*TRUE),IF($L$5=Legenden!$K$27,(VLOOKUP(M103,Leg_8,2,)*TRUE),"0"))))))))</f>
        <v>190</v>
      </c>
      <c r="O103" s="274">
        <f t="shared" si="49"/>
        <v>0</v>
      </c>
      <c r="P103" s="958"/>
      <c r="Q103" s="12">
        <f t="shared" si="50"/>
        <v>0</v>
      </c>
      <c r="R103" s="12">
        <f t="shared" si="51"/>
        <v>0</v>
      </c>
      <c r="S103" s="595">
        <f t="shared" si="52"/>
        <v>0</v>
      </c>
      <c r="T103" s="612">
        <f t="shared" si="53"/>
        <v>0</v>
      </c>
      <c r="U103" s="958"/>
      <c r="V103" s="959"/>
      <c r="W103" s="960"/>
      <c r="X103" s="961"/>
      <c r="Y103" s="182">
        <f t="shared" si="54"/>
        <v>0</v>
      </c>
      <c r="Z103" s="612">
        <f t="shared" si="55"/>
        <v>0</v>
      </c>
      <c r="AA103" s="184" t="str">
        <f t="shared" si="56"/>
        <v>Ja</v>
      </c>
      <c r="AB103" s="12">
        <f t="shared" si="57"/>
        <v>30.3</v>
      </c>
      <c r="AC103" s="276">
        <f t="shared" si="58"/>
        <v>0</v>
      </c>
      <c r="AD103" s="12" t="e">
        <f t="shared" si="59"/>
        <v>#DIV/0!</v>
      </c>
      <c r="AE103" s="610" t="e">
        <f t="shared" si="60"/>
        <v>#DIV/0!</v>
      </c>
      <c r="AF103" s="31"/>
    </row>
    <row r="104" spans="1:32">
      <c r="A104" s="31"/>
      <c r="B104" s="129">
        <f t="shared" si="61"/>
        <v>91</v>
      </c>
      <c r="C104" s="224"/>
      <c r="D104" s="224" t="s">
        <v>360</v>
      </c>
      <c r="E104" s="190"/>
      <c r="F104" s="232" t="s">
        <v>221</v>
      </c>
      <c r="G104" s="224" t="s">
        <v>906</v>
      </c>
      <c r="H104" s="189" t="s">
        <v>513</v>
      </c>
      <c r="I104" s="686">
        <f t="shared" si="64"/>
        <v>3</v>
      </c>
      <c r="J104" s="419">
        <f t="shared" si="65"/>
        <v>0</v>
      </c>
      <c r="K104" s="198" t="s">
        <v>46</v>
      </c>
      <c r="L104" s="256">
        <v>15</v>
      </c>
      <c r="M104" s="199">
        <v>2.5</v>
      </c>
      <c r="N104" s="120">
        <f>IF($L$5=Legenden!$B$5,(VLOOKUP(M104,Leg_1,2,)*TRUE),IF($L$5=Legenden!$E$5,(VLOOKUP(M104,Leg_2,2,)*TRUE),IF($L$5=Legenden!$H$5,(VLOOKUP(M104,Leg_3,2,)*TRUE),IF($L$5=Legenden!$K$5,(VLOOKUP(M104,Leg_4,2,)*TRUE),IF($L$5=Legenden!$B$27,(VLOOKUP(M104,Leg_5,2,)*TRUE),IF($L$5=Legenden!$E$27,(VLOOKUP(M104,Leg_6,2,)*TRUE),IF($L$5=Legenden!$H$27,(VLOOKUP(M104,Leg_7,2,)*TRUE),IF($L$5=Legenden!$K$27,(VLOOKUP(M104,Leg_8,2,)*TRUE),"0"))))))))</f>
        <v>100</v>
      </c>
      <c r="O104" s="274">
        <f t="shared" si="49"/>
        <v>0</v>
      </c>
      <c r="P104" s="958"/>
      <c r="Q104" s="12">
        <f t="shared" si="50"/>
        <v>0</v>
      </c>
      <c r="R104" s="12">
        <f t="shared" si="51"/>
        <v>0</v>
      </c>
      <c r="S104" s="595">
        <f t="shared" si="52"/>
        <v>0</v>
      </c>
      <c r="T104" s="612">
        <f t="shared" si="53"/>
        <v>0</v>
      </c>
      <c r="U104" s="958"/>
      <c r="V104" s="959"/>
      <c r="W104" s="960"/>
      <c r="X104" s="961"/>
      <c r="Y104" s="182">
        <f t="shared" si="54"/>
        <v>0</v>
      </c>
      <c r="Z104" s="612">
        <f t="shared" si="55"/>
        <v>0</v>
      </c>
      <c r="AA104" s="184" t="str">
        <f t="shared" si="56"/>
        <v>Ja</v>
      </c>
      <c r="AB104" s="12">
        <f t="shared" si="57"/>
        <v>15</v>
      </c>
      <c r="AC104" s="276">
        <f t="shared" si="58"/>
        <v>0</v>
      </c>
      <c r="AD104" s="12" t="e">
        <f t="shared" si="59"/>
        <v>#DIV/0!</v>
      </c>
      <c r="AE104" s="610" t="e">
        <f t="shared" si="60"/>
        <v>#DIV/0!</v>
      </c>
      <c r="AF104" s="31"/>
    </row>
    <row r="105" spans="1:32">
      <c r="A105" s="31"/>
      <c r="B105" s="129">
        <f t="shared" si="61"/>
        <v>92</v>
      </c>
      <c r="C105" s="224"/>
      <c r="D105" s="224" t="s">
        <v>360</v>
      </c>
      <c r="E105" s="190"/>
      <c r="F105" s="232" t="s">
        <v>183</v>
      </c>
      <c r="G105" s="224" t="s">
        <v>906</v>
      </c>
      <c r="H105" s="189" t="s">
        <v>506</v>
      </c>
      <c r="I105" s="686">
        <f t="shared" si="64"/>
        <v>3</v>
      </c>
      <c r="J105" s="419">
        <f t="shared" si="65"/>
        <v>0</v>
      </c>
      <c r="K105" s="198" t="s">
        <v>46</v>
      </c>
      <c r="L105" s="256">
        <v>79.89</v>
      </c>
      <c r="M105" s="199">
        <v>5</v>
      </c>
      <c r="N105" s="120">
        <f>IF($L$5=Legenden!$B$5,(VLOOKUP(M105,Leg_1,2,)*TRUE),IF($L$5=Legenden!$E$5,(VLOOKUP(M105,Leg_2,2,)*TRUE),IF($L$5=Legenden!$H$5,(VLOOKUP(M105,Leg_3,2,)*TRUE),IF($L$5=Legenden!$K$5,(VLOOKUP(M105,Leg_4,2,)*TRUE),IF($L$5=Legenden!$B$27,(VLOOKUP(M105,Leg_5,2,)*TRUE),IF($L$5=Legenden!$E$27,(VLOOKUP(M105,Leg_6,2,)*TRUE),IF($L$5=Legenden!$H$27,(VLOOKUP(M105,Leg_7,2,)*TRUE),IF($L$5=Legenden!$K$27,(VLOOKUP(M105,Leg_8,2,)*TRUE),"0"))))))))</f>
        <v>190</v>
      </c>
      <c r="O105" s="274">
        <f t="shared" si="49"/>
        <v>0</v>
      </c>
      <c r="P105" s="958"/>
      <c r="Q105" s="12">
        <f t="shared" si="50"/>
        <v>0</v>
      </c>
      <c r="R105" s="12">
        <f t="shared" si="51"/>
        <v>0</v>
      </c>
      <c r="S105" s="595">
        <f t="shared" si="52"/>
        <v>0</v>
      </c>
      <c r="T105" s="612">
        <f t="shared" si="53"/>
        <v>0</v>
      </c>
      <c r="U105" s="958"/>
      <c r="V105" s="959"/>
      <c r="W105" s="960"/>
      <c r="X105" s="961"/>
      <c r="Y105" s="182">
        <f t="shared" si="54"/>
        <v>0</v>
      </c>
      <c r="Z105" s="612">
        <f t="shared" si="55"/>
        <v>0</v>
      </c>
      <c r="AA105" s="184" t="str">
        <f t="shared" si="56"/>
        <v>Ja</v>
      </c>
      <c r="AB105" s="12">
        <f t="shared" si="57"/>
        <v>79.89</v>
      </c>
      <c r="AC105" s="276">
        <f t="shared" si="58"/>
        <v>0</v>
      </c>
      <c r="AD105" s="12" t="e">
        <f t="shared" si="59"/>
        <v>#DIV/0!</v>
      </c>
      <c r="AE105" s="610" t="e">
        <f t="shared" si="60"/>
        <v>#DIV/0!</v>
      </c>
      <c r="AF105" s="31"/>
    </row>
    <row r="106" spans="1:32">
      <c r="A106" s="31"/>
      <c r="B106" s="129">
        <f t="shared" si="61"/>
        <v>93</v>
      </c>
      <c r="C106" s="224"/>
      <c r="D106" s="224" t="s">
        <v>360</v>
      </c>
      <c r="E106" s="190" t="s">
        <v>976</v>
      </c>
      <c r="F106" s="232" t="s">
        <v>977</v>
      </c>
      <c r="G106" s="224" t="s">
        <v>362</v>
      </c>
      <c r="H106" s="189" t="s">
        <v>503</v>
      </c>
      <c r="I106" s="686">
        <f t="shared" si="64"/>
        <v>3</v>
      </c>
      <c r="J106" s="419">
        <f t="shared" si="65"/>
        <v>0</v>
      </c>
      <c r="K106" s="198" t="s">
        <v>46</v>
      </c>
      <c r="L106" s="256">
        <v>10.9</v>
      </c>
      <c r="M106" s="199">
        <v>5</v>
      </c>
      <c r="N106" s="120">
        <f>IF($L$5=Legenden!$B$5,(VLOOKUP(M106,Leg_1,2,)*TRUE),IF($L$5=Legenden!$E$5,(VLOOKUP(M106,Leg_2,2,)*TRUE),IF($L$5=Legenden!$H$5,(VLOOKUP(M106,Leg_3,2,)*TRUE),IF($L$5=Legenden!$K$5,(VLOOKUP(M106,Leg_4,2,)*TRUE),IF($L$5=Legenden!$B$27,(VLOOKUP(M106,Leg_5,2,)*TRUE),IF($L$5=Legenden!$E$27,(VLOOKUP(M106,Leg_6,2,)*TRUE),IF($L$5=Legenden!$H$27,(VLOOKUP(M106,Leg_7,2,)*TRUE),IF($L$5=Legenden!$K$27,(VLOOKUP(M106,Leg_8,2,)*TRUE),"0"))))))))</f>
        <v>190</v>
      </c>
      <c r="O106" s="274">
        <f t="shared" si="49"/>
        <v>0</v>
      </c>
      <c r="P106" s="958"/>
      <c r="Q106" s="12">
        <f t="shared" si="50"/>
        <v>0</v>
      </c>
      <c r="R106" s="12">
        <f t="shared" si="51"/>
        <v>0</v>
      </c>
      <c r="S106" s="595">
        <f t="shared" si="52"/>
        <v>0</v>
      </c>
      <c r="T106" s="612">
        <f t="shared" si="53"/>
        <v>0</v>
      </c>
      <c r="U106" s="958"/>
      <c r="V106" s="959"/>
      <c r="W106" s="960"/>
      <c r="X106" s="961"/>
      <c r="Y106" s="182">
        <f t="shared" si="54"/>
        <v>0</v>
      </c>
      <c r="Z106" s="612">
        <f t="shared" si="55"/>
        <v>0</v>
      </c>
      <c r="AA106" s="184" t="str">
        <f t="shared" si="56"/>
        <v>Ja</v>
      </c>
      <c r="AB106" s="12">
        <f t="shared" si="57"/>
        <v>10.9</v>
      </c>
      <c r="AC106" s="276">
        <f t="shared" si="58"/>
        <v>0</v>
      </c>
      <c r="AD106" s="12" t="e">
        <f t="shared" si="59"/>
        <v>#DIV/0!</v>
      </c>
      <c r="AE106" s="610" t="e">
        <f t="shared" si="60"/>
        <v>#DIV/0!</v>
      </c>
      <c r="AF106" s="31"/>
    </row>
    <row r="107" spans="1:32">
      <c r="A107" s="31"/>
      <c r="B107" s="129">
        <f t="shared" si="61"/>
        <v>94</v>
      </c>
      <c r="C107" s="224"/>
      <c r="D107" s="224" t="s">
        <v>360</v>
      </c>
      <c r="E107" s="190"/>
      <c r="F107" s="232" t="s">
        <v>223</v>
      </c>
      <c r="G107" s="224" t="s">
        <v>362</v>
      </c>
      <c r="H107" s="189" t="s">
        <v>490</v>
      </c>
      <c r="I107" s="686">
        <f t="shared" si="64"/>
        <v>2</v>
      </c>
      <c r="J107" s="419">
        <f t="shared" si="65"/>
        <v>0</v>
      </c>
      <c r="K107" s="198" t="s">
        <v>46</v>
      </c>
      <c r="L107" s="256">
        <v>17.399999999999999</v>
      </c>
      <c r="M107" s="199">
        <v>5</v>
      </c>
      <c r="N107" s="120">
        <f>IF($L$5=Legenden!$B$5,(VLOOKUP(M107,Leg_1,2,)*TRUE),IF($L$5=Legenden!$E$5,(VLOOKUP(M107,Leg_2,2,)*TRUE),IF($L$5=Legenden!$H$5,(VLOOKUP(M107,Leg_3,2,)*TRUE),IF($L$5=Legenden!$K$5,(VLOOKUP(M107,Leg_4,2,)*TRUE),IF($L$5=Legenden!$B$27,(VLOOKUP(M107,Leg_5,2,)*TRUE),IF($L$5=Legenden!$E$27,(VLOOKUP(M107,Leg_6,2,)*TRUE),IF($L$5=Legenden!$H$27,(VLOOKUP(M107,Leg_7,2,)*TRUE),IF($L$5=Legenden!$K$27,(VLOOKUP(M107,Leg_8,2,)*TRUE),"0"))))))))</f>
        <v>190</v>
      </c>
      <c r="O107" s="274">
        <f t="shared" si="49"/>
        <v>0</v>
      </c>
      <c r="P107" s="958"/>
      <c r="Q107" s="12">
        <f t="shared" si="50"/>
        <v>0</v>
      </c>
      <c r="R107" s="12">
        <f t="shared" si="51"/>
        <v>0</v>
      </c>
      <c r="S107" s="595">
        <f t="shared" si="52"/>
        <v>0</v>
      </c>
      <c r="T107" s="612">
        <f t="shared" si="53"/>
        <v>0</v>
      </c>
      <c r="U107" s="958"/>
      <c r="V107" s="959"/>
      <c r="W107" s="960"/>
      <c r="X107" s="961"/>
      <c r="Y107" s="182">
        <f t="shared" si="54"/>
        <v>0</v>
      </c>
      <c r="Z107" s="612">
        <f t="shared" si="55"/>
        <v>0</v>
      </c>
      <c r="AA107" s="184" t="str">
        <f t="shared" si="56"/>
        <v>Ja</v>
      </c>
      <c r="AB107" s="12">
        <f t="shared" si="57"/>
        <v>17.399999999999999</v>
      </c>
      <c r="AC107" s="276">
        <f t="shared" si="58"/>
        <v>0</v>
      </c>
      <c r="AD107" s="12" t="e">
        <f t="shared" si="59"/>
        <v>#DIV/0!</v>
      </c>
      <c r="AE107" s="610" t="e">
        <f t="shared" si="60"/>
        <v>#DIV/0!</v>
      </c>
      <c r="AF107" s="31"/>
    </row>
    <row r="108" spans="1:32">
      <c r="A108" s="31"/>
      <c r="B108" s="129">
        <f t="shared" si="61"/>
        <v>95</v>
      </c>
      <c r="C108" s="224"/>
      <c r="D108" s="224" t="s">
        <v>360</v>
      </c>
      <c r="E108" s="190" t="s">
        <v>978</v>
      </c>
      <c r="F108" s="232" t="s">
        <v>192</v>
      </c>
      <c r="G108" s="224" t="s">
        <v>362</v>
      </c>
      <c r="H108" s="189" t="s">
        <v>490</v>
      </c>
      <c r="I108" s="686">
        <f t="shared" si="64"/>
        <v>2</v>
      </c>
      <c r="J108" s="419">
        <f t="shared" si="65"/>
        <v>0</v>
      </c>
      <c r="K108" s="198" t="s">
        <v>46</v>
      </c>
      <c r="L108" s="256">
        <v>74.650000000000006</v>
      </c>
      <c r="M108" s="199">
        <v>5</v>
      </c>
      <c r="N108" s="120">
        <f>IF($L$5=Legenden!$B$5,(VLOOKUP(M108,Leg_1,2,)*TRUE),IF($L$5=Legenden!$E$5,(VLOOKUP(M108,Leg_2,2,)*TRUE),IF($L$5=Legenden!$H$5,(VLOOKUP(M108,Leg_3,2,)*TRUE),IF($L$5=Legenden!$K$5,(VLOOKUP(M108,Leg_4,2,)*TRUE),IF($L$5=Legenden!$B$27,(VLOOKUP(M108,Leg_5,2,)*TRUE),IF($L$5=Legenden!$E$27,(VLOOKUP(M108,Leg_6,2,)*TRUE),IF($L$5=Legenden!$H$27,(VLOOKUP(M108,Leg_7,2,)*TRUE),IF($L$5=Legenden!$K$27,(VLOOKUP(M108,Leg_8,2,)*TRUE),"0"))))))))</f>
        <v>190</v>
      </c>
      <c r="O108" s="274">
        <f t="shared" si="49"/>
        <v>0</v>
      </c>
      <c r="P108" s="958"/>
      <c r="Q108" s="12">
        <f t="shared" si="50"/>
        <v>0</v>
      </c>
      <c r="R108" s="12">
        <f t="shared" si="51"/>
        <v>0</v>
      </c>
      <c r="S108" s="595">
        <f t="shared" si="52"/>
        <v>0</v>
      </c>
      <c r="T108" s="612">
        <f t="shared" si="53"/>
        <v>0</v>
      </c>
      <c r="U108" s="958"/>
      <c r="V108" s="959"/>
      <c r="W108" s="960"/>
      <c r="X108" s="961"/>
      <c r="Y108" s="182">
        <f t="shared" si="54"/>
        <v>0</v>
      </c>
      <c r="Z108" s="612">
        <f t="shared" si="55"/>
        <v>0</v>
      </c>
      <c r="AA108" s="184" t="str">
        <f t="shared" si="56"/>
        <v>Ja</v>
      </c>
      <c r="AB108" s="12">
        <f t="shared" si="57"/>
        <v>74.650000000000006</v>
      </c>
      <c r="AC108" s="276">
        <f t="shared" si="58"/>
        <v>0</v>
      </c>
      <c r="AD108" s="12" t="e">
        <f t="shared" si="59"/>
        <v>#DIV/0!</v>
      </c>
      <c r="AE108" s="610" t="e">
        <f t="shared" si="60"/>
        <v>#DIV/0!</v>
      </c>
      <c r="AF108" s="31"/>
    </row>
    <row r="109" spans="1:32">
      <c r="A109" s="31"/>
      <c r="B109" s="129">
        <f t="shared" si="61"/>
        <v>96</v>
      </c>
      <c r="C109" s="224"/>
      <c r="D109" s="224" t="s">
        <v>360</v>
      </c>
      <c r="E109" s="190" t="s">
        <v>979</v>
      </c>
      <c r="F109" s="232" t="s">
        <v>185</v>
      </c>
      <c r="G109" s="224" t="s">
        <v>358</v>
      </c>
      <c r="H109" s="189" t="s">
        <v>489</v>
      </c>
      <c r="I109" s="686">
        <f t="shared" si="64"/>
        <v>2</v>
      </c>
      <c r="J109" s="419">
        <f t="shared" si="65"/>
        <v>0</v>
      </c>
      <c r="K109" s="198" t="s">
        <v>46</v>
      </c>
      <c r="L109" s="256">
        <v>28.2</v>
      </c>
      <c r="M109" s="199">
        <v>5</v>
      </c>
      <c r="N109" s="120">
        <f>IF($L$5=Legenden!$B$5,(VLOOKUP(M109,Leg_1,2,)*TRUE),IF($L$5=Legenden!$E$5,(VLOOKUP(M109,Leg_2,2,)*TRUE),IF($L$5=Legenden!$H$5,(VLOOKUP(M109,Leg_3,2,)*TRUE),IF($L$5=Legenden!$K$5,(VLOOKUP(M109,Leg_4,2,)*TRUE),IF($L$5=Legenden!$B$27,(VLOOKUP(M109,Leg_5,2,)*TRUE),IF($L$5=Legenden!$E$27,(VLOOKUP(M109,Leg_6,2,)*TRUE),IF($L$5=Legenden!$H$27,(VLOOKUP(M109,Leg_7,2,)*TRUE),IF($L$5=Legenden!$K$27,(VLOOKUP(M109,Leg_8,2,)*TRUE),"0"))))))))</f>
        <v>190</v>
      </c>
      <c r="O109" s="274">
        <f t="shared" si="49"/>
        <v>0</v>
      </c>
      <c r="P109" s="958"/>
      <c r="Q109" s="12">
        <f t="shared" si="50"/>
        <v>0</v>
      </c>
      <c r="R109" s="12">
        <f t="shared" si="51"/>
        <v>0</v>
      </c>
      <c r="S109" s="595">
        <f t="shared" si="52"/>
        <v>0</v>
      </c>
      <c r="T109" s="612">
        <f t="shared" si="53"/>
        <v>0</v>
      </c>
      <c r="U109" s="958"/>
      <c r="V109" s="959"/>
      <c r="W109" s="960"/>
      <c r="X109" s="961"/>
      <c r="Y109" s="182">
        <f t="shared" si="54"/>
        <v>0</v>
      </c>
      <c r="Z109" s="612">
        <f t="shared" si="55"/>
        <v>0</v>
      </c>
      <c r="AA109" s="184" t="str">
        <f t="shared" si="56"/>
        <v>Ja</v>
      </c>
      <c r="AB109" s="12">
        <f t="shared" si="57"/>
        <v>28.2</v>
      </c>
      <c r="AC109" s="276">
        <f t="shared" si="58"/>
        <v>0</v>
      </c>
      <c r="AD109" s="12" t="e">
        <f t="shared" si="59"/>
        <v>#DIV/0!</v>
      </c>
      <c r="AE109" s="610" t="e">
        <f t="shared" si="60"/>
        <v>#DIV/0!</v>
      </c>
      <c r="AF109" s="31"/>
    </row>
    <row r="110" spans="1:32">
      <c r="A110" s="31"/>
      <c r="B110" s="129">
        <f t="shared" si="61"/>
        <v>97</v>
      </c>
      <c r="C110" s="224"/>
      <c r="D110" s="224" t="s">
        <v>360</v>
      </c>
      <c r="E110" s="190" t="s">
        <v>980</v>
      </c>
      <c r="F110" s="232" t="s">
        <v>365</v>
      </c>
      <c r="G110" s="224" t="s">
        <v>358</v>
      </c>
      <c r="H110" s="189" t="s">
        <v>350</v>
      </c>
      <c r="I110" s="686">
        <f t="shared" si="64"/>
        <v>2</v>
      </c>
      <c r="J110" s="419">
        <f t="shared" si="65"/>
        <v>0</v>
      </c>
      <c r="K110" s="198" t="s">
        <v>46</v>
      </c>
      <c r="L110" s="256">
        <v>74</v>
      </c>
      <c r="M110" s="199">
        <v>2.5</v>
      </c>
      <c r="N110" s="120">
        <f>IF($L$5=Legenden!$B$5,(VLOOKUP(M110,Leg_1,2,)*TRUE),IF($L$5=Legenden!$E$5,(VLOOKUP(M110,Leg_2,2,)*TRUE),IF($L$5=Legenden!$H$5,(VLOOKUP(M110,Leg_3,2,)*TRUE),IF($L$5=Legenden!$K$5,(VLOOKUP(M110,Leg_4,2,)*TRUE),IF($L$5=Legenden!$B$27,(VLOOKUP(M110,Leg_5,2,)*TRUE),IF($L$5=Legenden!$E$27,(VLOOKUP(M110,Leg_6,2,)*TRUE),IF($L$5=Legenden!$H$27,(VLOOKUP(M110,Leg_7,2,)*TRUE),IF($L$5=Legenden!$K$27,(VLOOKUP(M110,Leg_8,2,)*TRUE),"0"))))))))</f>
        <v>100</v>
      </c>
      <c r="O110" s="274">
        <f t="shared" si="49"/>
        <v>0</v>
      </c>
      <c r="P110" s="958"/>
      <c r="Q110" s="12">
        <f t="shared" si="50"/>
        <v>0</v>
      </c>
      <c r="R110" s="12">
        <f t="shared" si="51"/>
        <v>0</v>
      </c>
      <c r="S110" s="595">
        <f t="shared" si="52"/>
        <v>0</v>
      </c>
      <c r="T110" s="612">
        <f t="shared" si="53"/>
        <v>0</v>
      </c>
      <c r="U110" s="958"/>
      <c r="V110" s="959"/>
      <c r="W110" s="960"/>
      <c r="X110" s="961"/>
      <c r="Y110" s="182">
        <f t="shared" si="54"/>
        <v>0</v>
      </c>
      <c r="Z110" s="612">
        <f t="shared" si="55"/>
        <v>0</v>
      </c>
      <c r="AA110" s="184" t="str">
        <f t="shared" si="56"/>
        <v>Ja</v>
      </c>
      <c r="AB110" s="12">
        <f t="shared" si="57"/>
        <v>74</v>
      </c>
      <c r="AC110" s="276">
        <f t="shared" si="58"/>
        <v>0</v>
      </c>
      <c r="AD110" s="12" t="e">
        <f t="shared" si="59"/>
        <v>#DIV/0!</v>
      </c>
      <c r="AE110" s="610" t="e">
        <f t="shared" si="60"/>
        <v>#DIV/0!</v>
      </c>
      <c r="AF110" s="31"/>
    </row>
    <row r="111" spans="1:32">
      <c r="A111" s="31"/>
      <c r="B111" s="129">
        <f t="shared" si="61"/>
        <v>98</v>
      </c>
      <c r="C111" s="224"/>
      <c r="D111" s="224" t="s">
        <v>360</v>
      </c>
      <c r="E111" s="190"/>
      <c r="F111" s="232" t="s">
        <v>221</v>
      </c>
      <c r="G111" s="224" t="s">
        <v>356</v>
      </c>
      <c r="H111" s="189" t="s">
        <v>513</v>
      </c>
      <c r="I111" s="686">
        <f t="shared" si="64"/>
        <v>3</v>
      </c>
      <c r="J111" s="419">
        <f t="shared" si="65"/>
        <v>0</v>
      </c>
      <c r="K111" s="198" t="s">
        <v>46</v>
      </c>
      <c r="L111" s="256">
        <v>22.5</v>
      </c>
      <c r="M111" s="199">
        <v>2.5</v>
      </c>
      <c r="N111" s="120">
        <f>IF($L$5=Legenden!$B$5,(VLOOKUP(M111,Leg_1,2,)*TRUE),IF($L$5=Legenden!$E$5,(VLOOKUP(M111,Leg_2,2,)*TRUE),IF($L$5=Legenden!$H$5,(VLOOKUP(M111,Leg_3,2,)*TRUE),IF($L$5=Legenden!$K$5,(VLOOKUP(M111,Leg_4,2,)*TRUE),IF($L$5=Legenden!$B$27,(VLOOKUP(M111,Leg_5,2,)*TRUE),IF($L$5=Legenden!$E$27,(VLOOKUP(M111,Leg_6,2,)*TRUE),IF($L$5=Legenden!$H$27,(VLOOKUP(M111,Leg_7,2,)*TRUE),IF($L$5=Legenden!$K$27,(VLOOKUP(M111,Leg_8,2,)*TRUE),"0"))))))))</f>
        <v>100</v>
      </c>
      <c r="O111" s="274">
        <f t="shared" si="49"/>
        <v>0</v>
      </c>
      <c r="P111" s="958"/>
      <c r="Q111" s="12">
        <f t="shared" si="50"/>
        <v>0</v>
      </c>
      <c r="R111" s="12">
        <f t="shared" si="51"/>
        <v>0</v>
      </c>
      <c r="S111" s="595">
        <f t="shared" si="52"/>
        <v>0</v>
      </c>
      <c r="T111" s="612">
        <f t="shared" si="53"/>
        <v>0</v>
      </c>
      <c r="U111" s="958"/>
      <c r="V111" s="959"/>
      <c r="W111" s="960"/>
      <c r="X111" s="961"/>
      <c r="Y111" s="182">
        <f t="shared" si="54"/>
        <v>0</v>
      </c>
      <c r="Z111" s="612">
        <f t="shared" si="55"/>
        <v>0</v>
      </c>
      <c r="AA111" s="184" t="str">
        <f t="shared" si="56"/>
        <v>Ja</v>
      </c>
      <c r="AB111" s="12">
        <f t="shared" si="57"/>
        <v>22.5</v>
      </c>
      <c r="AC111" s="276">
        <f t="shared" si="58"/>
        <v>0</v>
      </c>
      <c r="AD111" s="12" t="e">
        <f t="shared" si="59"/>
        <v>#DIV/0!</v>
      </c>
      <c r="AE111" s="610" t="e">
        <f t="shared" si="60"/>
        <v>#DIV/0!</v>
      </c>
      <c r="AF111" s="31"/>
    </row>
    <row r="112" spans="1:32">
      <c r="A112" s="31"/>
      <c r="B112" s="129">
        <f t="shared" si="61"/>
        <v>99</v>
      </c>
      <c r="C112" s="224"/>
      <c r="D112" s="224" t="s">
        <v>360</v>
      </c>
      <c r="E112" s="190"/>
      <c r="F112" s="232" t="s">
        <v>183</v>
      </c>
      <c r="G112" s="224" t="s">
        <v>356</v>
      </c>
      <c r="H112" s="189" t="s">
        <v>506</v>
      </c>
      <c r="I112" s="686">
        <f t="shared" si="64"/>
        <v>3</v>
      </c>
      <c r="J112" s="419">
        <f t="shared" si="65"/>
        <v>0</v>
      </c>
      <c r="K112" s="198" t="s">
        <v>46</v>
      </c>
      <c r="L112" s="256">
        <v>16</v>
      </c>
      <c r="M112" s="199">
        <v>5</v>
      </c>
      <c r="N112" s="120">
        <f>IF($L$5=Legenden!$B$5,(VLOOKUP(M112,Leg_1,2,)*TRUE),IF($L$5=Legenden!$E$5,(VLOOKUP(M112,Leg_2,2,)*TRUE),IF($L$5=Legenden!$H$5,(VLOOKUP(M112,Leg_3,2,)*TRUE),IF($L$5=Legenden!$K$5,(VLOOKUP(M112,Leg_4,2,)*TRUE),IF($L$5=Legenden!$B$27,(VLOOKUP(M112,Leg_5,2,)*TRUE),IF($L$5=Legenden!$E$27,(VLOOKUP(M112,Leg_6,2,)*TRUE),IF($L$5=Legenden!$H$27,(VLOOKUP(M112,Leg_7,2,)*TRUE),IF($L$5=Legenden!$K$27,(VLOOKUP(M112,Leg_8,2,)*TRUE),"0"))))))))</f>
        <v>190</v>
      </c>
      <c r="O112" s="274">
        <f t="shared" si="49"/>
        <v>0</v>
      </c>
      <c r="P112" s="958"/>
      <c r="Q112" s="12">
        <f t="shared" si="50"/>
        <v>0</v>
      </c>
      <c r="R112" s="12">
        <f t="shared" si="51"/>
        <v>0</v>
      </c>
      <c r="S112" s="595">
        <f t="shared" si="52"/>
        <v>0</v>
      </c>
      <c r="T112" s="612">
        <f t="shared" si="53"/>
        <v>0</v>
      </c>
      <c r="U112" s="958"/>
      <c r="V112" s="959"/>
      <c r="W112" s="960"/>
      <c r="X112" s="961"/>
      <c r="Y112" s="182">
        <f t="shared" si="54"/>
        <v>0</v>
      </c>
      <c r="Z112" s="612">
        <f t="shared" si="55"/>
        <v>0</v>
      </c>
      <c r="AA112" s="184" t="str">
        <f t="shared" si="56"/>
        <v>Ja</v>
      </c>
      <c r="AB112" s="12">
        <f t="shared" si="57"/>
        <v>16</v>
      </c>
      <c r="AC112" s="276">
        <f t="shared" si="58"/>
        <v>0</v>
      </c>
      <c r="AD112" s="12" t="e">
        <f t="shared" si="59"/>
        <v>#DIV/0!</v>
      </c>
      <c r="AE112" s="610" t="e">
        <f t="shared" si="60"/>
        <v>#DIV/0!</v>
      </c>
      <c r="AF112" s="31"/>
    </row>
    <row r="113" spans="1:32">
      <c r="A113" s="31"/>
      <c r="B113" s="129">
        <f t="shared" si="61"/>
        <v>100</v>
      </c>
      <c r="C113" s="224"/>
      <c r="D113" s="224" t="s">
        <v>360</v>
      </c>
      <c r="E113" s="190" t="s">
        <v>981</v>
      </c>
      <c r="F113" s="232" t="s">
        <v>205</v>
      </c>
      <c r="G113" s="224" t="s">
        <v>358</v>
      </c>
      <c r="H113" s="189" t="s">
        <v>227</v>
      </c>
      <c r="I113" s="686">
        <f t="shared" si="64"/>
        <v>4</v>
      </c>
      <c r="J113" s="419">
        <f t="shared" si="65"/>
        <v>0</v>
      </c>
      <c r="K113" s="198" t="s">
        <v>46</v>
      </c>
      <c r="L113" s="256">
        <v>5.21</v>
      </c>
      <c r="M113" s="199">
        <v>0</v>
      </c>
      <c r="N113" s="120">
        <f>IF($L$5=Legenden!$B$5,(VLOOKUP(M113,Leg_1,2,)*TRUE),IF($L$5=Legenden!$E$5,(VLOOKUP(M113,Leg_2,2,)*TRUE),IF($L$5=Legenden!$H$5,(VLOOKUP(M113,Leg_3,2,)*TRUE),IF($L$5=Legenden!$K$5,(VLOOKUP(M113,Leg_4,2,)*TRUE),IF($L$5=Legenden!$B$27,(VLOOKUP(M113,Leg_5,2,)*TRUE),IF($L$5=Legenden!$E$27,(VLOOKUP(M113,Leg_6,2,)*TRUE),IF($L$5=Legenden!$H$27,(VLOOKUP(M113,Leg_7,2,)*TRUE),IF($L$5=Legenden!$K$27,(VLOOKUP(M113,Leg_8,2,)*TRUE),"0"))))))))</f>
        <v>0</v>
      </c>
      <c r="O113" s="274">
        <f t="shared" si="49"/>
        <v>0</v>
      </c>
      <c r="P113" s="958"/>
      <c r="Q113" s="12">
        <f t="shared" si="50"/>
        <v>0</v>
      </c>
      <c r="R113" s="12">
        <f t="shared" si="51"/>
        <v>0</v>
      </c>
      <c r="S113" s="595">
        <f t="shared" si="52"/>
        <v>0</v>
      </c>
      <c r="T113" s="612">
        <f t="shared" si="53"/>
        <v>0</v>
      </c>
      <c r="U113" s="958"/>
      <c r="V113" s="959"/>
      <c r="W113" s="960"/>
      <c r="X113" s="961"/>
      <c r="Y113" s="182">
        <f t="shared" si="54"/>
        <v>0</v>
      </c>
      <c r="Z113" s="612">
        <f t="shared" si="55"/>
        <v>0</v>
      </c>
      <c r="AA113" s="184" t="str">
        <f t="shared" si="56"/>
        <v>Ja</v>
      </c>
      <c r="AB113" s="12">
        <f t="shared" si="57"/>
        <v>5.21</v>
      </c>
      <c r="AC113" s="276">
        <f t="shared" si="58"/>
        <v>0</v>
      </c>
      <c r="AD113" s="12" t="e">
        <f t="shared" si="59"/>
        <v>#DIV/0!</v>
      </c>
      <c r="AE113" s="610" t="e">
        <f t="shared" si="60"/>
        <v>#DIV/0!</v>
      </c>
      <c r="AF113" s="31"/>
    </row>
    <row r="114" spans="1:32">
      <c r="A114" s="31"/>
      <c r="B114" s="129">
        <f t="shared" si="61"/>
        <v>101</v>
      </c>
      <c r="C114" s="224"/>
      <c r="D114" s="224" t="s">
        <v>360</v>
      </c>
      <c r="E114" s="190" t="s">
        <v>982</v>
      </c>
      <c r="F114" s="232" t="s">
        <v>365</v>
      </c>
      <c r="G114" s="224" t="s">
        <v>358</v>
      </c>
      <c r="H114" s="189" t="s">
        <v>350</v>
      </c>
      <c r="I114" s="686">
        <f t="shared" si="64"/>
        <v>2</v>
      </c>
      <c r="J114" s="419">
        <f t="shared" si="65"/>
        <v>0</v>
      </c>
      <c r="K114" s="198" t="s">
        <v>46</v>
      </c>
      <c r="L114" s="256">
        <v>74.150000000000006</v>
      </c>
      <c r="M114" s="199">
        <v>2.5</v>
      </c>
      <c r="N114" s="120">
        <f>IF($L$5=Legenden!$B$5,(VLOOKUP(M114,Leg_1,2,)*TRUE),IF($L$5=Legenden!$E$5,(VLOOKUP(M114,Leg_2,2,)*TRUE),IF($L$5=Legenden!$H$5,(VLOOKUP(M114,Leg_3,2,)*TRUE),IF($L$5=Legenden!$K$5,(VLOOKUP(M114,Leg_4,2,)*TRUE),IF($L$5=Legenden!$B$27,(VLOOKUP(M114,Leg_5,2,)*TRUE),IF($L$5=Legenden!$E$27,(VLOOKUP(M114,Leg_6,2,)*TRUE),IF($L$5=Legenden!$H$27,(VLOOKUP(M114,Leg_7,2,)*TRUE),IF($L$5=Legenden!$K$27,(VLOOKUP(M114,Leg_8,2,)*TRUE),"0"))))))))</f>
        <v>100</v>
      </c>
      <c r="O114" s="274">
        <f t="shared" si="49"/>
        <v>0</v>
      </c>
      <c r="P114" s="958"/>
      <c r="Q114" s="12">
        <f t="shared" si="50"/>
        <v>0</v>
      </c>
      <c r="R114" s="12">
        <f t="shared" si="51"/>
        <v>0</v>
      </c>
      <c r="S114" s="595">
        <f t="shared" si="52"/>
        <v>0</v>
      </c>
      <c r="T114" s="612">
        <f t="shared" si="53"/>
        <v>0</v>
      </c>
      <c r="U114" s="958"/>
      <c r="V114" s="959"/>
      <c r="W114" s="960"/>
      <c r="X114" s="961"/>
      <c r="Y114" s="182">
        <f t="shared" si="54"/>
        <v>0</v>
      </c>
      <c r="Z114" s="612">
        <f t="shared" si="55"/>
        <v>0</v>
      </c>
      <c r="AA114" s="184" t="str">
        <f t="shared" si="56"/>
        <v>Ja</v>
      </c>
      <c r="AB114" s="12">
        <f t="shared" si="57"/>
        <v>74.150000000000006</v>
      </c>
      <c r="AC114" s="276">
        <f t="shared" si="58"/>
        <v>0</v>
      </c>
      <c r="AD114" s="12" t="e">
        <f t="shared" si="59"/>
        <v>#DIV/0!</v>
      </c>
      <c r="AE114" s="610" t="e">
        <f t="shared" si="60"/>
        <v>#DIV/0!</v>
      </c>
      <c r="AF114" s="31"/>
    </row>
    <row r="115" spans="1:32">
      <c r="A115" s="31"/>
      <c r="B115" s="129">
        <f t="shared" si="61"/>
        <v>102</v>
      </c>
      <c r="C115" s="224"/>
      <c r="D115" s="224" t="s">
        <v>942</v>
      </c>
      <c r="E115" s="190"/>
      <c r="F115" s="232" t="s">
        <v>221</v>
      </c>
      <c r="G115" s="224" t="s">
        <v>356</v>
      </c>
      <c r="H115" s="189" t="s">
        <v>513</v>
      </c>
      <c r="I115" s="686">
        <f t="shared" si="64"/>
        <v>3</v>
      </c>
      <c r="J115" s="419">
        <f t="shared" si="65"/>
        <v>0</v>
      </c>
      <c r="K115" s="198" t="s">
        <v>46</v>
      </c>
      <c r="L115" s="256">
        <v>22.5</v>
      </c>
      <c r="M115" s="199">
        <v>2.5</v>
      </c>
      <c r="N115" s="120">
        <f>IF($L$5=Legenden!$B$5,(VLOOKUP(M115,Leg_1,2,)*TRUE),IF($L$5=Legenden!$E$5,(VLOOKUP(M115,Leg_2,2,)*TRUE),IF($L$5=Legenden!$H$5,(VLOOKUP(M115,Leg_3,2,)*TRUE),IF($L$5=Legenden!$K$5,(VLOOKUP(M115,Leg_4,2,)*TRUE),IF($L$5=Legenden!$B$27,(VLOOKUP(M115,Leg_5,2,)*TRUE),IF($L$5=Legenden!$E$27,(VLOOKUP(M115,Leg_6,2,)*TRUE),IF($L$5=Legenden!$H$27,(VLOOKUP(M115,Leg_7,2,)*TRUE),IF($L$5=Legenden!$K$27,(VLOOKUP(M115,Leg_8,2,)*TRUE),"0"))))))))</f>
        <v>100</v>
      </c>
      <c r="O115" s="274">
        <f t="shared" si="49"/>
        <v>0</v>
      </c>
      <c r="P115" s="958"/>
      <c r="Q115" s="12">
        <f t="shared" si="50"/>
        <v>0</v>
      </c>
      <c r="R115" s="12">
        <f t="shared" si="51"/>
        <v>0</v>
      </c>
      <c r="S115" s="595">
        <f t="shared" si="52"/>
        <v>0</v>
      </c>
      <c r="T115" s="612">
        <f t="shared" si="53"/>
        <v>0</v>
      </c>
      <c r="U115" s="958"/>
      <c r="V115" s="959"/>
      <c r="W115" s="960"/>
      <c r="X115" s="961"/>
      <c r="Y115" s="182">
        <f t="shared" si="54"/>
        <v>0</v>
      </c>
      <c r="Z115" s="612">
        <f t="shared" si="55"/>
        <v>0</v>
      </c>
      <c r="AA115" s="184" t="str">
        <f t="shared" si="56"/>
        <v>Ja</v>
      </c>
      <c r="AB115" s="12">
        <f t="shared" si="57"/>
        <v>22.5</v>
      </c>
      <c r="AC115" s="276">
        <f t="shared" si="58"/>
        <v>0</v>
      </c>
      <c r="AD115" s="12" t="e">
        <f t="shared" si="59"/>
        <v>#DIV/0!</v>
      </c>
      <c r="AE115" s="610" t="e">
        <f t="shared" si="60"/>
        <v>#DIV/0!</v>
      </c>
      <c r="AF115" s="31"/>
    </row>
    <row r="116" spans="1:32">
      <c r="A116" s="31"/>
      <c r="B116" s="129">
        <f t="shared" si="61"/>
        <v>103</v>
      </c>
      <c r="C116" s="224"/>
      <c r="D116" s="224" t="s">
        <v>942</v>
      </c>
      <c r="E116" s="190" t="s">
        <v>983</v>
      </c>
      <c r="F116" s="232" t="s">
        <v>205</v>
      </c>
      <c r="G116" s="224" t="s">
        <v>353</v>
      </c>
      <c r="H116" s="189" t="s">
        <v>227</v>
      </c>
      <c r="I116" s="686">
        <f t="shared" si="64"/>
        <v>4</v>
      </c>
      <c r="J116" s="419">
        <f t="shared" si="65"/>
        <v>0</v>
      </c>
      <c r="K116" s="198" t="s">
        <v>46</v>
      </c>
      <c r="L116" s="256">
        <v>4.5999999999999996</v>
      </c>
      <c r="M116" s="199">
        <v>0</v>
      </c>
      <c r="N116" s="120">
        <f>IF($L$5=Legenden!$B$5,(VLOOKUP(M116,Leg_1,2,)*TRUE),IF($L$5=Legenden!$E$5,(VLOOKUP(M116,Leg_2,2,)*TRUE),IF($L$5=Legenden!$H$5,(VLOOKUP(M116,Leg_3,2,)*TRUE),IF($L$5=Legenden!$K$5,(VLOOKUP(M116,Leg_4,2,)*TRUE),IF($L$5=Legenden!$B$27,(VLOOKUP(M116,Leg_5,2,)*TRUE),IF($L$5=Legenden!$E$27,(VLOOKUP(M116,Leg_6,2,)*TRUE),IF($L$5=Legenden!$H$27,(VLOOKUP(M116,Leg_7,2,)*TRUE),IF($L$5=Legenden!$K$27,(VLOOKUP(M116,Leg_8,2,)*TRUE),"0"))))))))</f>
        <v>0</v>
      </c>
      <c r="O116" s="274">
        <f t="shared" si="49"/>
        <v>0</v>
      </c>
      <c r="P116" s="958"/>
      <c r="Q116" s="12">
        <f t="shared" si="50"/>
        <v>0</v>
      </c>
      <c r="R116" s="12">
        <f t="shared" si="51"/>
        <v>0</v>
      </c>
      <c r="S116" s="595">
        <f t="shared" si="52"/>
        <v>0</v>
      </c>
      <c r="T116" s="612">
        <f t="shared" si="53"/>
        <v>0</v>
      </c>
      <c r="U116" s="958"/>
      <c r="V116" s="959"/>
      <c r="W116" s="960"/>
      <c r="X116" s="961"/>
      <c r="Y116" s="182">
        <f t="shared" si="54"/>
        <v>0</v>
      </c>
      <c r="Z116" s="612">
        <f t="shared" si="55"/>
        <v>0</v>
      </c>
      <c r="AA116" s="184" t="str">
        <f t="shared" si="56"/>
        <v>Ja</v>
      </c>
      <c r="AB116" s="12">
        <f t="shared" si="57"/>
        <v>4.5999999999999996</v>
      </c>
      <c r="AC116" s="276">
        <f t="shared" si="58"/>
        <v>0</v>
      </c>
      <c r="AD116" s="12" t="e">
        <f t="shared" si="59"/>
        <v>#DIV/0!</v>
      </c>
      <c r="AE116" s="610" t="e">
        <f t="shared" si="60"/>
        <v>#DIV/0!</v>
      </c>
      <c r="AF116" s="31"/>
    </row>
    <row r="117" spans="1:32">
      <c r="A117" s="31"/>
      <c r="B117" s="129">
        <f t="shared" si="61"/>
        <v>104</v>
      </c>
      <c r="C117" s="224"/>
      <c r="D117" s="224" t="s">
        <v>942</v>
      </c>
      <c r="E117" s="190" t="s">
        <v>984</v>
      </c>
      <c r="F117" s="232" t="s">
        <v>378</v>
      </c>
      <c r="G117" s="224" t="s">
        <v>353</v>
      </c>
      <c r="H117" s="189" t="s">
        <v>227</v>
      </c>
      <c r="I117" s="686">
        <f t="shared" si="64"/>
        <v>4</v>
      </c>
      <c r="J117" s="419">
        <f t="shared" si="65"/>
        <v>0</v>
      </c>
      <c r="K117" s="198" t="s">
        <v>46</v>
      </c>
      <c r="L117" s="256">
        <v>4.5999999999999996</v>
      </c>
      <c r="M117" s="199">
        <v>0</v>
      </c>
      <c r="N117" s="120">
        <f>IF($L$5=Legenden!$B$5,(VLOOKUP(M117,Leg_1,2,)*TRUE),IF($L$5=Legenden!$E$5,(VLOOKUP(M117,Leg_2,2,)*TRUE),IF($L$5=Legenden!$H$5,(VLOOKUP(M117,Leg_3,2,)*TRUE),IF($L$5=Legenden!$K$5,(VLOOKUP(M117,Leg_4,2,)*TRUE),IF($L$5=Legenden!$B$27,(VLOOKUP(M117,Leg_5,2,)*TRUE),IF($L$5=Legenden!$E$27,(VLOOKUP(M117,Leg_6,2,)*TRUE),IF($L$5=Legenden!$H$27,(VLOOKUP(M117,Leg_7,2,)*TRUE),IF($L$5=Legenden!$K$27,(VLOOKUP(M117,Leg_8,2,)*TRUE),"0"))))))))</f>
        <v>0</v>
      </c>
      <c r="O117" s="274">
        <f t="shared" si="49"/>
        <v>0</v>
      </c>
      <c r="P117" s="958"/>
      <c r="Q117" s="12">
        <f t="shared" si="50"/>
        <v>0</v>
      </c>
      <c r="R117" s="12">
        <f t="shared" si="51"/>
        <v>0</v>
      </c>
      <c r="S117" s="595">
        <f t="shared" si="52"/>
        <v>0</v>
      </c>
      <c r="T117" s="612">
        <f t="shared" si="53"/>
        <v>0</v>
      </c>
      <c r="U117" s="958"/>
      <c r="V117" s="959"/>
      <c r="W117" s="960"/>
      <c r="X117" s="961"/>
      <c r="Y117" s="182">
        <f t="shared" si="54"/>
        <v>0</v>
      </c>
      <c r="Z117" s="612">
        <f t="shared" si="55"/>
        <v>0</v>
      </c>
      <c r="AA117" s="184" t="str">
        <f t="shared" si="56"/>
        <v>Ja</v>
      </c>
      <c r="AB117" s="12">
        <f t="shared" si="57"/>
        <v>4.5999999999999996</v>
      </c>
      <c r="AC117" s="276">
        <f t="shared" si="58"/>
        <v>0</v>
      </c>
      <c r="AD117" s="12" t="e">
        <f t="shared" si="59"/>
        <v>#DIV/0!</v>
      </c>
      <c r="AE117" s="610" t="e">
        <f t="shared" si="60"/>
        <v>#DIV/0!</v>
      </c>
      <c r="AF117" s="31"/>
    </row>
    <row r="118" spans="1:32">
      <c r="A118" s="31"/>
      <c r="B118" s="129">
        <f t="shared" si="61"/>
        <v>105</v>
      </c>
      <c r="C118" s="224"/>
      <c r="D118" s="224" t="s">
        <v>942</v>
      </c>
      <c r="E118" s="190"/>
      <c r="F118" s="232" t="s">
        <v>183</v>
      </c>
      <c r="G118" s="224" t="s">
        <v>906</v>
      </c>
      <c r="H118" s="189" t="s">
        <v>506</v>
      </c>
      <c r="I118" s="686">
        <f t="shared" si="64"/>
        <v>3</v>
      </c>
      <c r="J118" s="419">
        <f t="shared" si="65"/>
        <v>0</v>
      </c>
      <c r="K118" s="198" t="s">
        <v>46</v>
      </c>
      <c r="L118" s="256">
        <v>16.100000000000001</v>
      </c>
      <c r="M118" s="199">
        <v>5</v>
      </c>
      <c r="N118" s="120">
        <f>IF($L$5=Legenden!$B$5,(VLOOKUP(M118,Leg_1,2,)*TRUE),IF($L$5=Legenden!$E$5,(VLOOKUP(M118,Leg_2,2,)*TRUE),IF($L$5=Legenden!$H$5,(VLOOKUP(M118,Leg_3,2,)*TRUE),IF($L$5=Legenden!$K$5,(VLOOKUP(M118,Leg_4,2,)*TRUE),IF($L$5=Legenden!$B$27,(VLOOKUP(M118,Leg_5,2,)*TRUE),IF($L$5=Legenden!$E$27,(VLOOKUP(M118,Leg_6,2,)*TRUE),IF($L$5=Legenden!$H$27,(VLOOKUP(M118,Leg_7,2,)*TRUE),IF($L$5=Legenden!$K$27,(VLOOKUP(M118,Leg_8,2,)*TRUE),"0"))))))))</f>
        <v>190</v>
      </c>
      <c r="O118" s="274">
        <f t="shared" si="49"/>
        <v>0</v>
      </c>
      <c r="P118" s="958"/>
      <c r="Q118" s="12">
        <f t="shared" si="50"/>
        <v>0</v>
      </c>
      <c r="R118" s="12">
        <f t="shared" si="51"/>
        <v>0</v>
      </c>
      <c r="S118" s="595">
        <f t="shared" si="52"/>
        <v>0</v>
      </c>
      <c r="T118" s="612">
        <f t="shared" si="53"/>
        <v>0</v>
      </c>
      <c r="U118" s="958"/>
      <c r="V118" s="959"/>
      <c r="W118" s="960"/>
      <c r="X118" s="961"/>
      <c r="Y118" s="182">
        <f t="shared" si="54"/>
        <v>0</v>
      </c>
      <c r="Z118" s="612">
        <f t="shared" si="55"/>
        <v>0</v>
      </c>
      <c r="AA118" s="184" t="str">
        <f t="shared" si="56"/>
        <v>Ja</v>
      </c>
      <c r="AB118" s="12">
        <f t="shared" si="57"/>
        <v>16.100000000000001</v>
      </c>
      <c r="AC118" s="276">
        <f t="shared" si="58"/>
        <v>0</v>
      </c>
      <c r="AD118" s="12" t="e">
        <f t="shared" si="59"/>
        <v>#DIV/0!</v>
      </c>
      <c r="AE118" s="610" t="e">
        <f t="shared" si="60"/>
        <v>#DIV/0!</v>
      </c>
      <c r="AF118" s="31"/>
    </row>
    <row r="119" spans="1:32">
      <c r="A119" s="31"/>
      <c r="B119" s="129">
        <f t="shared" si="61"/>
        <v>106</v>
      </c>
      <c r="C119" s="224"/>
      <c r="D119" s="224" t="s">
        <v>942</v>
      </c>
      <c r="E119" s="190"/>
      <c r="F119" s="232" t="s">
        <v>183</v>
      </c>
      <c r="G119" s="224" t="s">
        <v>906</v>
      </c>
      <c r="H119" s="189" t="s">
        <v>506</v>
      </c>
      <c r="I119" s="686">
        <f t="shared" si="64"/>
        <v>3</v>
      </c>
      <c r="J119" s="419">
        <f t="shared" si="65"/>
        <v>0</v>
      </c>
      <c r="K119" s="198" t="s">
        <v>46</v>
      </c>
      <c r="L119" s="256">
        <v>74.849999999999994</v>
      </c>
      <c r="M119" s="199">
        <v>5</v>
      </c>
      <c r="N119" s="120">
        <f>IF($L$5=Legenden!$B$5,(VLOOKUP(M119,Leg_1,2,)*TRUE),IF($L$5=Legenden!$E$5,(VLOOKUP(M119,Leg_2,2,)*TRUE),IF($L$5=Legenden!$H$5,(VLOOKUP(M119,Leg_3,2,)*TRUE),IF($L$5=Legenden!$K$5,(VLOOKUP(M119,Leg_4,2,)*TRUE),IF($L$5=Legenden!$B$27,(VLOOKUP(M119,Leg_5,2,)*TRUE),IF($L$5=Legenden!$E$27,(VLOOKUP(M119,Leg_6,2,)*TRUE),IF($L$5=Legenden!$H$27,(VLOOKUP(M119,Leg_7,2,)*TRUE),IF($L$5=Legenden!$K$27,(VLOOKUP(M119,Leg_8,2,)*TRUE),"0"))))))))</f>
        <v>190</v>
      </c>
      <c r="O119" s="274">
        <f t="shared" si="49"/>
        <v>0</v>
      </c>
      <c r="P119" s="958"/>
      <c r="Q119" s="12">
        <f t="shared" ref="Q119:Q138" si="66">IF(O119&lt;&gt;0,L119*N119,0)</f>
        <v>0</v>
      </c>
      <c r="R119" s="12">
        <f t="shared" ref="R119:R138" si="67">IF(O119&lt;&gt;0,Q119/O119,0)</f>
        <v>0</v>
      </c>
      <c r="S119" s="595">
        <f t="shared" ref="S119:S138" si="68">IF(Q119&lt;&gt;0,L119/O119*$O$2,0)</f>
        <v>0</v>
      </c>
      <c r="T119" s="612">
        <f t="shared" ref="T119:T138" si="69">N119*S119/12</f>
        <v>0</v>
      </c>
      <c r="U119" s="958"/>
      <c r="V119" s="959"/>
      <c r="W119" s="960"/>
      <c r="X119" s="961"/>
      <c r="Y119" s="182">
        <f t="shared" ref="Y119:Y138" si="70">R119+V119</f>
        <v>0</v>
      </c>
      <c r="Z119" s="612">
        <f t="shared" ref="Z119:Z138" si="71">T119+X119</f>
        <v>0</v>
      </c>
      <c r="AA119" s="184" t="str">
        <f t="shared" ref="AA119:AA138" si="72">IF(K119="F","Ja","Nein")</f>
        <v>Ja</v>
      </c>
      <c r="AB119" s="12">
        <f t="shared" ref="AB119:AB138" si="73">IF(AA119="Ja",L119,0)</f>
        <v>74.849999999999994</v>
      </c>
      <c r="AC119" s="276">
        <f t="shared" ref="AC119:AC138" si="74">IF(VLOOKUP(H119,Gr_Schu,TRUE)=H119,VLOOKUP(H119,Gr_Schu,4),0)</f>
        <v>0</v>
      </c>
      <c r="AD119" s="12" t="e">
        <f t="shared" ref="AD119:AD138" si="75">IF(AB119&lt;&gt;0,AB119/AC119,0)</f>
        <v>#DIV/0!</v>
      </c>
      <c r="AE119" s="610" t="e">
        <f t="shared" ref="AE119:AE138" si="76">IF(AB119&lt;&gt;0,AB119/AC119*$O$3,0)</f>
        <v>#DIV/0!</v>
      </c>
      <c r="AF119" s="31"/>
    </row>
    <row r="120" spans="1:32">
      <c r="A120" s="31"/>
      <c r="B120" s="129">
        <f t="shared" si="61"/>
        <v>107</v>
      </c>
      <c r="C120" s="224"/>
      <c r="D120" s="224" t="s">
        <v>942</v>
      </c>
      <c r="E120" s="190" t="s">
        <v>985</v>
      </c>
      <c r="F120" s="232" t="s">
        <v>365</v>
      </c>
      <c r="G120" s="224" t="s">
        <v>358</v>
      </c>
      <c r="H120" s="189" t="s">
        <v>350</v>
      </c>
      <c r="I120" s="686">
        <f t="shared" si="64"/>
        <v>2</v>
      </c>
      <c r="J120" s="419">
        <f t="shared" si="65"/>
        <v>0</v>
      </c>
      <c r="K120" s="198" t="s">
        <v>46</v>
      </c>
      <c r="L120" s="256">
        <v>76.5</v>
      </c>
      <c r="M120" s="199">
        <v>2.5</v>
      </c>
      <c r="N120" s="120">
        <f>IF($L$5=Legenden!$B$5,(VLOOKUP(M120,Leg_1,2,)*TRUE),IF($L$5=Legenden!$E$5,(VLOOKUP(M120,Leg_2,2,)*TRUE),IF($L$5=Legenden!$H$5,(VLOOKUP(M120,Leg_3,2,)*TRUE),IF($L$5=Legenden!$K$5,(VLOOKUP(M120,Leg_4,2,)*TRUE),IF($L$5=Legenden!$B$27,(VLOOKUP(M120,Leg_5,2,)*TRUE),IF($L$5=Legenden!$E$27,(VLOOKUP(M120,Leg_6,2,)*TRUE),IF($L$5=Legenden!$H$27,(VLOOKUP(M120,Leg_7,2,)*TRUE),IF($L$5=Legenden!$K$27,(VLOOKUP(M120,Leg_8,2,)*TRUE),"0"))))))))</f>
        <v>100</v>
      </c>
      <c r="O120" s="274">
        <f t="shared" si="49"/>
        <v>0</v>
      </c>
      <c r="P120" s="958"/>
      <c r="Q120" s="12">
        <f t="shared" si="66"/>
        <v>0</v>
      </c>
      <c r="R120" s="12">
        <f t="shared" si="67"/>
        <v>0</v>
      </c>
      <c r="S120" s="595">
        <f t="shared" si="68"/>
        <v>0</v>
      </c>
      <c r="T120" s="612">
        <f t="shared" si="69"/>
        <v>0</v>
      </c>
      <c r="U120" s="958"/>
      <c r="V120" s="959"/>
      <c r="W120" s="960"/>
      <c r="X120" s="961"/>
      <c r="Y120" s="182">
        <f t="shared" si="70"/>
        <v>0</v>
      </c>
      <c r="Z120" s="612">
        <f t="shared" si="71"/>
        <v>0</v>
      </c>
      <c r="AA120" s="184" t="str">
        <f t="shared" si="72"/>
        <v>Ja</v>
      </c>
      <c r="AB120" s="12">
        <f t="shared" si="73"/>
        <v>76.5</v>
      </c>
      <c r="AC120" s="276">
        <f t="shared" si="74"/>
        <v>0</v>
      </c>
      <c r="AD120" s="12" t="e">
        <f t="shared" si="75"/>
        <v>#DIV/0!</v>
      </c>
      <c r="AE120" s="610" t="e">
        <f t="shared" si="76"/>
        <v>#DIV/0!</v>
      </c>
      <c r="AF120" s="31"/>
    </row>
    <row r="121" spans="1:32">
      <c r="A121" s="31"/>
      <c r="B121" s="129">
        <f t="shared" si="61"/>
        <v>108</v>
      </c>
      <c r="C121" s="224"/>
      <c r="D121" s="224" t="s">
        <v>942</v>
      </c>
      <c r="E121" s="190" t="s">
        <v>986</v>
      </c>
      <c r="F121" s="232" t="s">
        <v>205</v>
      </c>
      <c r="G121" s="224" t="s">
        <v>358</v>
      </c>
      <c r="H121" s="189" t="s">
        <v>227</v>
      </c>
      <c r="I121" s="686">
        <f t="shared" si="64"/>
        <v>4</v>
      </c>
      <c r="J121" s="419">
        <f t="shared" si="65"/>
        <v>0</v>
      </c>
      <c r="K121" s="198" t="s">
        <v>46</v>
      </c>
      <c r="L121" s="256">
        <v>8.5</v>
      </c>
      <c r="M121" s="199">
        <v>0</v>
      </c>
      <c r="N121" s="120">
        <f>IF($L$5=Legenden!$B$5,(VLOOKUP(M121,Leg_1,2,)*TRUE),IF($L$5=Legenden!$E$5,(VLOOKUP(M121,Leg_2,2,)*TRUE),IF($L$5=Legenden!$H$5,(VLOOKUP(M121,Leg_3,2,)*TRUE),IF($L$5=Legenden!$K$5,(VLOOKUP(M121,Leg_4,2,)*TRUE),IF($L$5=Legenden!$B$27,(VLOOKUP(M121,Leg_5,2,)*TRUE),IF($L$5=Legenden!$E$27,(VLOOKUP(M121,Leg_6,2,)*TRUE),IF($L$5=Legenden!$H$27,(VLOOKUP(M121,Leg_7,2,)*TRUE),IF($L$5=Legenden!$K$27,(VLOOKUP(M121,Leg_8,2,)*TRUE),"0"))))))))</f>
        <v>0</v>
      </c>
      <c r="O121" s="274">
        <f t="shared" si="49"/>
        <v>0</v>
      </c>
      <c r="P121" s="958"/>
      <c r="Q121" s="12">
        <f t="shared" si="66"/>
        <v>0</v>
      </c>
      <c r="R121" s="12">
        <f t="shared" si="67"/>
        <v>0</v>
      </c>
      <c r="S121" s="595">
        <f t="shared" si="68"/>
        <v>0</v>
      </c>
      <c r="T121" s="612">
        <f t="shared" si="69"/>
        <v>0</v>
      </c>
      <c r="U121" s="958"/>
      <c r="V121" s="959"/>
      <c r="W121" s="960"/>
      <c r="X121" s="961"/>
      <c r="Y121" s="182">
        <f t="shared" si="70"/>
        <v>0</v>
      </c>
      <c r="Z121" s="612">
        <f t="shared" si="71"/>
        <v>0</v>
      </c>
      <c r="AA121" s="184" t="str">
        <f t="shared" si="72"/>
        <v>Ja</v>
      </c>
      <c r="AB121" s="12">
        <f t="shared" si="73"/>
        <v>8.5</v>
      </c>
      <c r="AC121" s="276">
        <f t="shared" si="74"/>
        <v>0</v>
      </c>
      <c r="AD121" s="12" t="e">
        <f t="shared" si="75"/>
        <v>#DIV/0!</v>
      </c>
      <c r="AE121" s="610" t="e">
        <f t="shared" si="76"/>
        <v>#DIV/0!</v>
      </c>
      <c r="AF121" s="31"/>
    </row>
    <row r="122" spans="1:32">
      <c r="A122" s="31"/>
      <c r="B122" s="129">
        <f t="shared" si="61"/>
        <v>109</v>
      </c>
      <c r="C122" s="224"/>
      <c r="D122" s="224" t="s">
        <v>942</v>
      </c>
      <c r="E122" s="190" t="s">
        <v>987</v>
      </c>
      <c r="F122" s="232" t="s">
        <v>198</v>
      </c>
      <c r="G122" s="224" t="s">
        <v>358</v>
      </c>
      <c r="H122" s="189" t="s">
        <v>497</v>
      </c>
      <c r="I122" s="686">
        <f t="shared" si="64"/>
        <v>3</v>
      </c>
      <c r="J122" s="419">
        <f t="shared" si="65"/>
        <v>0</v>
      </c>
      <c r="K122" s="198" t="s">
        <v>46</v>
      </c>
      <c r="L122" s="256">
        <v>10.5</v>
      </c>
      <c r="M122" s="199">
        <v>0</v>
      </c>
      <c r="N122" s="120">
        <f>IF($L$5=Legenden!$B$5,(VLOOKUP(M122,Leg_1,2,)*TRUE),IF($L$5=Legenden!$E$5,(VLOOKUP(M122,Leg_2,2,)*TRUE),IF($L$5=Legenden!$H$5,(VLOOKUP(M122,Leg_3,2,)*TRUE),IF($L$5=Legenden!$K$5,(VLOOKUP(M122,Leg_4,2,)*TRUE),IF($L$5=Legenden!$B$27,(VLOOKUP(M122,Leg_5,2,)*TRUE),IF($L$5=Legenden!$E$27,(VLOOKUP(M122,Leg_6,2,)*TRUE),IF($L$5=Legenden!$H$27,(VLOOKUP(M122,Leg_7,2,)*TRUE),IF($L$5=Legenden!$K$27,(VLOOKUP(M122,Leg_8,2,)*TRUE),"0"))))))))</f>
        <v>0</v>
      </c>
      <c r="O122" s="274">
        <f t="shared" si="49"/>
        <v>0</v>
      </c>
      <c r="P122" s="958"/>
      <c r="Q122" s="12">
        <f t="shared" si="66"/>
        <v>0</v>
      </c>
      <c r="R122" s="12">
        <f t="shared" si="67"/>
        <v>0</v>
      </c>
      <c r="S122" s="595">
        <f t="shared" si="68"/>
        <v>0</v>
      </c>
      <c r="T122" s="612">
        <f t="shared" si="69"/>
        <v>0</v>
      </c>
      <c r="U122" s="958"/>
      <c r="V122" s="959"/>
      <c r="W122" s="960"/>
      <c r="X122" s="961"/>
      <c r="Y122" s="182">
        <f t="shared" si="70"/>
        <v>0</v>
      </c>
      <c r="Z122" s="612">
        <f t="shared" si="71"/>
        <v>0</v>
      </c>
      <c r="AA122" s="184" t="str">
        <f t="shared" si="72"/>
        <v>Ja</v>
      </c>
      <c r="AB122" s="12">
        <f t="shared" si="73"/>
        <v>10.5</v>
      </c>
      <c r="AC122" s="276">
        <f t="shared" si="74"/>
        <v>0</v>
      </c>
      <c r="AD122" s="12" t="e">
        <f t="shared" si="75"/>
        <v>#DIV/0!</v>
      </c>
      <c r="AE122" s="610" t="e">
        <f t="shared" si="76"/>
        <v>#DIV/0!</v>
      </c>
      <c r="AF122" s="31"/>
    </row>
    <row r="123" spans="1:32">
      <c r="A123" s="31"/>
      <c r="B123" s="129">
        <f t="shared" si="61"/>
        <v>110</v>
      </c>
      <c r="C123" s="224"/>
      <c r="D123" s="224" t="s">
        <v>942</v>
      </c>
      <c r="E123" s="190" t="s">
        <v>988</v>
      </c>
      <c r="F123" s="232" t="s">
        <v>365</v>
      </c>
      <c r="G123" s="224" t="s">
        <v>358</v>
      </c>
      <c r="H123" s="189" t="s">
        <v>350</v>
      </c>
      <c r="I123" s="686">
        <f t="shared" si="64"/>
        <v>2</v>
      </c>
      <c r="J123" s="419">
        <f t="shared" si="65"/>
        <v>0</v>
      </c>
      <c r="K123" s="198" t="s">
        <v>46</v>
      </c>
      <c r="L123" s="256">
        <v>85.4</v>
      </c>
      <c r="M123" s="199">
        <v>2.5</v>
      </c>
      <c r="N123" s="120">
        <f>IF($L$5=Legenden!$B$5,(VLOOKUP(M123,Leg_1,2,)*TRUE),IF($L$5=Legenden!$E$5,(VLOOKUP(M123,Leg_2,2,)*TRUE),IF($L$5=Legenden!$H$5,(VLOOKUP(M123,Leg_3,2,)*TRUE),IF($L$5=Legenden!$K$5,(VLOOKUP(M123,Leg_4,2,)*TRUE),IF($L$5=Legenden!$B$27,(VLOOKUP(M123,Leg_5,2,)*TRUE),IF($L$5=Legenden!$E$27,(VLOOKUP(M123,Leg_6,2,)*TRUE),IF($L$5=Legenden!$H$27,(VLOOKUP(M123,Leg_7,2,)*TRUE),IF($L$5=Legenden!$K$27,(VLOOKUP(M123,Leg_8,2,)*TRUE),"0"))))))))</f>
        <v>100</v>
      </c>
      <c r="O123" s="274">
        <f t="shared" si="49"/>
        <v>0</v>
      </c>
      <c r="P123" s="958"/>
      <c r="Q123" s="12">
        <f t="shared" si="66"/>
        <v>0</v>
      </c>
      <c r="R123" s="12">
        <f t="shared" si="67"/>
        <v>0</v>
      </c>
      <c r="S123" s="595">
        <f t="shared" si="68"/>
        <v>0</v>
      </c>
      <c r="T123" s="612">
        <f t="shared" si="69"/>
        <v>0</v>
      </c>
      <c r="U123" s="958"/>
      <c r="V123" s="959"/>
      <c r="W123" s="960"/>
      <c r="X123" s="961"/>
      <c r="Y123" s="182">
        <f t="shared" si="70"/>
        <v>0</v>
      </c>
      <c r="Z123" s="612">
        <f t="shared" si="71"/>
        <v>0</v>
      </c>
      <c r="AA123" s="184" t="str">
        <f t="shared" si="72"/>
        <v>Ja</v>
      </c>
      <c r="AB123" s="12">
        <f t="shared" si="73"/>
        <v>85.4</v>
      </c>
      <c r="AC123" s="276">
        <f t="shared" si="74"/>
        <v>0</v>
      </c>
      <c r="AD123" s="12" t="e">
        <f t="shared" si="75"/>
        <v>#DIV/0!</v>
      </c>
      <c r="AE123" s="610" t="e">
        <f t="shared" si="76"/>
        <v>#DIV/0!</v>
      </c>
      <c r="AF123" s="31"/>
    </row>
    <row r="124" spans="1:32">
      <c r="A124" s="31"/>
      <c r="B124" s="129">
        <f t="shared" si="61"/>
        <v>111</v>
      </c>
      <c r="C124" s="224"/>
      <c r="D124" s="224" t="s">
        <v>942</v>
      </c>
      <c r="E124" s="190" t="s">
        <v>989</v>
      </c>
      <c r="F124" s="232" t="s">
        <v>185</v>
      </c>
      <c r="G124" s="224" t="s">
        <v>362</v>
      </c>
      <c r="H124" s="189" t="s">
        <v>489</v>
      </c>
      <c r="I124" s="686">
        <f t="shared" si="64"/>
        <v>2</v>
      </c>
      <c r="J124" s="419">
        <f t="shared" si="65"/>
        <v>0</v>
      </c>
      <c r="K124" s="198" t="s">
        <v>46</v>
      </c>
      <c r="L124" s="256">
        <v>15.7</v>
      </c>
      <c r="M124" s="199">
        <v>5</v>
      </c>
      <c r="N124" s="120">
        <f>IF($L$5=Legenden!$B$5,(VLOOKUP(M124,Leg_1,2,)*TRUE),IF($L$5=Legenden!$E$5,(VLOOKUP(M124,Leg_2,2,)*TRUE),IF($L$5=Legenden!$H$5,(VLOOKUP(M124,Leg_3,2,)*TRUE),IF($L$5=Legenden!$K$5,(VLOOKUP(M124,Leg_4,2,)*TRUE),IF($L$5=Legenden!$B$27,(VLOOKUP(M124,Leg_5,2,)*TRUE),IF($L$5=Legenden!$E$27,(VLOOKUP(M124,Leg_6,2,)*TRUE),IF($L$5=Legenden!$H$27,(VLOOKUP(M124,Leg_7,2,)*TRUE),IF($L$5=Legenden!$K$27,(VLOOKUP(M124,Leg_8,2,)*TRUE),"0"))))))))</f>
        <v>190</v>
      </c>
      <c r="O124" s="274">
        <f t="shared" si="49"/>
        <v>0</v>
      </c>
      <c r="P124" s="958"/>
      <c r="Q124" s="12">
        <f t="shared" si="66"/>
        <v>0</v>
      </c>
      <c r="R124" s="12">
        <f t="shared" si="67"/>
        <v>0</v>
      </c>
      <c r="S124" s="595">
        <f t="shared" si="68"/>
        <v>0</v>
      </c>
      <c r="T124" s="612">
        <f t="shared" si="69"/>
        <v>0</v>
      </c>
      <c r="U124" s="958"/>
      <c r="V124" s="959"/>
      <c r="W124" s="960"/>
      <c r="X124" s="961"/>
      <c r="Y124" s="182">
        <f t="shared" si="70"/>
        <v>0</v>
      </c>
      <c r="Z124" s="612">
        <f t="shared" si="71"/>
        <v>0</v>
      </c>
      <c r="AA124" s="184" t="str">
        <f t="shared" si="72"/>
        <v>Ja</v>
      </c>
      <c r="AB124" s="12">
        <f t="shared" si="73"/>
        <v>15.7</v>
      </c>
      <c r="AC124" s="276">
        <f t="shared" si="74"/>
        <v>0</v>
      </c>
      <c r="AD124" s="12" t="e">
        <f t="shared" si="75"/>
        <v>#DIV/0!</v>
      </c>
      <c r="AE124" s="610" t="e">
        <f t="shared" si="76"/>
        <v>#DIV/0!</v>
      </c>
      <c r="AF124" s="31"/>
    </row>
    <row r="125" spans="1:32">
      <c r="A125" s="31"/>
      <c r="B125" s="129">
        <f t="shared" si="61"/>
        <v>112</v>
      </c>
      <c r="C125" s="224"/>
      <c r="D125" s="224" t="s">
        <v>942</v>
      </c>
      <c r="E125" s="190" t="s">
        <v>990</v>
      </c>
      <c r="F125" s="232" t="s">
        <v>991</v>
      </c>
      <c r="G125" s="224" t="s">
        <v>362</v>
      </c>
      <c r="H125" s="189" t="s">
        <v>489</v>
      </c>
      <c r="I125" s="686">
        <f t="shared" si="64"/>
        <v>2</v>
      </c>
      <c r="J125" s="419">
        <f t="shared" si="65"/>
        <v>0</v>
      </c>
      <c r="K125" s="198" t="s">
        <v>46</v>
      </c>
      <c r="L125" s="256">
        <v>10.5</v>
      </c>
      <c r="M125" s="199">
        <v>5</v>
      </c>
      <c r="N125" s="120">
        <f>IF($L$5=Legenden!$B$5,(VLOOKUP(M125,Leg_1,2,)*TRUE),IF($L$5=Legenden!$E$5,(VLOOKUP(M125,Leg_2,2,)*TRUE),IF($L$5=Legenden!$H$5,(VLOOKUP(M125,Leg_3,2,)*TRUE),IF($L$5=Legenden!$K$5,(VLOOKUP(M125,Leg_4,2,)*TRUE),IF($L$5=Legenden!$B$27,(VLOOKUP(M125,Leg_5,2,)*TRUE),IF($L$5=Legenden!$E$27,(VLOOKUP(M125,Leg_6,2,)*TRUE),IF($L$5=Legenden!$H$27,(VLOOKUP(M125,Leg_7,2,)*TRUE),IF($L$5=Legenden!$K$27,(VLOOKUP(M125,Leg_8,2,)*TRUE),"0"))))))))</f>
        <v>190</v>
      </c>
      <c r="O125" s="274">
        <f t="shared" si="49"/>
        <v>0</v>
      </c>
      <c r="P125" s="958"/>
      <c r="Q125" s="12">
        <f t="shared" si="66"/>
        <v>0</v>
      </c>
      <c r="R125" s="12">
        <f t="shared" si="67"/>
        <v>0</v>
      </c>
      <c r="S125" s="595">
        <f t="shared" si="68"/>
        <v>0</v>
      </c>
      <c r="T125" s="612">
        <f t="shared" si="69"/>
        <v>0</v>
      </c>
      <c r="U125" s="958"/>
      <c r="V125" s="959"/>
      <c r="W125" s="960"/>
      <c r="X125" s="961"/>
      <c r="Y125" s="182">
        <f t="shared" si="70"/>
        <v>0</v>
      </c>
      <c r="Z125" s="612">
        <f t="shared" si="71"/>
        <v>0</v>
      </c>
      <c r="AA125" s="184" t="str">
        <f t="shared" si="72"/>
        <v>Ja</v>
      </c>
      <c r="AB125" s="12">
        <f t="shared" si="73"/>
        <v>10.5</v>
      </c>
      <c r="AC125" s="276">
        <f t="shared" si="74"/>
        <v>0</v>
      </c>
      <c r="AD125" s="12" t="e">
        <f t="shared" si="75"/>
        <v>#DIV/0!</v>
      </c>
      <c r="AE125" s="610" t="e">
        <f t="shared" si="76"/>
        <v>#DIV/0!</v>
      </c>
      <c r="AF125" s="31"/>
    </row>
    <row r="126" spans="1:32">
      <c r="A126" s="31"/>
      <c r="B126" s="129">
        <f t="shared" si="61"/>
        <v>113</v>
      </c>
      <c r="C126" s="224"/>
      <c r="D126" s="224" t="s">
        <v>942</v>
      </c>
      <c r="E126" s="190" t="s">
        <v>992</v>
      </c>
      <c r="F126" s="232" t="s">
        <v>365</v>
      </c>
      <c r="G126" s="224" t="s">
        <v>358</v>
      </c>
      <c r="H126" s="189" t="s">
        <v>350</v>
      </c>
      <c r="I126" s="686">
        <f t="shared" si="64"/>
        <v>2</v>
      </c>
      <c r="J126" s="419">
        <f t="shared" si="65"/>
        <v>0</v>
      </c>
      <c r="K126" s="198" t="s">
        <v>46</v>
      </c>
      <c r="L126" s="256">
        <v>74.5</v>
      </c>
      <c r="M126" s="199">
        <v>2.5</v>
      </c>
      <c r="N126" s="120">
        <f>IF($L$5=Legenden!$B$5,(VLOOKUP(M126,Leg_1,2,)*TRUE),IF($L$5=Legenden!$E$5,(VLOOKUP(M126,Leg_2,2,)*TRUE),IF($L$5=Legenden!$H$5,(VLOOKUP(M126,Leg_3,2,)*TRUE),IF($L$5=Legenden!$K$5,(VLOOKUP(M126,Leg_4,2,)*TRUE),IF($L$5=Legenden!$B$27,(VLOOKUP(M126,Leg_5,2,)*TRUE),IF($L$5=Legenden!$E$27,(VLOOKUP(M126,Leg_6,2,)*TRUE),IF($L$5=Legenden!$H$27,(VLOOKUP(M126,Leg_7,2,)*TRUE),IF($L$5=Legenden!$K$27,(VLOOKUP(M126,Leg_8,2,)*TRUE),"0"))))))))</f>
        <v>100</v>
      </c>
      <c r="O126" s="274">
        <f t="shared" si="49"/>
        <v>0</v>
      </c>
      <c r="P126" s="958"/>
      <c r="Q126" s="12">
        <f t="shared" si="66"/>
        <v>0</v>
      </c>
      <c r="R126" s="12">
        <f t="shared" si="67"/>
        <v>0</v>
      </c>
      <c r="S126" s="595">
        <f t="shared" si="68"/>
        <v>0</v>
      </c>
      <c r="T126" s="612">
        <f t="shared" si="69"/>
        <v>0</v>
      </c>
      <c r="U126" s="958"/>
      <c r="V126" s="959"/>
      <c r="W126" s="960"/>
      <c r="X126" s="961"/>
      <c r="Y126" s="182">
        <f t="shared" si="70"/>
        <v>0</v>
      </c>
      <c r="Z126" s="612">
        <f t="shared" si="71"/>
        <v>0</v>
      </c>
      <c r="AA126" s="184" t="str">
        <f t="shared" si="72"/>
        <v>Ja</v>
      </c>
      <c r="AB126" s="12">
        <f t="shared" si="73"/>
        <v>74.5</v>
      </c>
      <c r="AC126" s="276">
        <f t="shared" si="74"/>
        <v>0</v>
      </c>
      <c r="AD126" s="12" t="e">
        <f t="shared" si="75"/>
        <v>#DIV/0!</v>
      </c>
      <c r="AE126" s="610" t="e">
        <f t="shared" si="76"/>
        <v>#DIV/0!</v>
      </c>
      <c r="AF126" s="31"/>
    </row>
    <row r="127" spans="1:32">
      <c r="A127" s="31"/>
      <c r="B127" s="129">
        <f t="shared" si="61"/>
        <v>114</v>
      </c>
      <c r="C127" s="224"/>
      <c r="D127" s="224" t="s">
        <v>942</v>
      </c>
      <c r="E127" s="190" t="s">
        <v>993</v>
      </c>
      <c r="F127" s="232" t="s">
        <v>223</v>
      </c>
      <c r="G127" s="224" t="s">
        <v>358</v>
      </c>
      <c r="H127" s="189" t="s">
        <v>489</v>
      </c>
      <c r="I127" s="686">
        <f t="shared" si="64"/>
        <v>2</v>
      </c>
      <c r="J127" s="419">
        <f t="shared" si="65"/>
        <v>0</v>
      </c>
      <c r="K127" s="198" t="s">
        <v>46</v>
      </c>
      <c r="L127" s="256">
        <v>15.7</v>
      </c>
      <c r="M127" s="199">
        <v>5</v>
      </c>
      <c r="N127" s="120">
        <f>IF($L$5=Legenden!$B$5,(VLOOKUP(M127,Leg_1,2,)*TRUE),IF($L$5=Legenden!$E$5,(VLOOKUP(M127,Leg_2,2,)*TRUE),IF($L$5=Legenden!$H$5,(VLOOKUP(M127,Leg_3,2,)*TRUE),IF($L$5=Legenden!$K$5,(VLOOKUP(M127,Leg_4,2,)*TRUE),IF($L$5=Legenden!$B$27,(VLOOKUP(M127,Leg_5,2,)*TRUE),IF($L$5=Legenden!$E$27,(VLOOKUP(M127,Leg_6,2,)*TRUE),IF($L$5=Legenden!$H$27,(VLOOKUP(M127,Leg_7,2,)*TRUE),IF($L$5=Legenden!$K$27,(VLOOKUP(M127,Leg_8,2,)*TRUE),"0"))))))))</f>
        <v>190</v>
      </c>
      <c r="O127" s="274">
        <f t="shared" si="49"/>
        <v>0</v>
      </c>
      <c r="P127" s="958"/>
      <c r="Q127" s="12">
        <f t="shared" si="66"/>
        <v>0</v>
      </c>
      <c r="R127" s="12">
        <f t="shared" si="67"/>
        <v>0</v>
      </c>
      <c r="S127" s="595">
        <f t="shared" si="68"/>
        <v>0</v>
      </c>
      <c r="T127" s="612">
        <f t="shared" si="69"/>
        <v>0</v>
      </c>
      <c r="U127" s="958"/>
      <c r="V127" s="959"/>
      <c r="W127" s="960"/>
      <c r="X127" s="961"/>
      <c r="Y127" s="182">
        <f t="shared" si="70"/>
        <v>0</v>
      </c>
      <c r="Z127" s="612">
        <f t="shared" si="71"/>
        <v>0</v>
      </c>
      <c r="AA127" s="184" t="str">
        <f t="shared" si="72"/>
        <v>Ja</v>
      </c>
      <c r="AB127" s="12">
        <f t="shared" si="73"/>
        <v>15.7</v>
      </c>
      <c r="AC127" s="276">
        <f t="shared" si="74"/>
        <v>0</v>
      </c>
      <c r="AD127" s="12" t="e">
        <f t="shared" si="75"/>
        <v>#DIV/0!</v>
      </c>
      <c r="AE127" s="610" t="e">
        <f t="shared" si="76"/>
        <v>#DIV/0!</v>
      </c>
      <c r="AF127" s="31"/>
    </row>
    <row r="128" spans="1:32">
      <c r="A128" s="31"/>
      <c r="B128" s="129">
        <f t="shared" si="61"/>
        <v>115</v>
      </c>
      <c r="C128" s="224"/>
      <c r="D128" s="224" t="s">
        <v>942</v>
      </c>
      <c r="E128" s="190" t="s">
        <v>993</v>
      </c>
      <c r="F128" s="232" t="s">
        <v>991</v>
      </c>
      <c r="G128" s="224" t="s">
        <v>358</v>
      </c>
      <c r="H128" s="189" t="s">
        <v>489</v>
      </c>
      <c r="I128" s="686">
        <f t="shared" si="64"/>
        <v>2</v>
      </c>
      <c r="J128" s="419">
        <f t="shared" si="65"/>
        <v>0</v>
      </c>
      <c r="K128" s="198" t="s">
        <v>46</v>
      </c>
      <c r="L128" s="256">
        <v>10.5</v>
      </c>
      <c r="M128" s="199">
        <v>5</v>
      </c>
      <c r="N128" s="120">
        <f>IF($L$5=Legenden!$B$5,(VLOOKUP(M128,Leg_1,2,)*TRUE),IF($L$5=Legenden!$E$5,(VLOOKUP(M128,Leg_2,2,)*TRUE),IF($L$5=Legenden!$H$5,(VLOOKUP(M128,Leg_3,2,)*TRUE),IF($L$5=Legenden!$K$5,(VLOOKUP(M128,Leg_4,2,)*TRUE),IF($L$5=Legenden!$B$27,(VLOOKUP(M128,Leg_5,2,)*TRUE),IF($L$5=Legenden!$E$27,(VLOOKUP(M128,Leg_6,2,)*TRUE),IF($L$5=Legenden!$H$27,(VLOOKUP(M128,Leg_7,2,)*TRUE),IF($L$5=Legenden!$K$27,(VLOOKUP(M128,Leg_8,2,)*TRUE),"0"))))))))</f>
        <v>190</v>
      </c>
      <c r="O128" s="274">
        <f t="shared" si="49"/>
        <v>0</v>
      </c>
      <c r="P128" s="958"/>
      <c r="Q128" s="12">
        <f t="shared" si="66"/>
        <v>0</v>
      </c>
      <c r="R128" s="12">
        <f t="shared" si="67"/>
        <v>0</v>
      </c>
      <c r="S128" s="595">
        <f t="shared" si="68"/>
        <v>0</v>
      </c>
      <c r="T128" s="612">
        <f t="shared" si="69"/>
        <v>0</v>
      </c>
      <c r="U128" s="958"/>
      <c r="V128" s="959"/>
      <c r="W128" s="960"/>
      <c r="X128" s="961"/>
      <c r="Y128" s="182">
        <f t="shared" si="70"/>
        <v>0</v>
      </c>
      <c r="Z128" s="612">
        <f t="shared" si="71"/>
        <v>0</v>
      </c>
      <c r="AA128" s="184" t="str">
        <f t="shared" si="72"/>
        <v>Ja</v>
      </c>
      <c r="AB128" s="12">
        <f t="shared" si="73"/>
        <v>10.5</v>
      </c>
      <c r="AC128" s="276">
        <f t="shared" si="74"/>
        <v>0</v>
      </c>
      <c r="AD128" s="12" t="e">
        <f t="shared" si="75"/>
        <v>#DIV/0!</v>
      </c>
      <c r="AE128" s="610" t="e">
        <f t="shared" si="76"/>
        <v>#DIV/0!</v>
      </c>
      <c r="AF128" s="31"/>
    </row>
    <row r="129" spans="1:32">
      <c r="A129" s="31"/>
      <c r="B129" s="129">
        <f t="shared" si="61"/>
        <v>116</v>
      </c>
      <c r="C129" s="224"/>
      <c r="D129" s="224" t="s">
        <v>942</v>
      </c>
      <c r="E129" s="190" t="s">
        <v>994</v>
      </c>
      <c r="F129" s="232" t="s">
        <v>365</v>
      </c>
      <c r="G129" s="224" t="s">
        <v>362</v>
      </c>
      <c r="H129" s="189" t="s">
        <v>350</v>
      </c>
      <c r="I129" s="686">
        <f t="shared" si="64"/>
        <v>2</v>
      </c>
      <c r="J129" s="419">
        <f t="shared" si="65"/>
        <v>0</v>
      </c>
      <c r="K129" s="198" t="s">
        <v>46</v>
      </c>
      <c r="L129" s="256">
        <v>55.2</v>
      </c>
      <c r="M129" s="199">
        <v>2.5</v>
      </c>
      <c r="N129" s="120">
        <f>IF($L$5=Legenden!$B$5,(VLOOKUP(M129,Leg_1,2,)*TRUE),IF($L$5=Legenden!$E$5,(VLOOKUP(M129,Leg_2,2,)*TRUE),IF($L$5=Legenden!$H$5,(VLOOKUP(M129,Leg_3,2,)*TRUE),IF($L$5=Legenden!$K$5,(VLOOKUP(M129,Leg_4,2,)*TRUE),IF($L$5=Legenden!$B$27,(VLOOKUP(M129,Leg_5,2,)*TRUE),IF($L$5=Legenden!$E$27,(VLOOKUP(M129,Leg_6,2,)*TRUE),IF($L$5=Legenden!$H$27,(VLOOKUP(M129,Leg_7,2,)*TRUE),IF($L$5=Legenden!$K$27,(VLOOKUP(M129,Leg_8,2,)*TRUE),"0"))))))))</f>
        <v>100</v>
      </c>
      <c r="O129" s="274">
        <f t="shared" si="49"/>
        <v>0</v>
      </c>
      <c r="P129" s="958"/>
      <c r="Q129" s="12">
        <f t="shared" si="66"/>
        <v>0</v>
      </c>
      <c r="R129" s="12">
        <f t="shared" si="67"/>
        <v>0</v>
      </c>
      <c r="S129" s="595">
        <f t="shared" si="68"/>
        <v>0</v>
      </c>
      <c r="T129" s="612">
        <f t="shared" si="69"/>
        <v>0</v>
      </c>
      <c r="U129" s="958"/>
      <c r="V129" s="959"/>
      <c r="W129" s="960"/>
      <c r="X129" s="961"/>
      <c r="Y129" s="182">
        <f t="shared" si="70"/>
        <v>0</v>
      </c>
      <c r="Z129" s="612">
        <f t="shared" si="71"/>
        <v>0</v>
      </c>
      <c r="AA129" s="184" t="str">
        <f t="shared" si="72"/>
        <v>Ja</v>
      </c>
      <c r="AB129" s="12">
        <f t="shared" si="73"/>
        <v>55.2</v>
      </c>
      <c r="AC129" s="276">
        <f t="shared" si="74"/>
        <v>0</v>
      </c>
      <c r="AD129" s="12" t="e">
        <f t="shared" si="75"/>
        <v>#DIV/0!</v>
      </c>
      <c r="AE129" s="610" t="e">
        <f t="shared" si="76"/>
        <v>#DIV/0!</v>
      </c>
      <c r="AF129" s="31"/>
    </row>
    <row r="130" spans="1:32">
      <c r="A130" s="31"/>
      <c r="B130" s="129">
        <f t="shared" si="61"/>
        <v>117</v>
      </c>
      <c r="C130" s="224"/>
      <c r="D130" s="224" t="s">
        <v>942</v>
      </c>
      <c r="E130" s="190" t="s">
        <v>995</v>
      </c>
      <c r="F130" s="232" t="s">
        <v>198</v>
      </c>
      <c r="G130" s="224" t="s">
        <v>358</v>
      </c>
      <c r="H130" s="189" t="s">
        <v>497</v>
      </c>
      <c r="I130" s="686">
        <f t="shared" si="64"/>
        <v>3</v>
      </c>
      <c r="J130" s="419">
        <f t="shared" si="65"/>
        <v>0</v>
      </c>
      <c r="K130" s="198" t="s">
        <v>46</v>
      </c>
      <c r="L130" s="256">
        <v>18.7</v>
      </c>
      <c r="M130" s="199">
        <v>0</v>
      </c>
      <c r="N130" s="120">
        <f>IF($L$5=Legenden!$B$5,(VLOOKUP(M130,Leg_1,2,)*TRUE),IF($L$5=Legenden!$E$5,(VLOOKUP(M130,Leg_2,2,)*TRUE),IF($L$5=Legenden!$H$5,(VLOOKUP(M130,Leg_3,2,)*TRUE),IF($L$5=Legenden!$K$5,(VLOOKUP(M130,Leg_4,2,)*TRUE),IF($L$5=Legenden!$B$27,(VLOOKUP(M130,Leg_5,2,)*TRUE),IF($L$5=Legenden!$E$27,(VLOOKUP(M130,Leg_6,2,)*TRUE),IF($L$5=Legenden!$H$27,(VLOOKUP(M130,Leg_7,2,)*TRUE),IF($L$5=Legenden!$K$27,(VLOOKUP(M130,Leg_8,2,)*TRUE),"0"))))))))</f>
        <v>0</v>
      </c>
      <c r="O130" s="274">
        <f t="shared" si="49"/>
        <v>0</v>
      </c>
      <c r="P130" s="958"/>
      <c r="Q130" s="12">
        <f t="shared" si="66"/>
        <v>0</v>
      </c>
      <c r="R130" s="12">
        <f t="shared" si="67"/>
        <v>0</v>
      </c>
      <c r="S130" s="595">
        <f t="shared" si="68"/>
        <v>0</v>
      </c>
      <c r="T130" s="612">
        <f t="shared" si="69"/>
        <v>0</v>
      </c>
      <c r="U130" s="958"/>
      <c r="V130" s="959"/>
      <c r="W130" s="960"/>
      <c r="X130" s="961"/>
      <c r="Y130" s="182">
        <f t="shared" si="70"/>
        <v>0</v>
      </c>
      <c r="Z130" s="612">
        <f t="shared" si="71"/>
        <v>0</v>
      </c>
      <c r="AA130" s="184" t="str">
        <f t="shared" si="72"/>
        <v>Ja</v>
      </c>
      <c r="AB130" s="12">
        <f t="shared" si="73"/>
        <v>18.7</v>
      </c>
      <c r="AC130" s="276">
        <f t="shared" si="74"/>
        <v>0</v>
      </c>
      <c r="AD130" s="12" t="e">
        <f t="shared" si="75"/>
        <v>#DIV/0!</v>
      </c>
      <c r="AE130" s="610" t="e">
        <f t="shared" si="76"/>
        <v>#DIV/0!</v>
      </c>
      <c r="AF130" s="31"/>
    </row>
    <row r="131" spans="1:32">
      <c r="A131" s="31"/>
      <c r="B131" s="129">
        <f t="shared" si="61"/>
        <v>118</v>
      </c>
      <c r="C131" s="224"/>
      <c r="D131" s="224" t="s">
        <v>942</v>
      </c>
      <c r="E131" s="190" t="s">
        <v>996</v>
      </c>
      <c r="F131" s="232" t="s">
        <v>394</v>
      </c>
      <c r="G131" s="224" t="s">
        <v>353</v>
      </c>
      <c r="H131" s="189" t="s">
        <v>526</v>
      </c>
      <c r="I131" s="686">
        <f t="shared" si="64"/>
        <v>1</v>
      </c>
      <c r="J131" s="419">
        <f t="shared" si="65"/>
        <v>0</v>
      </c>
      <c r="K131" s="198" t="s">
        <v>46</v>
      </c>
      <c r="L131" s="256">
        <v>21.1</v>
      </c>
      <c r="M131" s="199">
        <v>5</v>
      </c>
      <c r="N131" s="120">
        <f>IF($L$5=Legenden!$B$5,(VLOOKUP(M131,Leg_1,2,)*TRUE),IF($L$5=Legenden!$E$5,(VLOOKUP(M131,Leg_2,2,)*TRUE),IF($L$5=Legenden!$H$5,(VLOOKUP(M131,Leg_3,2,)*TRUE),IF($L$5=Legenden!$K$5,(VLOOKUP(M131,Leg_4,2,)*TRUE),IF($L$5=Legenden!$B$27,(VLOOKUP(M131,Leg_5,2,)*TRUE),IF($L$5=Legenden!$E$27,(VLOOKUP(M131,Leg_6,2,)*TRUE),IF($L$5=Legenden!$H$27,(VLOOKUP(M131,Leg_7,2,)*TRUE),IF($L$5=Legenden!$K$27,(VLOOKUP(M131,Leg_8,2,)*TRUE),"0"))))))))</f>
        <v>190</v>
      </c>
      <c r="O131" s="274">
        <f t="shared" si="49"/>
        <v>0</v>
      </c>
      <c r="P131" s="958"/>
      <c r="Q131" s="12">
        <f t="shared" si="66"/>
        <v>0</v>
      </c>
      <c r="R131" s="12">
        <f t="shared" si="67"/>
        <v>0</v>
      </c>
      <c r="S131" s="595">
        <f t="shared" si="68"/>
        <v>0</v>
      </c>
      <c r="T131" s="612">
        <f t="shared" si="69"/>
        <v>0</v>
      </c>
      <c r="U131" s="958"/>
      <c r="V131" s="959"/>
      <c r="W131" s="960"/>
      <c r="X131" s="961"/>
      <c r="Y131" s="182">
        <f t="shared" si="70"/>
        <v>0</v>
      </c>
      <c r="Z131" s="612">
        <f t="shared" si="71"/>
        <v>0</v>
      </c>
      <c r="AA131" s="184" t="str">
        <f t="shared" si="72"/>
        <v>Ja</v>
      </c>
      <c r="AB131" s="12">
        <f t="shared" si="73"/>
        <v>21.1</v>
      </c>
      <c r="AC131" s="276">
        <f t="shared" si="74"/>
        <v>0</v>
      </c>
      <c r="AD131" s="12" t="e">
        <f t="shared" si="75"/>
        <v>#DIV/0!</v>
      </c>
      <c r="AE131" s="610" t="e">
        <f t="shared" si="76"/>
        <v>#DIV/0!</v>
      </c>
      <c r="AF131" s="31"/>
    </row>
    <row r="132" spans="1:32">
      <c r="A132" s="31"/>
      <c r="B132" s="129">
        <f t="shared" si="61"/>
        <v>119</v>
      </c>
      <c r="C132" s="224"/>
      <c r="D132" s="224" t="s">
        <v>942</v>
      </c>
      <c r="E132" s="190"/>
      <c r="F132" s="232" t="s">
        <v>183</v>
      </c>
      <c r="G132" s="224" t="s">
        <v>906</v>
      </c>
      <c r="H132" s="189" t="s">
        <v>506</v>
      </c>
      <c r="I132" s="686">
        <f t="shared" si="62"/>
        <v>3</v>
      </c>
      <c r="J132" s="419">
        <f t="shared" si="63"/>
        <v>0</v>
      </c>
      <c r="K132" s="198" t="s">
        <v>46</v>
      </c>
      <c r="L132" s="256">
        <v>22</v>
      </c>
      <c r="M132" s="199">
        <v>5</v>
      </c>
      <c r="N132" s="120">
        <f>IF($L$5=Legenden!$B$5,(VLOOKUP(M132,Leg_1,2,)*TRUE),IF($L$5=Legenden!$E$5,(VLOOKUP(M132,Leg_2,2,)*TRUE),IF($L$5=Legenden!$H$5,(VLOOKUP(M132,Leg_3,2,)*TRUE),IF($L$5=Legenden!$K$5,(VLOOKUP(M132,Leg_4,2,)*TRUE),IF($L$5=Legenden!$B$27,(VLOOKUP(M132,Leg_5,2,)*TRUE),IF($L$5=Legenden!$E$27,(VLOOKUP(M132,Leg_6,2,)*TRUE),IF($L$5=Legenden!$H$27,(VLOOKUP(M132,Leg_7,2,)*TRUE),IF($L$5=Legenden!$K$27,(VLOOKUP(M132,Leg_8,2,)*TRUE),"0"))))))))</f>
        <v>190</v>
      </c>
      <c r="O132" s="274">
        <f t="shared" si="49"/>
        <v>0</v>
      </c>
      <c r="P132" s="958"/>
      <c r="Q132" s="12">
        <f t="shared" si="66"/>
        <v>0</v>
      </c>
      <c r="R132" s="12">
        <f t="shared" si="67"/>
        <v>0</v>
      </c>
      <c r="S132" s="595">
        <f t="shared" si="68"/>
        <v>0</v>
      </c>
      <c r="T132" s="612">
        <f t="shared" si="69"/>
        <v>0</v>
      </c>
      <c r="U132" s="958"/>
      <c r="V132" s="959"/>
      <c r="W132" s="960"/>
      <c r="X132" s="961"/>
      <c r="Y132" s="182">
        <f t="shared" si="70"/>
        <v>0</v>
      </c>
      <c r="Z132" s="612">
        <f t="shared" si="71"/>
        <v>0</v>
      </c>
      <c r="AA132" s="184" t="str">
        <f t="shared" si="72"/>
        <v>Ja</v>
      </c>
      <c r="AB132" s="12">
        <f t="shared" si="73"/>
        <v>22</v>
      </c>
      <c r="AC132" s="276">
        <f t="shared" si="74"/>
        <v>0</v>
      </c>
      <c r="AD132" s="12" t="e">
        <f t="shared" si="75"/>
        <v>#DIV/0!</v>
      </c>
      <c r="AE132" s="610" t="e">
        <f t="shared" si="76"/>
        <v>#DIV/0!</v>
      </c>
      <c r="AF132" s="31"/>
    </row>
    <row r="133" spans="1:32">
      <c r="A133" s="31"/>
      <c r="B133" s="129">
        <f t="shared" si="61"/>
        <v>120</v>
      </c>
      <c r="C133" s="224" t="s">
        <v>997</v>
      </c>
      <c r="D133" s="224"/>
      <c r="E133" s="190"/>
      <c r="F133" s="232" t="s">
        <v>998</v>
      </c>
      <c r="G133" s="224" t="s">
        <v>353</v>
      </c>
      <c r="H133" s="189" t="s">
        <v>526</v>
      </c>
      <c r="I133" s="686">
        <f t="shared" si="62"/>
        <v>1</v>
      </c>
      <c r="J133" s="419">
        <f t="shared" si="63"/>
        <v>0</v>
      </c>
      <c r="K133" s="198" t="s">
        <v>46</v>
      </c>
      <c r="L133" s="256">
        <v>4</v>
      </c>
      <c r="M133" s="199">
        <v>5</v>
      </c>
      <c r="N133" s="120">
        <f>IF($L$5=Legenden!$B$5,(VLOOKUP(M133,Leg_1,2,)*TRUE),IF($L$5=Legenden!$E$5,(VLOOKUP(M133,Leg_2,2,)*TRUE),IF($L$5=Legenden!$H$5,(VLOOKUP(M133,Leg_3,2,)*TRUE),IF($L$5=Legenden!$K$5,(VLOOKUP(M133,Leg_4,2,)*TRUE),IF($L$5=Legenden!$B$27,(VLOOKUP(M133,Leg_5,2,)*TRUE),IF($L$5=Legenden!$E$27,(VLOOKUP(M133,Leg_6,2,)*TRUE),IF($L$5=Legenden!$H$27,(VLOOKUP(M133,Leg_7,2,)*TRUE),IF($L$5=Legenden!$K$27,(VLOOKUP(M133,Leg_8,2,)*TRUE),"0"))))))))</f>
        <v>190</v>
      </c>
      <c r="O133" s="274">
        <f t="shared" si="49"/>
        <v>0</v>
      </c>
      <c r="P133" s="958"/>
      <c r="Q133" s="12">
        <f t="shared" si="66"/>
        <v>0</v>
      </c>
      <c r="R133" s="12">
        <f t="shared" si="67"/>
        <v>0</v>
      </c>
      <c r="S133" s="595">
        <f t="shared" si="68"/>
        <v>0</v>
      </c>
      <c r="T133" s="612">
        <f t="shared" si="69"/>
        <v>0</v>
      </c>
      <c r="U133" s="958"/>
      <c r="V133" s="959"/>
      <c r="W133" s="960"/>
      <c r="X133" s="961"/>
      <c r="Y133" s="182">
        <f t="shared" si="70"/>
        <v>0</v>
      </c>
      <c r="Z133" s="612">
        <f t="shared" si="71"/>
        <v>0</v>
      </c>
      <c r="AA133" s="184" t="str">
        <f t="shared" si="72"/>
        <v>Ja</v>
      </c>
      <c r="AB133" s="12">
        <f t="shared" si="73"/>
        <v>4</v>
      </c>
      <c r="AC133" s="276">
        <f t="shared" si="74"/>
        <v>0</v>
      </c>
      <c r="AD133" s="12" t="e">
        <f t="shared" si="75"/>
        <v>#DIV/0!</v>
      </c>
      <c r="AE133" s="610" t="e">
        <f t="shared" si="76"/>
        <v>#DIV/0!</v>
      </c>
      <c r="AF133" s="31"/>
    </row>
    <row r="134" spans="1:32">
      <c r="A134" s="31"/>
      <c r="B134" s="129">
        <f t="shared" si="61"/>
        <v>121</v>
      </c>
      <c r="C134" s="224" t="s">
        <v>997</v>
      </c>
      <c r="D134" s="224"/>
      <c r="E134" s="190"/>
      <c r="F134" s="232" t="s">
        <v>999</v>
      </c>
      <c r="G134" s="224" t="s">
        <v>353</v>
      </c>
      <c r="H134" s="189" t="s">
        <v>526</v>
      </c>
      <c r="I134" s="686">
        <f t="shared" si="62"/>
        <v>1</v>
      </c>
      <c r="J134" s="419">
        <f t="shared" si="63"/>
        <v>0</v>
      </c>
      <c r="K134" s="198" t="s">
        <v>46</v>
      </c>
      <c r="L134" s="256">
        <v>4</v>
      </c>
      <c r="M134" s="199">
        <v>5</v>
      </c>
      <c r="N134" s="120">
        <f>IF($L$5=Legenden!$B$5,(VLOOKUP(M134,Leg_1,2,)*TRUE),IF($L$5=Legenden!$E$5,(VLOOKUP(M134,Leg_2,2,)*TRUE),IF($L$5=Legenden!$H$5,(VLOOKUP(M134,Leg_3,2,)*TRUE),IF($L$5=Legenden!$K$5,(VLOOKUP(M134,Leg_4,2,)*TRUE),IF($L$5=Legenden!$B$27,(VLOOKUP(M134,Leg_5,2,)*TRUE),IF($L$5=Legenden!$E$27,(VLOOKUP(M134,Leg_6,2,)*TRUE),IF($L$5=Legenden!$H$27,(VLOOKUP(M134,Leg_7,2,)*TRUE),IF($L$5=Legenden!$K$27,(VLOOKUP(M134,Leg_8,2,)*TRUE),"0"))))))))</f>
        <v>190</v>
      </c>
      <c r="O134" s="274">
        <f t="shared" si="49"/>
        <v>0</v>
      </c>
      <c r="P134" s="958"/>
      <c r="Q134" s="12">
        <f t="shared" si="66"/>
        <v>0</v>
      </c>
      <c r="R134" s="12">
        <f t="shared" si="67"/>
        <v>0</v>
      </c>
      <c r="S134" s="595">
        <f t="shared" si="68"/>
        <v>0</v>
      </c>
      <c r="T134" s="612">
        <f t="shared" si="69"/>
        <v>0</v>
      </c>
      <c r="U134" s="958"/>
      <c r="V134" s="959"/>
      <c r="W134" s="960"/>
      <c r="X134" s="961"/>
      <c r="Y134" s="182">
        <f t="shared" si="70"/>
        <v>0</v>
      </c>
      <c r="Z134" s="612">
        <f t="shared" si="71"/>
        <v>0</v>
      </c>
      <c r="AA134" s="184" t="str">
        <f t="shared" si="72"/>
        <v>Ja</v>
      </c>
      <c r="AB134" s="12">
        <f t="shared" si="73"/>
        <v>4</v>
      </c>
      <c r="AC134" s="276">
        <f t="shared" si="74"/>
        <v>0</v>
      </c>
      <c r="AD134" s="12" t="e">
        <f t="shared" si="75"/>
        <v>#DIV/0!</v>
      </c>
      <c r="AE134" s="610" t="e">
        <f t="shared" si="76"/>
        <v>#DIV/0!</v>
      </c>
      <c r="AF134" s="31"/>
    </row>
    <row r="135" spans="1:32">
      <c r="A135" s="31"/>
      <c r="B135" s="129">
        <f t="shared" si="61"/>
        <v>122</v>
      </c>
      <c r="C135" s="224" t="s">
        <v>997</v>
      </c>
      <c r="D135" s="224"/>
      <c r="E135" s="190"/>
      <c r="F135" s="232" t="s">
        <v>1000</v>
      </c>
      <c r="G135" s="224" t="s">
        <v>353</v>
      </c>
      <c r="H135" s="189" t="s">
        <v>489</v>
      </c>
      <c r="I135" s="686">
        <f t="shared" si="62"/>
        <v>2</v>
      </c>
      <c r="J135" s="419">
        <f t="shared" si="63"/>
        <v>0</v>
      </c>
      <c r="K135" s="198" t="s">
        <v>46</v>
      </c>
      <c r="L135" s="256">
        <v>23.63</v>
      </c>
      <c r="M135" s="199">
        <v>5</v>
      </c>
      <c r="N135" s="120">
        <f>IF($L$5=Legenden!$B$5,(VLOOKUP(M135,Leg_1,2,)*TRUE),IF($L$5=Legenden!$E$5,(VLOOKUP(M135,Leg_2,2,)*TRUE),IF($L$5=Legenden!$H$5,(VLOOKUP(M135,Leg_3,2,)*TRUE),IF($L$5=Legenden!$K$5,(VLOOKUP(M135,Leg_4,2,)*TRUE),IF($L$5=Legenden!$B$27,(VLOOKUP(M135,Leg_5,2,)*TRUE),IF($L$5=Legenden!$E$27,(VLOOKUP(M135,Leg_6,2,)*TRUE),IF($L$5=Legenden!$H$27,(VLOOKUP(M135,Leg_7,2,)*TRUE),IF($L$5=Legenden!$K$27,(VLOOKUP(M135,Leg_8,2,)*TRUE),"0"))))))))</f>
        <v>190</v>
      </c>
      <c r="O135" s="274">
        <f t="shared" si="49"/>
        <v>0</v>
      </c>
      <c r="P135" s="958"/>
      <c r="Q135" s="12">
        <f t="shared" si="66"/>
        <v>0</v>
      </c>
      <c r="R135" s="12">
        <f t="shared" si="67"/>
        <v>0</v>
      </c>
      <c r="S135" s="595">
        <f t="shared" si="68"/>
        <v>0</v>
      </c>
      <c r="T135" s="612">
        <f t="shared" si="69"/>
        <v>0</v>
      </c>
      <c r="U135" s="958"/>
      <c r="V135" s="959"/>
      <c r="W135" s="960"/>
      <c r="X135" s="961"/>
      <c r="Y135" s="182">
        <f t="shared" si="70"/>
        <v>0</v>
      </c>
      <c r="Z135" s="612">
        <f t="shared" si="71"/>
        <v>0</v>
      </c>
      <c r="AA135" s="184" t="str">
        <f t="shared" si="72"/>
        <v>Ja</v>
      </c>
      <c r="AB135" s="12">
        <f t="shared" si="73"/>
        <v>23.63</v>
      </c>
      <c r="AC135" s="276">
        <f t="shared" si="74"/>
        <v>0</v>
      </c>
      <c r="AD135" s="12" t="e">
        <f t="shared" si="75"/>
        <v>#DIV/0!</v>
      </c>
      <c r="AE135" s="610" t="e">
        <f t="shared" si="76"/>
        <v>#DIV/0!</v>
      </c>
      <c r="AF135" s="31"/>
    </row>
    <row r="136" spans="1:32">
      <c r="A136" s="31"/>
      <c r="B136" s="129">
        <f t="shared" si="61"/>
        <v>123</v>
      </c>
      <c r="C136" s="224" t="s">
        <v>997</v>
      </c>
      <c r="D136" s="224"/>
      <c r="E136" s="190"/>
      <c r="F136" s="232" t="s">
        <v>1001</v>
      </c>
      <c r="G136" s="224" t="s">
        <v>362</v>
      </c>
      <c r="H136" s="189" t="s">
        <v>279</v>
      </c>
      <c r="I136" s="686">
        <f t="shared" si="62"/>
        <v>4</v>
      </c>
      <c r="J136" s="419">
        <f t="shared" si="63"/>
        <v>0</v>
      </c>
      <c r="K136" s="198" t="s">
        <v>46</v>
      </c>
      <c r="L136" s="256">
        <v>41.04</v>
      </c>
      <c r="M136" s="199" t="s">
        <v>64</v>
      </c>
      <c r="N136" s="120">
        <f>IF($L$5=Legenden!$B$5,(VLOOKUP(M136,Leg_1,2,)*TRUE),IF($L$5=Legenden!$E$5,(VLOOKUP(M136,Leg_2,2,)*TRUE),IF($L$5=Legenden!$H$5,(VLOOKUP(M136,Leg_3,2,)*TRUE),IF($L$5=Legenden!$K$5,(VLOOKUP(M136,Leg_4,2,)*TRUE),IF($L$5=Legenden!$B$27,(VLOOKUP(M136,Leg_5,2,)*TRUE),IF($L$5=Legenden!$E$27,(VLOOKUP(M136,Leg_6,2,)*TRUE),IF($L$5=Legenden!$H$27,(VLOOKUP(M136,Leg_7,2,)*TRUE),IF($L$5=Legenden!$K$27,(VLOOKUP(M136,Leg_8,2,)*TRUE),"0"))))))))</f>
        <v>10</v>
      </c>
      <c r="O136" s="274">
        <f t="shared" si="49"/>
        <v>0</v>
      </c>
      <c r="P136" s="958"/>
      <c r="Q136" s="12">
        <f t="shared" si="66"/>
        <v>0</v>
      </c>
      <c r="R136" s="12">
        <f t="shared" si="67"/>
        <v>0</v>
      </c>
      <c r="S136" s="595">
        <f t="shared" si="68"/>
        <v>0</v>
      </c>
      <c r="T136" s="612">
        <f t="shared" si="69"/>
        <v>0</v>
      </c>
      <c r="U136" s="958"/>
      <c r="V136" s="959"/>
      <c r="W136" s="960"/>
      <c r="X136" s="961"/>
      <c r="Y136" s="182">
        <f t="shared" si="70"/>
        <v>0</v>
      </c>
      <c r="Z136" s="612">
        <f t="shared" si="71"/>
        <v>0</v>
      </c>
      <c r="AA136" s="184" t="str">
        <f t="shared" si="72"/>
        <v>Ja</v>
      </c>
      <c r="AB136" s="12">
        <f t="shared" si="73"/>
        <v>41.04</v>
      </c>
      <c r="AC136" s="276">
        <f t="shared" si="74"/>
        <v>0</v>
      </c>
      <c r="AD136" s="12" t="e">
        <f t="shared" si="75"/>
        <v>#DIV/0!</v>
      </c>
      <c r="AE136" s="610" t="e">
        <f t="shared" si="76"/>
        <v>#DIV/0!</v>
      </c>
      <c r="AF136" s="31"/>
    </row>
    <row r="137" spans="1:32">
      <c r="A137" s="31"/>
      <c r="B137" s="129">
        <f t="shared" si="61"/>
        <v>124</v>
      </c>
      <c r="C137" s="224" t="s">
        <v>1002</v>
      </c>
      <c r="D137" s="224"/>
      <c r="E137" s="190"/>
      <c r="F137" s="232" t="s">
        <v>1002</v>
      </c>
      <c r="G137" s="224"/>
      <c r="H137" s="189" t="s">
        <v>350</v>
      </c>
      <c r="I137" s="686">
        <f t="shared" si="62"/>
        <v>2</v>
      </c>
      <c r="J137" s="419" t="s">
        <v>38</v>
      </c>
      <c r="K137" s="198" t="s">
        <v>47</v>
      </c>
      <c r="L137" s="256">
        <v>400</v>
      </c>
      <c r="M137" s="199">
        <v>0</v>
      </c>
      <c r="N137" s="120">
        <f>IF($L$5=Legenden!$B$5,(VLOOKUP(M137,Leg_1,2,)*TRUE),IF($L$5=Legenden!$E$5,(VLOOKUP(M137,Leg_2,2,)*TRUE),IF($L$5=Legenden!$H$5,(VLOOKUP(M137,Leg_3,2,)*TRUE),IF($L$5=Legenden!$K$5,(VLOOKUP(M137,Leg_4,2,)*TRUE),IF($L$5=Legenden!$B$27,(VLOOKUP(M137,Leg_5,2,)*TRUE),IF($L$5=Legenden!$E$27,(VLOOKUP(M137,Leg_6,2,)*TRUE),IF($L$5=Legenden!$H$27,(VLOOKUP(M137,Leg_7,2,)*TRUE),IF($L$5=Legenden!$K$27,(VLOOKUP(M137,Leg_8,2,)*TRUE),"0"))))))))</f>
        <v>0</v>
      </c>
      <c r="O137" s="274">
        <f t="shared" si="49"/>
        <v>0</v>
      </c>
      <c r="P137" s="958"/>
      <c r="Q137" s="12">
        <f t="shared" si="66"/>
        <v>0</v>
      </c>
      <c r="R137" s="12">
        <f t="shared" si="67"/>
        <v>0</v>
      </c>
      <c r="S137" s="595">
        <f t="shared" si="68"/>
        <v>0</v>
      </c>
      <c r="T137" s="612">
        <f t="shared" si="69"/>
        <v>0</v>
      </c>
      <c r="U137" s="958"/>
      <c r="V137" s="959"/>
      <c r="W137" s="960"/>
      <c r="X137" s="961"/>
      <c r="Y137" s="182">
        <f t="shared" si="70"/>
        <v>0</v>
      </c>
      <c r="Z137" s="612">
        <f t="shared" si="71"/>
        <v>0</v>
      </c>
      <c r="AA137" s="184" t="str">
        <f t="shared" si="72"/>
        <v>Nein</v>
      </c>
      <c r="AB137" s="12">
        <f t="shared" si="73"/>
        <v>0</v>
      </c>
      <c r="AC137" s="276">
        <f t="shared" si="74"/>
        <v>0</v>
      </c>
      <c r="AD137" s="12">
        <f t="shared" si="75"/>
        <v>0</v>
      </c>
      <c r="AE137" s="610">
        <f t="shared" si="76"/>
        <v>0</v>
      </c>
      <c r="AF137" s="31"/>
    </row>
    <row r="138" spans="1:32">
      <c r="A138" s="31"/>
      <c r="B138" s="129">
        <f t="shared" si="61"/>
        <v>125</v>
      </c>
      <c r="C138" s="224" t="s">
        <v>1002</v>
      </c>
      <c r="D138" s="224"/>
      <c r="E138" s="190"/>
      <c r="F138" s="232" t="s">
        <v>1003</v>
      </c>
      <c r="G138" s="224"/>
      <c r="H138" s="189" t="s">
        <v>526</v>
      </c>
      <c r="I138" s="686">
        <f t="shared" si="62"/>
        <v>1</v>
      </c>
      <c r="J138" s="419" t="s">
        <v>38</v>
      </c>
      <c r="K138" s="198" t="s">
        <v>47</v>
      </c>
      <c r="L138" s="256">
        <v>14</v>
      </c>
      <c r="M138" s="199">
        <v>0</v>
      </c>
      <c r="N138" s="120">
        <f>IF($L$5=Legenden!$B$5,(VLOOKUP(M138,Leg_1,2,)*TRUE),IF($L$5=Legenden!$E$5,(VLOOKUP(M138,Leg_2,2,)*TRUE),IF($L$5=Legenden!$H$5,(VLOOKUP(M138,Leg_3,2,)*TRUE),IF($L$5=Legenden!$K$5,(VLOOKUP(M138,Leg_4,2,)*TRUE),IF($L$5=Legenden!$B$27,(VLOOKUP(M138,Leg_5,2,)*TRUE),IF($L$5=Legenden!$E$27,(VLOOKUP(M138,Leg_6,2,)*TRUE),IF($L$5=Legenden!$H$27,(VLOOKUP(M138,Leg_7,2,)*TRUE),IF($L$5=Legenden!$K$27,(VLOOKUP(M138,Leg_8,2,)*TRUE),"0"))))))))</f>
        <v>0</v>
      </c>
      <c r="O138" s="274">
        <f t="shared" si="49"/>
        <v>0</v>
      </c>
      <c r="P138" s="958"/>
      <c r="Q138" s="12">
        <f t="shared" si="66"/>
        <v>0</v>
      </c>
      <c r="R138" s="12">
        <f t="shared" si="67"/>
        <v>0</v>
      </c>
      <c r="S138" s="595">
        <f t="shared" si="68"/>
        <v>0</v>
      </c>
      <c r="T138" s="612">
        <f t="shared" si="69"/>
        <v>0</v>
      </c>
      <c r="U138" s="958"/>
      <c r="V138" s="959"/>
      <c r="W138" s="960"/>
      <c r="X138" s="961"/>
      <c r="Y138" s="182">
        <f t="shared" si="70"/>
        <v>0</v>
      </c>
      <c r="Z138" s="612">
        <f t="shared" si="71"/>
        <v>0</v>
      </c>
      <c r="AA138" s="184" t="str">
        <f t="shared" si="72"/>
        <v>Nein</v>
      </c>
      <c r="AB138" s="12">
        <f t="shared" si="73"/>
        <v>0</v>
      </c>
      <c r="AC138" s="276">
        <f t="shared" si="74"/>
        <v>0</v>
      </c>
      <c r="AD138" s="12">
        <f t="shared" si="75"/>
        <v>0</v>
      </c>
      <c r="AE138" s="610">
        <f t="shared" si="76"/>
        <v>0</v>
      </c>
      <c r="AF138" s="31"/>
    </row>
    <row r="139" spans="1:32" s="106" customFormat="1" ht="10.5">
      <c r="A139" s="37"/>
      <c r="B139" s="220" t="s">
        <v>62</v>
      </c>
      <c r="C139" s="220"/>
      <c r="D139" s="221"/>
      <c r="E139" s="188"/>
      <c r="F139" s="221"/>
      <c r="G139" s="222"/>
      <c r="H139" s="231"/>
      <c r="I139" s="231"/>
      <c r="J139" s="231"/>
      <c r="K139" s="231"/>
      <c r="L139" s="201">
        <f>SUM(L87:L138)</f>
        <v>2177.14</v>
      </c>
      <c r="M139" s="881"/>
      <c r="N139" s="130"/>
      <c r="O139" s="279"/>
      <c r="P139" s="850"/>
      <c r="Q139" s="131">
        <f>SUM(Q87:Q138)</f>
        <v>0</v>
      </c>
      <c r="R139" s="131">
        <f>SUM(R87:R138)</f>
        <v>0</v>
      </c>
      <c r="S139" s="614"/>
      <c r="T139" s="596">
        <f t="shared" ref="T139:Z139" si="77">SUM(T87:T138)</f>
        <v>0</v>
      </c>
      <c r="U139" s="958"/>
      <c r="V139" s="959"/>
      <c r="W139" s="960"/>
      <c r="X139" s="961"/>
      <c r="Y139" s="131">
        <f t="shared" si="77"/>
        <v>0</v>
      </c>
      <c r="Z139" s="596">
        <f t="shared" si="77"/>
        <v>0</v>
      </c>
      <c r="AA139" s="185"/>
      <c r="AB139" s="131">
        <f>SUM(AB87:AB138)</f>
        <v>1763.1399999999999</v>
      </c>
      <c r="AC139" s="271"/>
      <c r="AD139" s="131" t="e">
        <f>SUM(AD87:AD138)</f>
        <v>#DIV/0!</v>
      </c>
      <c r="AE139" s="596" t="e">
        <f>SUM(AE87:AE138)</f>
        <v>#DIV/0!</v>
      </c>
      <c r="AF139" s="37"/>
    </row>
    <row r="140" spans="1:32" s="298" customFormat="1" ht="12.5">
      <c r="A140" s="334"/>
      <c r="B140" s="698" t="str">
        <f>'4-Schule'!Q3</f>
        <v>Sporthalle BK Simmerath</v>
      </c>
      <c r="C140" s="467"/>
      <c r="D140" s="475"/>
      <c r="E140" s="475"/>
      <c r="F140" s="475"/>
      <c r="G140" s="475"/>
      <c r="H140" s="475"/>
      <c r="I140" s="475"/>
      <c r="J140" s="475"/>
      <c r="K140" s="475"/>
      <c r="L140" s="422"/>
      <c r="M140" s="877"/>
      <c r="N140" s="423"/>
      <c r="O140" s="477"/>
      <c r="P140" s="855"/>
      <c r="Q140" s="423"/>
      <c r="R140" s="423"/>
      <c r="S140" s="649"/>
      <c r="T140" s="649"/>
      <c r="U140" s="958"/>
      <c r="V140" s="959"/>
      <c r="W140" s="960"/>
      <c r="X140" s="961"/>
      <c r="Y140" s="458"/>
      <c r="Z140" s="623"/>
      <c r="AA140" s="477"/>
      <c r="AB140" s="423"/>
      <c r="AC140" s="423"/>
      <c r="AD140" s="423"/>
      <c r="AE140" s="648"/>
      <c r="AF140" s="334"/>
    </row>
    <row r="141" spans="1:32" s="298" customFormat="1">
      <c r="A141" s="334"/>
      <c r="B141" s="129">
        <f>B138+1</f>
        <v>126</v>
      </c>
      <c r="C141" s="418"/>
      <c r="D141" s="420"/>
      <c r="E141" s="476"/>
      <c r="F141" s="806" t="s">
        <v>556</v>
      </c>
      <c r="G141" s="807" t="s">
        <v>358</v>
      </c>
      <c r="H141" s="808" t="s">
        <v>557</v>
      </c>
      <c r="I141" s="686">
        <f t="shared" si="30"/>
        <v>2</v>
      </c>
      <c r="J141" s="419">
        <f t="shared" si="31"/>
        <v>0</v>
      </c>
      <c r="K141" s="198" t="s">
        <v>46</v>
      </c>
      <c r="L141" s="809">
        <v>1283</v>
      </c>
      <c r="M141" s="878">
        <v>5</v>
      </c>
      <c r="N141" s="120">
        <f>IF('4-Schule'!$X$3=Legenden!$B$5,(VLOOKUP(M141,Leg_1,2,)*TRUE),IF('4-Schule'!$X$3=Legenden!$E$5,(VLOOKUP(M141,Leg_2,2,)*TRUE),IF('4-Schule'!$X$3=Legenden!$H$5,(VLOOKUP(M141,Leg_3,2,)*TRUE),IF('4-Schule'!$X$3=Legenden!$K$5,(VLOOKUP(M141,Leg_4,2,)*TRUE),IF('4-Schule'!$X$3=Legenden!$B$27,(VLOOKUP(M141,Leg_5,2,)*TRUE),IF('4-Schule'!$X$3=Legenden!$E$27,(VLOOKUP(M141,Leg_6,2,)*TRUE),IF('4-Schule'!$X$3=Legenden!$H$27,(VLOOKUP(M141,Leg_7,2,)*TRUE),IF('4-Schule'!$X$3=Legenden!$K$27,(VLOOKUP(M141,Leg_8,2,)*TRUE),"0"))))))))</f>
        <v>190</v>
      </c>
      <c r="O141" s="274">
        <f t="shared" ref="O141:O181" si="78">IF(VLOOKUP(H141,Gr_Schu,TRUE)=H141,VLOOKUP(H141,Gr_Schu,3),0)</f>
        <v>0</v>
      </c>
      <c r="P141" s="958"/>
      <c r="Q141" s="413">
        <f t="shared" ref="Q141:Q181" si="79">IF(O141&lt;&gt;0,L141*N141,0)</f>
        <v>0</v>
      </c>
      <c r="R141" s="413">
        <f t="shared" ref="R141:R181" si="80">IF(O141&lt;&gt;0,Q141/O141,0)</f>
        <v>0</v>
      </c>
      <c r="S141" s="595">
        <f>IF(Q141&lt;&gt;0,L141/O141*'4-Schule'!$O$2,0)</f>
        <v>0</v>
      </c>
      <c r="T141" s="612">
        <f t="shared" ref="T141:T181" si="81">N141*S141/12</f>
        <v>0</v>
      </c>
      <c r="U141" s="958"/>
      <c r="V141" s="959"/>
      <c r="W141" s="960"/>
      <c r="X141" s="961"/>
      <c r="Y141" s="415">
        <f t="shared" ref="Y141:Y181" si="82">R141+V141</f>
        <v>0</v>
      </c>
      <c r="Z141" s="612">
        <f t="shared" ref="Z141:Z181" si="83">T141+X141</f>
        <v>0</v>
      </c>
      <c r="AA141" s="184" t="str">
        <f t="shared" ref="AA141:AA181" si="84">IF(K141="F","Ja","Nein")</f>
        <v>Ja</v>
      </c>
      <c r="AB141" s="413">
        <f t="shared" ref="AB141:AB181" si="85">IF(AA141="Ja",L141,0)</f>
        <v>1283</v>
      </c>
      <c r="AC141" s="414">
        <f t="shared" ref="AC141:AC181" si="86">IF(VLOOKUP(H141,Gr_Schu,TRUE)=H141,VLOOKUP(H141,Gr_Schu,4),0)</f>
        <v>0</v>
      </c>
      <c r="AD141" s="413" t="e">
        <f t="shared" ref="AD141:AD181" si="87">IF(AB141&lt;&gt;0,AB141/AC141,0)</f>
        <v>#DIV/0!</v>
      </c>
      <c r="AE141" s="610" t="e">
        <f>IF(AB141&lt;&gt;0,AB141/AC141*'4-Schule'!$O$3,0)</f>
        <v>#DIV/0!</v>
      </c>
      <c r="AF141" s="334"/>
    </row>
    <row r="142" spans="1:32" s="298" customFormat="1">
      <c r="A142" s="334"/>
      <c r="B142" s="418">
        <f>B141+1</f>
        <v>127</v>
      </c>
      <c r="C142" s="418"/>
      <c r="D142" s="420"/>
      <c r="E142" s="476"/>
      <c r="F142" s="806" t="s">
        <v>183</v>
      </c>
      <c r="G142" s="807" t="s">
        <v>358</v>
      </c>
      <c r="H142" s="808" t="s">
        <v>510</v>
      </c>
      <c r="I142" s="686">
        <f t="shared" si="30"/>
        <v>3</v>
      </c>
      <c r="J142" s="419">
        <f t="shared" si="31"/>
        <v>0</v>
      </c>
      <c r="K142" s="198" t="s">
        <v>46</v>
      </c>
      <c r="L142" s="809">
        <v>74.7</v>
      </c>
      <c r="M142" s="878">
        <v>5</v>
      </c>
      <c r="N142" s="120">
        <f>IF('4-Schule'!$X$3=Legenden!$B$5,(VLOOKUP(M142,Leg_1,2,)*TRUE),IF('4-Schule'!$X$3=Legenden!$E$5,(VLOOKUP(M142,Leg_2,2,)*TRUE),IF('4-Schule'!$X$3=Legenden!$H$5,(VLOOKUP(M142,Leg_3,2,)*TRUE),IF('4-Schule'!$X$3=Legenden!$K$5,(VLOOKUP(M142,Leg_4,2,)*TRUE),IF('4-Schule'!$X$3=Legenden!$B$27,(VLOOKUP(M142,Leg_5,2,)*TRUE),IF('4-Schule'!$X$3=Legenden!$E$27,(VLOOKUP(M142,Leg_6,2,)*TRUE),IF('4-Schule'!$X$3=Legenden!$H$27,(VLOOKUP(M142,Leg_7,2,)*TRUE),IF('4-Schule'!$X$3=Legenden!$K$27,(VLOOKUP(M142,Leg_8,2,)*TRUE),"0"))))))))</f>
        <v>190</v>
      </c>
      <c r="O142" s="274">
        <f t="shared" si="78"/>
        <v>0</v>
      </c>
      <c r="P142" s="958"/>
      <c r="Q142" s="413">
        <f t="shared" si="79"/>
        <v>0</v>
      </c>
      <c r="R142" s="413">
        <f t="shared" si="80"/>
        <v>0</v>
      </c>
      <c r="S142" s="595">
        <f>IF(Q142&lt;&gt;0,L142/O142*'4-Schule'!$O$2,0)</f>
        <v>0</v>
      </c>
      <c r="T142" s="612">
        <f t="shared" si="81"/>
        <v>0</v>
      </c>
      <c r="U142" s="958"/>
      <c r="V142" s="959"/>
      <c r="W142" s="960"/>
      <c r="X142" s="961"/>
      <c r="Y142" s="415">
        <f t="shared" si="82"/>
        <v>0</v>
      </c>
      <c r="Z142" s="612">
        <f t="shared" si="83"/>
        <v>0</v>
      </c>
      <c r="AA142" s="184" t="str">
        <f t="shared" si="84"/>
        <v>Ja</v>
      </c>
      <c r="AB142" s="413">
        <f t="shared" si="85"/>
        <v>74.7</v>
      </c>
      <c r="AC142" s="414">
        <f t="shared" si="86"/>
        <v>0</v>
      </c>
      <c r="AD142" s="413" t="e">
        <f t="shared" si="87"/>
        <v>#DIV/0!</v>
      </c>
      <c r="AE142" s="610" t="e">
        <f>IF(AB142&lt;&gt;0,AB142/AC142*'4-Schule'!$O$3,0)</f>
        <v>#DIV/0!</v>
      </c>
      <c r="AF142" s="334"/>
    </row>
    <row r="143" spans="1:32" s="298" customFormat="1">
      <c r="A143" s="334"/>
      <c r="B143" s="418">
        <f>B142+1</f>
        <v>128</v>
      </c>
      <c r="C143" s="418"/>
      <c r="D143" s="420"/>
      <c r="E143" s="476"/>
      <c r="F143" s="806" t="s">
        <v>278</v>
      </c>
      <c r="G143" s="807" t="s">
        <v>356</v>
      </c>
      <c r="H143" s="808" t="s">
        <v>531</v>
      </c>
      <c r="I143" s="686">
        <f t="shared" si="30"/>
        <v>1</v>
      </c>
      <c r="J143" s="419">
        <f t="shared" si="31"/>
        <v>0</v>
      </c>
      <c r="K143" s="198" t="s">
        <v>46</v>
      </c>
      <c r="L143" s="809">
        <v>27.9</v>
      </c>
      <c r="M143" s="878">
        <v>5</v>
      </c>
      <c r="N143" s="120">
        <f>IF('4-Schule'!$X$3=Legenden!$B$5,(VLOOKUP(M143,Leg_1,2,)*TRUE),IF('4-Schule'!$X$3=Legenden!$E$5,(VLOOKUP(M143,Leg_2,2,)*TRUE),IF('4-Schule'!$X$3=Legenden!$H$5,(VLOOKUP(M143,Leg_3,2,)*TRUE),IF('4-Schule'!$X$3=Legenden!$K$5,(VLOOKUP(M143,Leg_4,2,)*TRUE),IF('4-Schule'!$X$3=Legenden!$B$27,(VLOOKUP(M143,Leg_5,2,)*TRUE),IF('4-Schule'!$X$3=Legenden!$E$27,(VLOOKUP(M143,Leg_6,2,)*TRUE),IF('4-Schule'!$X$3=Legenden!$H$27,(VLOOKUP(M143,Leg_7,2,)*TRUE),IF('4-Schule'!$X$3=Legenden!$K$27,(VLOOKUP(M143,Leg_8,2,)*TRUE),"0"))))))))</f>
        <v>190</v>
      </c>
      <c r="O143" s="274">
        <f t="shared" si="78"/>
        <v>0</v>
      </c>
      <c r="P143" s="958"/>
      <c r="Q143" s="413">
        <f t="shared" si="79"/>
        <v>0</v>
      </c>
      <c r="R143" s="413">
        <f t="shared" si="80"/>
        <v>0</v>
      </c>
      <c r="S143" s="595">
        <f>IF(Q143&lt;&gt;0,L143/O143*'4-Schule'!$O$2,0)</f>
        <v>0</v>
      </c>
      <c r="T143" s="612">
        <f t="shared" si="81"/>
        <v>0</v>
      </c>
      <c r="U143" s="958"/>
      <c r="V143" s="959"/>
      <c r="W143" s="960"/>
      <c r="X143" s="961"/>
      <c r="Y143" s="415">
        <f t="shared" si="82"/>
        <v>0</v>
      </c>
      <c r="Z143" s="612">
        <f t="shared" si="83"/>
        <v>0</v>
      </c>
      <c r="AA143" s="184" t="str">
        <f t="shared" si="84"/>
        <v>Ja</v>
      </c>
      <c r="AB143" s="413">
        <f t="shared" si="85"/>
        <v>27.9</v>
      </c>
      <c r="AC143" s="414">
        <f t="shared" si="86"/>
        <v>0</v>
      </c>
      <c r="AD143" s="413" t="e">
        <f t="shared" si="87"/>
        <v>#DIV/0!</v>
      </c>
      <c r="AE143" s="610" t="e">
        <f>IF(AB143&lt;&gt;0,AB143/AC143*'4-Schule'!$O$3,0)</f>
        <v>#DIV/0!</v>
      </c>
      <c r="AF143" s="334"/>
    </row>
    <row r="144" spans="1:32" s="298" customFormat="1">
      <c r="A144" s="334"/>
      <c r="B144" s="418">
        <f t="shared" ref="B144:B181" si="88">B143+1</f>
        <v>129</v>
      </c>
      <c r="C144" s="418"/>
      <c r="D144" s="420"/>
      <c r="E144" s="476"/>
      <c r="F144" s="806" t="s">
        <v>1004</v>
      </c>
      <c r="G144" s="807" t="s">
        <v>353</v>
      </c>
      <c r="H144" s="808" t="s">
        <v>532</v>
      </c>
      <c r="I144" s="686">
        <f t="shared" si="30"/>
        <v>1</v>
      </c>
      <c r="J144" s="419">
        <f t="shared" si="31"/>
        <v>0</v>
      </c>
      <c r="K144" s="198" t="s">
        <v>46</v>
      </c>
      <c r="L144" s="809">
        <v>30.5</v>
      </c>
      <c r="M144" s="878">
        <v>5</v>
      </c>
      <c r="N144" s="120">
        <f>IF('4-Schule'!$X$3=Legenden!$B$5,(VLOOKUP(M144,Leg_1,2,)*TRUE),IF('4-Schule'!$X$3=Legenden!$E$5,(VLOOKUP(M144,Leg_2,2,)*TRUE),IF('4-Schule'!$X$3=Legenden!$H$5,(VLOOKUP(M144,Leg_3,2,)*TRUE),IF('4-Schule'!$X$3=Legenden!$K$5,(VLOOKUP(M144,Leg_4,2,)*TRUE),IF('4-Schule'!$X$3=Legenden!$B$27,(VLOOKUP(M144,Leg_5,2,)*TRUE),IF('4-Schule'!$X$3=Legenden!$E$27,(VLOOKUP(M144,Leg_6,2,)*TRUE),IF('4-Schule'!$X$3=Legenden!$H$27,(VLOOKUP(M144,Leg_7,2,)*TRUE),IF('4-Schule'!$X$3=Legenden!$K$27,(VLOOKUP(M144,Leg_8,2,)*TRUE),"0"))))))))</f>
        <v>190</v>
      </c>
      <c r="O144" s="274">
        <f t="shared" si="78"/>
        <v>0</v>
      </c>
      <c r="P144" s="958"/>
      <c r="Q144" s="413">
        <f t="shared" si="79"/>
        <v>0</v>
      </c>
      <c r="R144" s="413">
        <f t="shared" si="80"/>
        <v>0</v>
      </c>
      <c r="S144" s="595">
        <f>IF(Q144&lt;&gt;0,L144/O144*'4-Schule'!$O$2,0)</f>
        <v>0</v>
      </c>
      <c r="T144" s="612">
        <f t="shared" si="81"/>
        <v>0</v>
      </c>
      <c r="U144" s="958"/>
      <c r="V144" s="959"/>
      <c r="W144" s="960"/>
      <c r="X144" s="961"/>
      <c r="Y144" s="415">
        <f t="shared" si="82"/>
        <v>0</v>
      </c>
      <c r="Z144" s="612">
        <f t="shared" si="83"/>
        <v>0</v>
      </c>
      <c r="AA144" s="184" t="str">
        <f t="shared" si="84"/>
        <v>Ja</v>
      </c>
      <c r="AB144" s="413">
        <f t="shared" si="85"/>
        <v>30.5</v>
      </c>
      <c r="AC144" s="414">
        <f t="shared" si="86"/>
        <v>0</v>
      </c>
      <c r="AD144" s="413" t="e">
        <f t="shared" si="87"/>
        <v>#DIV/0!</v>
      </c>
      <c r="AE144" s="610" t="e">
        <f>IF(AB144&lt;&gt;0,AB144/AC144*'4-Schule'!$O$3,0)</f>
        <v>#DIV/0!</v>
      </c>
      <c r="AF144" s="334"/>
    </row>
    <row r="145" spans="1:32" s="298" customFormat="1">
      <c r="A145" s="334"/>
      <c r="B145" s="418">
        <f t="shared" si="88"/>
        <v>130</v>
      </c>
      <c r="C145" s="418"/>
      <c r="D145" s="420"/>
      <c r="E145" s="476"/>
      <c r="F145" s="806" t="s">
        <v>379</v>
      </c>
      <c r="G145" s="807" t="s">
        <v>356</v>
      </c>
      <c r="H145" s="808" t="s">
        <v>520</v>
      </c>
      <c r="I145" s="686">
        <f t="shared" si="30"/>
        <v>3</v>
      </c>
      <c r="J145" s="419">
        <f t="shared" si="31"/>
        <v>0</v>
      </c>
      <c r="K145" s="198" t="s">
        <v>46</v>
      </c>
      <c r="L145" s="809">
        <v>10.199999999999999</v>
      </c>
      <c r="M145" s="878">
        <v>5</v>
      </c>
      <c r="N145" s="120">
        <f>IF('4-Schule'!$X$3=Legenden!$B$5,(VLOOKUP(M145,Leg_1,2,)*TRUE),IF('4-Schule'!$X$3=Legenden!$E$5,(VLOOKUP(M145,Leg_2,2,)*TRUE),IF('4-Schule'!$X$3=Legenden!$H$5,(VLOOKUP(M145,Leg_3,2,)*TRUE),IF('4-Schule'!$X$3=Legenden!$K$5,(VLOOKUP(M145,Leg_4,2,)*TRUE),IF('4-Schule'!$X$3=Legenden!$B$27,(VLOOKUP(M145,Leg_5,2,)*TRUE),IF('4-Schule'!$X$3=Legenden!$E$27,(VLOOKUP(M145,Leg_6,2,)*TRUE),IF('4-Schule'!$X$3=Legenden!$H$27,(VLOOKUP(M145,Leg_7,2,)*TRUE),IF('4-Schule'!$X$3=Legenden!$K$27,(VLOOKUP(M145,Leg_8,2,)*TRUE),"0"))))))))</f>
        <v>190</v>
      </c>
      <c r="O145" s="274">
        <f t="shared" si="78"/>
        <v>0</v>
      </c>
      <c r="P145" s="958"/>
      <c r="Q145" s="413">
        <f t="shared" si="79"/>
        <v>0</v>
      </c>
      <c r="R145" s="413">
        <f t="shared" si="80"/>
        <v>0</v>
      </c>
      <c r="S145" s="595">
        <f>IF(Q145&lt;&gt;0,L145/O145*'4-Schule'!$O$2,0)</f>
        <v>0</v>
      </c>
      <c r="T145" s="612">
        <f t="shared" si="81"/>
        <v>0</v>
      </c>
      <c r="U145" s="958"/>
      <c r="V145" s="959"/>
      <c r="W145" s="960"/>
      <c r="X145" s="961"/>
      <c r="Y145" s="415">
        <f t="shared" si="82"/>
        <v>0</v>
      </c>
      <c r="Z145" s="612">
        <f t="shared" si="83"/>
        <v>0</v>
      </c>
      <c r="AA145" s="184" t="str">
        <f t="shared" si="84"/>
        <v>Ja</v>
      </c>
      <c r="AB145" s="413">
        <f t="shared" si="85"/>
        <v>10.199999999999999</v>
      </c>
      <c r="AC145" s="414">
        <f t="shared" si="86"/>
        <v>0</v>
      </c>
      <c r="AD145" s="413" t="e">
        <f t="shared" si="87"/>
        <v>#DIV/0!</v>
      </c>
      <c r="AE145" s="610" t="e">
        <f>IF(AB145&lt;&gt;0,AB145/AC145*'4-Schule'!$O$3,0)</f>
        <v>#DIV/0!</v>
      </c>
      <c r="AF145" s="334"/>
    </row>
    <row r="146" spans="1:32" s="298" customFormat="1">
      <c r="A146" s="334"/>
      <c r="B146" s="418">
        <f t="shared" si="88"/>
        <v>131</v>
      </c>
      <c r="C146" s="418"/>
      <c r="D146" s="420"/>
      <c r="E146" s="476"/>
      <c r="F146" s="806" t="s">
        <v>278</v>
      </c>
      <c r="G146" s="807" t="s">
        <v>356</v>
      </c>
      <c r="H146" s="808" t="s">
        <v>531</v>
      </c>
      <c r="I146" s="686">
        <f t="shared" si="30"/>
        <v>1</v>
      </c>
      <c r="J146" s="419">
        <f t="shared" si="31"/>
        <v>0</v>
      </c>
      <c r="K146" s="198" t="s">
        <v>46</v>
      </c>
      <c r="L146" s="809">
        <v>27.9</v>
      </c>
      <c r="M146" s="878">
        <v>5</v>
      </c>
      <c r="N146" s="120">
        <f>IF('4-Schule'!$X$3=Legenden!$B$5,(VLOOKUP(M146,Leg_1,2,)*TRUE),IF('4-Schule'!$X$3=Legenden!$E$5,(VLOOKUP(M146,Leg_2,2,)*TRUE),IF('4-Schule'!$X$3=Legenden!$H$5,(VLOOKUP(M146,Leg_3,2,)*TRUE),IF('4-Schule'!$X$3=Legenden!$K$5,(VLOOKUP(M146,Leg_4,2,)*TRUE),IF('4-Schule'!$X$3=Legenden!$B$27,(VLOOKUP(M146,Leg_5,2,)*TRUE),IF('4-Schule'!$X$3=Legenden!$E$27,(VLOOKUP(M146,Leg_6,2,)*TRUE),IF('4-Schule'!$X$3=Legenden!$H$27,(VLOOKUP(M146,Leg_7,2,)*TRUE),IF('4-Schule'!$X$3=Legenden!$K$27,(VLOOKUP(M146,Leg_8,2,)*TRUE),"0"))))))))</f>
        <v>190</v>
      </c>
      <c r="O146" s="274">
        <f t="shared" si="78"/>
        <v>0</v>
      </c>
      <c r="P146" s="958"/>
      <c r="Q146" s="413">
        <f t="shared" si="79"/>
        <v>0</v>
      </c>
      <c r="R146" s="413">
        <f t="shared" si="80"/>
        <v>0</v>
      </c>
      <c r="S146" s="595">
        <f>IF(Q146&lt;&gt;0,L146/O146*'4-Schule'!$O$2,0)</f>
        <v>0</v>
      </c>
      <c r="T146" s="612">
        <f t="shared" si="81"/>
        <v>0</v>
      </c>
      <c r="U146" s="958"/>
      <c r="V146" s="959"/>
      <c r="W146" s="960"/>
      <c r="X146" s="961"/>
      <c r="Y146" s="415">
        <f t="shared" si="82"/>
        <v>0</v>
      </c>
      <c r="Z146" s="612">
        <f t="shared" si="83"/>
        <v>0</v>
      </c>
      <c r="AA146" s="184" t="str">
        <f t="shared" si="84"/>
        <v>Ja</v>
      </c>
      <c r="AB146" s="413">
        <f t="shared" si="85"/>
        <v>27.9</v>
      </c>
      <c r="AC146" s="414">
        <f t="shared" si="86"/>
        <v>0</v>
      </c>
      <c r="AD146" s="413" t="e">
        <f t="shared" si="87"/>
        <v>#DIV/0!</v>
      </c>
      <c r="AE146" s="610" t="e">
        <f>IF(AB146&lt;&gt;0,AB146/AC146*'4-Schule'!$O$3,0)</f>
        <v>#DIV/0!</v>
      </c>
      <c r="AF146" s="334"/>
    </row>
    <row r="147" spans="1:32" s="298" customFormat="1">
      <c r="A147" s="334"/>
      <c r="B147" s="418">
        <f t="shared" si="88"/>
        <v>132</v>
      </c>
      <c r="C147" s="418"/>
      <c r="D147" s="420"/>
      <c r="E147" s="476"/>
      <c r="F147" s="806" t="s">
        <v>183</v>
      </c>
      <c r="G147" s="807" t="s">
        <v>358</v>
      </c>
      <c r="H147" s="808" t="s">
        <v>510</v>
      </c>
      <c r="I147" s="686">
        <f t="shared" si="30"/>
        <v>3</v>
      </c>
      <c r="J147" s="419">
        <f t="shared" si="31"/>
        <v>0</v>
      </c>
      <c r="K147" s="198" t="s">
        <v>46</v>
      </c>
      <c r="L147" s="256">
        <v>12.2</v>
      </c>
      <c r="M147" s="878">
        <v>5</v>
      </c>
      <c r="N147" s="120">
        <f>IF('4-Schule'!$X$3=Legenden!$B$5,(VLOOKUP(M147,Leg_1,2,)*TRUE),IF('4-Schule'!$X$3=Legenden!$E$5,(VLOOKUP(M147,Leg_2,2,)*TRUE),IF('4-Schule'!$X$3=Legenden!$H$5,(VLOOKUP(M147,Leg_3,2,)*TRUE),IF('4-Schule'!$X$3=Legenden!$K$5,(VLOOKUP(M147,Leg_4,2,)*TRUE),IF('4-Schule'!$X$3=Legenden!$B$27,(VLOOKUP(M147,Leg_5,2,)*TRUE),IF('4-Schule'!$X$3=Legenden!$E$27,(VLOOKUP(M147,Leg_6,2,)*TRUE),IF('4-Schule'!$X$3=Legenden!$H$27,(VLOOKUP(M147,Leg_7,2,)*TRUE),IF('4-Schule'!$X$3=Legenden!$K$27,(VLOOKUP(M147,Leg_8,2,)*TRUE),"0"))))))))</f>
        <v>190</v>
      </c>
      <c r="O147" s="274">
        <f t="shared" si="78"/>
        <v>0</v>
      </c>
      <c r="P147" s="958"/>
      <c r="Q147" s="413">
        <f t="shared" si="79"/>
        <v>0</v>
      </c>
      <c r="R147" s="413">
        <f t="shared" si="80"/>
        <v>0</v>
      </c>
      <c r="S147" s="595">
        <f>IF(Q147&lt;&gt;0,L147/O147*'4-Schule'!$O$2,0)</f>
        <v>0</v>
      </c>
      <c r="T147" s="612">
        <f t="shared" si="81"/>
        <v>0</v>
      </c>
      <c r="U147" s="958"/>
      <c r="V147" s="959"/>
      <c r="W147" s="960"/>
      <c r="X147" s="961"/>
      <c r="Y147" s="415">
        <f t="shared" si="82"/>
        <v>0</v>
      </c>
      <c r="Z147" s="612">
        <f t="shared" si="83"/>
        <v>0</v>
      </c>
      <c r="AA147" s="184" t="str">
        <f t="shared" si="84"/>
        <v>Ja</v>
      </c>
      <c r="AB147" s="413">
        <f t="shared" si="85"/>
        <v>12.2</v>
      </c>
      <c r="AC147" s="414">
        <f t="shared" si="86"/>
        <v>0</v>
      </c>
      <c r="AD147" s="413" t="e">
        <f t="shared" si="87"/>
        <v>#DIV/0!</v>
      </c>
      <c r="AE147" s="610" t="e">
        <f>IF(AB147&lt;&gt;0,AB147/AC147*'4-Schule'!$O$3,0)</f>
        <v>#DIV/0!</v>
      </c>
      <c r="AF147" s="334"/>
    </row>
    <row r="148" spans="1:32" s="298" customFormat="1">
      <c r="A148" s="334"/>
      <c r="B148" s="418">
        <f t="shared" si="88"/>
        <v>133</v>
      </c>
      <c r="C148" s="418"/>
      <c r="D148" s="420"/>
      <c r="E148" s="476"/>
      <c r="F148" s="806" t="s">
        <v>393</v>
      </c>
      <c r="G148" s="807" t="s">
        <v>353</v>
      </c>
      <c r="H148" s="808" t="s">
        <v>526</v>
      </c>
      <c r="I148" s="686">
        <f t="shared" si="30"/>
        <v>1</v>
      </c>
      <c r="J148" s="419">
        <f t="shared" si="31"/>
        <v>0</v>
      </c>
      <c r="K148" s="198" t="s">
        <v>46</v>
      </c>
      <c r="L148" s="256">
        <v>4.5</v>
      </c>
      <c r="M148" s="878">
        <v>5</v>
      </c>
      <c r="N148" s="120">
        <f>IF('4-Schule'!$X$3=Legenden!$B$5,(VLOOKUP(M148,Leg_1,2,)*TRUE),IF('4-Schule'!$X$3=Legenden!$E$5,(VLOOKUP(M148,Leg_2,2,)*TRUE),IF('4-Schule'!$X$3=Legenden!$H$5,(VLOOKUP(M148,Leg_3,2,)*TRUE),IF('4-Schule'!$X$3=Legenden!$K$5,(VLOOKUP(M148,Leg_4,2,)*TRUE),IF('4-Schule'!$X$3=Legenden!$B$27,(VLOOKUP(M148,Leg_5,2,)*TRUE),IF('4-Schule'!$X$3=Legenden!$E$27,(VLOOKUP(M148,Leg_6,2,)*TRUE),IF('4-Schule'!$X$3=Legenden!$H$27,(VLOOKUP(M148,Leg_7,2,)*TRUE),IF('4-Schule'!$X$3=Legenden!$K$27,(VLOOKUP(M148,Leg_8,2,)*TRUE),"0"))))))))</f>
        <v>190</v>
      </c>
      <c r="O148" s="274">
        <f t="shared" si="78"/>
        <v>0</v>
      </c>
      <c r="P148" s="958"/>
      <c r="Q148" s="413">
        <f t="shared" si="79"/>
        <v>0</v>
      </c>
      <c r="R148" s="413">
        <f t="shared" si="80"/>
        <v>0</v>
      </c>
      <c r="S148" s="595">
        <f>IF(Q148&lt;&gt;0,L148/O148*'4-Schule'!$O$2,0)</f>
        <v>0</v>
      </c>
      <c r="T148" s="612">
        <f t="shared" si="81"/>
        <v>0</v>
      </c>
      <c r="U148" s="958"/>
      <c r="V148" s="959"/>
      <c r="W148" s="960"/>
      <c r="X148" s="961"/>
      <c r="Y148" s="415">
        <f t="shared" si="82"/>
        <v>0</v>
      </c>
      <c r="Z148" s="612">
        <f t="shared" si="83"/>
        <v>0</v>
      </c>
      <c r="AA148" s="184" t="str">
        <f t="shared" si="84"/>
        <v>Ja</v>
      </c>
      <c r="AB148" s="413">
        <f t="shared" si="85"/>
        <v>4.5</v>
      </c>
      <c r="AC148" s="414">
        <f t="shared" si="86"/>
        <v>0</v>
      </c>
      <c r="AD148" s="413" t="e">
        <f t="shared" si="87"/>
        <v>#DIV/0!</v>
      </c>
      <c r="AE148" s="610" t="e">
        <f>IF(AB148&lt;&gt;0,AB148/AC148*'4-Schule'!$O$3,0)</f>
        <v>#DIV/0!</v>
      </c>
      <c r="AF148" s="334"/>
    </row>
    <row r="149" spans="1:32" s="298" customFormat="1">
      <c r="A149" s="334"/>
      <c r="B149" s="418">
        <f t="shared" si="88"/>
        <v>134</v>
      </c>
      <c r="C149" s="418"/>
      <c r="D149" s="420"/>
      <c r="E149" s="476"/>
      <c r="F149" s="806" t="s">
        <v>185</v>
      </c>
      <c r="G149" s="807" t="s">
        <v>358</v>
      </c>
      <c r="H149" s="808" t="s">
        <v>482</v>
      </c>
      <c r="I149" s="686">
        <f t="shared" si="30"/>
        <v>2</v>
      </c>
      <c r="J149" s="419">
        <f t="shared" si="31"/>
        <v>0</v>
      </c>
      <c r="K149" s="198" t="s">
        <v>46</v>
      </c>
      <c r="L149" s="256">
        <v>12.1</v>
      </c>
      <c r="M149" s="878">
        <v>1</v>
      </c>
      <c r="N149" s="120">
        <f>IF('4-Schule'!$X$3=Legenden!$B$5,(VLOOKUP(M149,Leg_1,2,)*TRUE),IF('4-Schule'!$X$3=Legenden!$E$5,(VLOOKUP(M149,Leg_2,2,)*TRUE),IF('4-Schule'!$X$3=Legenden!$H$5,(VLOOKUP(M149,Leg_3,2,)*TRUE),IF('4-Schule'!$X$3=Legenden!$K$5,(VLOOKUP(M149,Leg_4,2,)*TRUE),IF('4-Schule'!$X$3=Legenden!$B$27,(VLOOKUP(M149,Leg_5,2,)*TRUE),IF('4-Schule'!$X$3=Legenden!$E$27,(VLOOKUP(M149,Leg_6,2,)*TRUE),IF('4-Schule'!$X$3=Legenden!$H$27,(VLOOKUP(M149,Leg_7,2,)*TRUE),IF('4-Schule'!$X$3=Legenden!$K$27,(VLOOKUP(M149,Leg_8,2,)*TRUE),"0"))))))))</f>
        <v>40</v>
      </c>
      <c r="O149" s="274">
        <f t="shared" si="78"/>
        <v>0</v>
      </c>
      <c r="P149" s="958"/>
      <c r="Q149" s="413">
        <f t="shared" si="79"/>
        <v>0</v>
      </c>
      <c r="R149" s="413">
        <f t="shared" si="80"/>
        <v>0</v>
      </c>
      <c r="S149" s="595">
        <f>IF(Q149&lt;&gt;0,L149/O149*'4-Schule'!$O$2,0)</f>
        <v>0</v>
      </c>
      <c r="T149" s="612">
        <f t="shared" si="81"/>
        <v>0</v>
      </c>
      <c r="U149" s="958"/>
      <c r="V149" s="959"/>
      <c r="W149" s="960"/>
      <c r="X149" s="961"/>
      <c r="Y149" s="415">
        <f t="shared" si="82"/>
        <v>0</v>
      </c>
      <c r="Z149" s="612">
        <f t="shared" si="83"/>
        <v>0</v>
      </c>
      <c r="AA149" s="184" t="str">
        <f t="shared" si="84"/>
        <v>Ja</v>
      </c>
      <c r="AB149" s="413">
        <f t="shared" si="85"/>
        <v>12.1</v>
      </c>
      <c r="AC149" s="414">
        <f t="shared" si="86"/>
        <v>0</v>
      </c>
      <c r="AD149" s="413" t="e">
        <f t="shared" si="87"/>
        <v>#DIV/0!</v>
      </c>
      <c r="AE149" s="610" t="e">
        <f>IF(AB149&lt;&gt;0,AB149/AC149*'4-Schule'!$O$3,0)</f>
        <v>#DIV/0!</v>
      </c>
      <c r="AF149" s="334"/>
    </row>
    <row r="150" spans="1:32" s="298" customFormat="1">
      <c r="A150" s="334"/>
      <c r="B150" s="418">
        <f t="shared" si="88"/>
        <v>135</v>
      </c>
      <c r="C150" s="418"/>
      <c r="D150" s="420"/>
      <c r="E150" s="476"/>
      <c r="F150" s="806" t="s">
        <v>1004</v>
      </c>
      <c r="G150" s="807" t="s">
        <v>353</v>
      </c>
      <c r="H150" s="808" t="s">
        <v>532</v>
      </c>
      <c r="I150" s="686">
        <f t="shared" si="30"/>
        <v>1</v>
      </c>
      <c r="J150" s="419">
        <f t="shared" si="31"/>
        <v>0</v>
      </c>
      <c r="K150" s="198" t="s">
        <v>46</v>
      </c>
      <c r="L150" s="256">
        <v>3</v>
      </c>
      <c r="M150" s="878">
        <v>5</v>
      </c>
      <c r="N150" s="120">
        <f>IF('4-Schule'!$X$3=Legenden!$B$5,(VLOOKUP(M150,Leg_1,2,)*TRUE),IF('4-Schule'!$X$3=Legenden!$E$5,(VLOOKUP(M150,Leg_2,2,)*TRUE),IF('4-Schule'!$X$3=Legenden!$H$5,(VLOOKUP(M150,Leg_3,2,)*TRUE),IF('4-Schule'!$X$3=Legenden!$K$5,(VLOOKUP(M150,Leg_4,2,)*TRUE),IF('4-Schule'!$X$3=Legenden!$B$27,(VLOOKUP(M150,Leg_5,2,)*TRUE),IF('4-Schule'!$X$3=Legenden!$E$27,(VLOOKUP(M150,Leg_6,2,)*TRUE),IF('4-Schule'!$X$3=Legenden!$H$27,(VLOOKUP(M150,Leg_7,2,)*TRUE),IF('4-Schule'!$X$3=Legenden!$K$27,(VLOOKUP(M150,Leg_8,2,)*TRUE),"0"))))))))</f>
        <v>190</v>
      </c>
      <c r="O150" s="274">
        <f t="shared" si="78"/>
        <v>0</v>
      </c>
      <c r="P150" s="958"/>
      <c r="Q150" s="413">
        <f t="shared" si="79"/>
        <v>0</v>
      </c>
      <c r="R150" s="413">
        <f t="shared" si="80"/>
        <v>0</v>
      </c>
      <c r="S150" s="595">
        <f>IF(Q150&lt;&gt;0,L150/O150*'4-Schule'!$O$2,0)</f>
        <v>0</v>
      </c>
      <c r="T150" s="612">
        <f t="shared" si="81"/>
        <v>0</v>
      </c>
      <c r="U150" s="958"/>
      <c r="V150" s="959"/>
      <c r="W150" s="960"/>
      <c r="X150" s="961"/>
      <c r="Y150" s="415">
        <f t="shared" si="82"/>
        <v>0</v>
      </c>
      <c r="Z150" s="612">
        <f t="shared" si="83"/>
        <v>0</v>
      </c>
      <c r="AA150" s="184" t="str">
        <f t="shared" si="84"/>
        <v>Ja</v>
      </c>
      <c r="AB150" s="413">
        <f t="shared" si="85"/>
        <v>3</v>
      </c>
      <c r="AC150" s="414">
        <f t="shared" si="86"/>
        <v>0</v>
      </c>
      <c r="AD150" s="413" t="e">
        <f t="shared" si="87"/>
        <v>#DIV/0!</v>
      </c>
      <c r="AE150" s="610" t="e">
        <f>IF(AB150&lt;&gt;0,AB150/AC150*'4-Schule'!$O$3,0)</f>
        <v>#DIV/0!</v>
      </c>
      <c r="AF150" s="334"/>
    </row>
    <row r="151" spans="1:32" s="298" customFormat="1">
      <c r="A151" s="334"/>
      <c r="B151" s="418">
        <f t="shared" si="88"/>
        <v>136</v>
      </c>
      <c r="C151" s="418"/>
      <c r="D151" s="420"/>
      <c r="E151" s="476"/>
      <c r="F151" s="806" t="s">
        <v>278</v>
      </c>
      <c r="G151" s="807" t="s">
        <v>356</v>
      </c>
      <c r="H151" s="808" t="s">
        <v>531</v>
      </c>
      <c r="I151" s="686">
        <f t="shared" si="30"/>
        <v>1</v>
      </c>
      <c r="J151" s="419">
        <f t="shared" si="31"/>
        <v>0</v>
      </c>
      <c r="K151" s="198" t="s">
        <v>46</v>
      </c>
      <c r="L151" s="256">
        <v>27.9</v>
      </c>
      <c r="M151" s="878">
        <v>5</v>
      </c>
      <c r="N151" s="120">
        <f>IF('4-Schule'!$X$3=Legenden!$B$5,(VLOOKUP(M151,Leg_1,2,)*TRUE),IF('4-Schule'!$X$3=Legenden!$E$5,(VLOOKUP(M151,Leg_2,2,)*TRUE),IF('4-Schule'!$X$3=Legenden!$H$5,(VLOOKUP(M151,Leg_3,2,)*TRUE),IF('4-Schule'!$X$3=Legenden!$K$5,(VLOOKUP(M151,Leg_4,2,)*TRUE),IF('4-Schule'!$X$3=Legenden!$B$27,(VLOOKUP(M151,Leg_5,2,)*TRUE),IF('4-Schule'!$X$3=Legenden!$E$27,(VLOOKUP(M151,Leg_6,2,)*TRUE),IF('4-Schule'!$X$3=Legenden!$H$27,(VLOOKUP(M151,Leg_7,2,)*TRUE),IF('4-Schule'!$X$3=Legenden!$K$27,(VLOOKUP(M151,Leg_8,2,)*TRUE),"0"))))))))</f>
        <v>190</v>
      </c>
      <c r="O151" s="274">
        <f t="shared" si="78"/>
        <v>0</v>
      </c>
      <c r="P151" s="958"/>
      <c r="Q151" s="413">
        <f t="shared" si="79"/>
        <v>0</v>
      </c>
      <c r="R151" s="413">
        <f t="shared" si="80"/>
        <v>0</v>
      </c>
      <c r="S151" s="595">
        <f>IF(Q151&lt;&gt;0,L151/O151*'4-Schule'!$O$2,0)</f>
        <v>0</v>
      </c>
      <c r="T151" s="612">
        <f t="shared" si="81"/>
        <v>0</v>
      </c>
      <c r="U151" s="958"/>
      <c r="V151" s="959"/>
      <c r="W151" s="960"/>
      <c r="X151" s="961"/>
      <c r="Y151" s="415">
        <f t="shared" si="82"/>
        <v>0</v>
      </c>
      <c r="Z151" s="612">
        <f t="shared" si="83"/>
        <v>0</v>
      </c>
      <c r="AA151" s="184" t="str">
        <f t="shared" si="84"/>
        <v>Ja</v>
      </c>
      <c r="AB151" s="413">
        <f t="shared" si="85"/>
        <v>27.9</v>
      </c>
      <c r="AC151" s="414">
        <f t="shared" si="86"/>
        <v>0</v>
      </c>
      <c r="AD151" s="413" t="e">
        <f t="shared" si="87"/>
        <v>#DIV/0!</v>
      </c>
      <c r="AE151" s="610" t="e">
        <f>IF(AB151&lt;&gt;0,AB151/AC151*'4-Schule'!$O$3,0)</f>
        <v>#DIV/0!</v>
      </c>
      <c r="AF151" s="334"/>
    </row>
    <row r="152" spans="1:32" s="298" customFormat="1">
      <c r="A152" s="334"/>
      <c r="B152" s="418">
        <f t="shared" si="88"/>
        <v>137</v>
      </c>
      <c r="C152" s="418"/>
      <c r="D152" s="420"/>
      <c r="E152" s="476"/>
      <c r="F152" s="806" t="s">
        <v>1004</v>
      </c>
      <c r="G152" s="807" t="s">
        <v>353</v>
      </c>
      <c r="H152" s="808" t="s">
        <v>532</v>
      </c>
      <c r="I152" s="686">
        <f t="shared" si="30"/>
        <v>1</v>
      </c>
      <c r="J152" s="419">
        <f t="shared" si="31"/>
        <v>0</v>
      </c>
      <c r="K152" s="198" t="s">
        <v>46</v>
      </c>
      <c r="L152" s="256">
        <v>30.5</v>
      </c>
      <c r="M152" s="878">
        <v>5</v>
      </c>
      <c r="N152" s="120">
        <f>IF('4-Schule'!$X$3=Legenden!$B$5,(VLOOKUP(M152,Leg_1,2,)*TRUE),IF('4-Schule'!$X$3=Legenden!$E$5,(VLOOKUP(M152,Leg_2,2,)*TRUE),IF('4-Schule'!$X$3=Legenden!$H$5,(VLOOKUP(M152,Leg_3,2,)*TRUE),IF('4-Schule'!$X$3=Legenden!$K$5,(VLOOKUP(M152,Leg_4,2,)*TRUE),IF('4-Schule'!$X$3=Legenden!$B$27,(VLOOKUP(M152,Leg_5,2,)*TRUE),IF('4-Schule'!$X$3=Legenden!$E$27,(VLOOKUP(M152,Leg_6,2,)*TRUE),IF('4-Schule'!$X$3=Legenden!$H$27,(VLOOKUP(M152,Leg_7,2,)*TRUE),IF('4-Schule'!$X$3=Legenden!$K$27,(VLOOKUP(M152,Leg_8,2,)*TRUE),"0"))))))))</f>
        <v>190</v>
      </c>
      <c r="O152" s="274">
        <f t="shared" si="78"/>
        <v>0</v>
      </c>
      <c r="P152" s="958"/>
      <c r="Q152" s="413">
        <f t="shared" si="79"/>
        <v>0</v>
      </c>
      <c r="R152" s="413">
        <f t="shared" si="80"/>
        <v>0</v>
      </c>
      <c r="S152" s="595">
        <f>IF(Q152&lt;&gt;0,L152/O152*'4-Schule'!$O$2,0)</f>
        <v>0</v>
      </c>
      <c r="T152" s="612">
        <f t="shared" si="81"/>
        <v>0</v>
      </c>
      <c r="U152" s="958"/>
      <c r="V152" s="959"/>
      <c r="W152" s="960"/>
      <c r="X152" s="961"/>
      <c r="Y152" s="415">
        <f t="shared" si="82"/>
        <v>0</v>
      </c>
      <c r="Z152" s="612">
        <f t="shared" si="83"/>
        <v>0</v>
      </c>
      <c r="AA152" s="184" t="str">
        <f t="shared" si="84"/>
        <v>Ja</v>
      </c>
      <c r="AB152" s="413">
        <f t="shared" si="85"/>
        <v>30.5</v>
      </c>
      <c r="AC152" s="414">
        <f t="shared" si="86"/>
        <v>0</v>
      </c>
      <c r="AD152" s="413" t="e">
        <f t="shared" si="87"/>
        <v>#DIV/0!</v>
      </c>
      <c r="AE152" s="610" t="e">
        <f>IF(AB152&lt;&gt;0,AB152/AC152*'4-Schule'!$O$3,0)</f>
        <v>#DIV/0!</v>
      </c>
      <c r="AF152" s="334"/>
    </row>
    <row r="153" spans="1:32" s="298" customFormat="1">
      <c r="A153" s="334"/>
      <c r="B153" s="418">
        <f t="shared" si="88"/>
        <v>138</v>
      </c>
      <c r="C153" s="418"/>
      <c r="D153" s="420"/>
      <c r="E153" s="476"/>
      <c r="F153" s="806" t="s">
        <v>379</v>
      </c>
      <c r="G153" s="807" t="s">
        <v>356</v>
      </c>
      <c r="H153" s="808" t="s">
        <v>520</v>
      </c>
      <c r="I153" s="686">
        <f t="shared" ref="I153:I170" si="89">IF(VLOOKUP(H153,Gr_Schu,TRUE)=H153,VLOOKUP(H153,Gr_Schu,7),0)</f>
        <v>3</v>
      </c>
      <c r="J153" s="419">
        <f t="shared" ref="J153:J170" si="90">IF(VLOOKUP(H153,Gr_Schu,TRUE)=H153,VLOOKUP(H153,Gr_Schu,6),0)</f>
        <v>0</v>
      </c>
      <c r="K153" s="198" t="s">
        <v>46</v>
      </c>
      <c r="L153" s="256">
        <v>10.199999999999999</v>
      </c>
      <c r="M153" s="878">
        <v>5</v>
      </c>
      <c r="N153" s="120">
        <f>IF('4-Schule'!$X$3=Legenden!$B$5,(VLOOKUP(M153,Leg_1,2,)*TRUE),IF('4-Schule'!$X$3=Legenden!$E$5,(VLOOKUP(M153,Leg_2,2,)*TRUE),IF('4-Schule'!$X$3=Legenden!$H$5,(VLOOKUP(M153,Leg_3,2,)*TRUE),IF('4-Schule'!$X$3=Legenden!$K$5,(VLOOKUP(M153,Leg_4,2,)*TRUE),IF('4-Schule'!$X$3=Legenden!$B$27,(VLOOKUP(M153,Leg_5,2,)*TRUE),IF('4-Schule'!$X$3=Legenden!$E$27,(VLOOKUP(M153,Leg_6,2,)*TRUE),IF('4-Schule'!$X$3=Legenden!$H$27,(VLOOKUP(M153,Leg_7,2,)*TRUE),IF('4-Schule'!$X$3=Legenden!$K$27,(VLOOKUP(M153,Leg_8,2,)*TRUE),"0"))))))))</f>
        <v>190</v>
      </c>
      <c r="O153" s="274">
        <f t="shared" si="78"/>
        <v>0</v>
      </c>
      <c r="P153" s="958"/>
      <c r="Q153" s="413">
        <f t="shared" si="79"/>
        <v>0</v>
      </c>
      <c r="R153" s="413">
        <f t="shared" si="80"/>
        <v>0</v>
      </c>
      <c r="S153" s="595">
        <f>IF(Q153&lt;&gt;0,L153/O153*'4-Schule'!$O$2,0)</f>
        <v>0</v>
      </c>
      <c r="T153" s="612">
        <f t="shared" si="81"/>
        <v>0</v>
      </c>
      <c r="U153" s="958"/>
      <c r="V153" s="959"/>
      <c r="W153" s="960"/>
      <c r="X153" s="961"/>
      <c r="Y153" s="415">
        <f t="shared" si="82"/>
        <v>0</v>
      </c>
      <c r="Z153" s="612">
        <f t="shared" si="83"/>
        <v>0</v>
      </c>
      <c r="AA153" s="184" t="str">
        <f t="shared" si="84"/>
        <v>Ja</v>
      </c>
      <c r="AB153" s="413">
        <f t="shared" si="85"/>
        <v>10.199999999999999</v>
      </c>
      <c r="AC153" s="414">
        <f t="shared" si="86"/>
        <v>0</v>
      </c>
      <c r="AD153" s="413" t="e">
        <f t="shared" si="87"/>
        <v>#DIV/0!</v>
      </c>
      <c r="AE153" s="610" t="e">
        <f>IF(AB153&lt;&gt;0,AB153/AC153*'4-Schule'!$O$3,0)</f>
        <v>#DIV/0!</v>
      </c>
      <c r="AF153" s="334"/>
    </row>
    <row r="154" spans="1:32" s="298" customFormat="1">
      <c r="A154" s="334"/>
      <c r="B154" s="418">
        <f t="shared" si="88"/>
        <v>139</v>
      </c>
      <c r="C154" s="418"/>
      <c r="D154" s="420"/>
      <c r="E154" s="476"/>
      <c r="F154" s="806" t="s">
        <v>278</v>
      </c>
      <c r="G154" s="807" t="s">
        <v>356</v>
      </c>
      <c r="H154" s="808" t="s">
        <v>531</v>
      </c>
      <c r="I154" s="686">
        <f t="shared" si="89"/>
        <v>1</v>
      </c>
      <c r="J154" s="419">
        <f t="shared" si="90"/>
        <v>0</v>
      </c>
      <c r="K154" s="198" t="s">
        <v>46</v>
      </c>
      <c r="L154" s="256">
        <v>27.9</v>
      </c>
      <c r="M154" s="878">
        <v>5</v>
      </c>
      <c r="N154" s="120">
        <f>IF('4-Schule'!$X$3=Legenden!$B$5,(VLOOKUP(M154,Leg_1,2,)*TRUE),IF('4-Schule'!$X$3=Legenden!$E$5,(VLOOKUP(M154,Leg_2,2,)*TRUE),IF('4-Schule'!$X$3=Legenden!$H$5,(VLOOKUP(M154,Leg_3,2,)*TRUE),IF('4-Schule'!$X$3=Legenden!$K$5,(VLOOKUP(M154,Leg_4,2,)*TRUE),IF('4-Schule'!$X$3=Legenden!$B$27,(VLOOKUP(M154,Leg_5,2,)*TRUE),IF('4-Schule'!$X$3=Legenden!$E$27,(VLOOKUP(M154,Leg_6,2,)*TRUE),IF('4-Schule'!$X$3=Legenden!$H$27,(VLOOKUP(M154,Leg_7,2,)*TRUE),IF('4-Schule'!$X$3=Legenden!$K$27,(VLOOKUP(M154,Leg_8,2,)*TRUE),"0"))))))))</f>
        <v>190</v>
      </c>
      <c r="O154" s="274">
        <f t="shared" si="78"/>
        <v>0</v>
      </c>
      <c r="P154" s="958"/>
      <c r="Q154" s="413">
        <f t="shared" si="79"/>
        <v>0</v>
      </c>
      <c r="R154" s="413">
        <f t="shared" si="80"/>
        <v>0</v>
      </c>
      <c r="S154" s="595">
        <f>IF(Q154&lt;&gt;0,L154/O154*'4-Schule'!$O$2,0)</f>
        <v>0</v>
      </c>
      <c r="T154" s="612">
        <f t="shared" si="81"/>
        <v>0</v>
      </c>
      <c r="U154" s="958"/>
      <c r="V154" s="959"/>
      <c r="W154" s="960"/>
      <c r="X154" s="961"/>
      <c r="Y154" s="415">
        <f t="shared" si="82"/>
        <v>0</v>
      </c>
      <c r="Z154" s="612">
        <f t="shared" si="83"/>
        <v>0</v>
      </c>
      <c r="AA154" s="184" t="str">
        <f t="shared" si="84"/>
        <v>Ja</v>
      </c>
      <c r="AB154" s="413">
        <f t="shared" si="85"/>
        <v>27.9</v>
      </c>
      <c r="AC154" s="414">
        <f t="shared" si="86"/>
        <v>0</v>
      </c>
      <c r="AD154" s="413" t="e">
        <f t="shared" si="87"/>
        <v>#DIV/0!</v>
      </c>
      <c r="AE154" s="610" t="e">
        <f>IF(AB154&lt;&gt;0,AB154/AC154*'4-Schule'!$O$3,0)</f>
        <v>#DIV/0!</v>
      </c>
      <c r="AF154" s="334"/>
    </row>
    <row r="155" spans="1:32" s="298" customFormat="1">
      <c r="A155" s="334"/>
      <c r="B155" s="418">
        <f t="shared" si="88"/>
        <v>140</v>
      </c>
      <c r="C155" s="418"/>
      <c r="D155" s="420"/>
      <c r="E155" s="476"/>
      <c r="F155" s="806" t="s">
        <v>1004</v>
      </c>
      <c r="G155" s="807" t="s">
        <v>353</v>
      </c>
      <c r="H155" s="808" t="s">
        <v>532</v>
      </c>
      <c r="I155" s="686">
        <f t="shared" si="89"/>
        <v>1</v>
      </c>
      <c r="J155" s="419">
        <f t="shared" si="90"/>
        <v>0</v>
      </c>
      <c r="K155" s="198" t="s">
        <v>46</v>
      </c>
      <c r="L155" s="256">
        <v>30.5</v>
      </c>
      <c r="M155" s="878">
        <v>5</v>
      </c>
      <c r="N155" s="120">
        <f>IF('4-Schule'!$X$3=Legenden!$B$5,(VLOOKUP(M155,Leg_1,2,)*TRUE),IF('4-Schule'!$X$3=Legenden!$E$5,(VLOOKUP(M155,Leg_2,2,)*TRUE),IF('4-Schule'!$X$3=Legenden!$H$5,(VLOOKUP(M155,Leg_3,2,)*TRUE),IF('4-Schule'!$X$3=Legenden!$K$5,(VLOOKUP(M155,Leg_4,2,)*TRUE),IF('4-Schule'!$X$3=Legenden!$B$27,(VLOOKUP(M155,Leg_5,2,)*TRUE),IF('4-Schule'!$X$3=Legenden!$E$27,(VLOOKUP(M155,Leg_6,2,)*TRUE),IF('4-Schule'!$X$3=Legenden!$H$27,(VLOOKUP(M155,Leg_7,2,)*TRUE),IF('4-Schule'!$X$3=Legenden!$K$27,(VLOOKUP(M155,Leg_8,2,)*TRUE),"0"))))))))</f>
        <v>190</v>
      </c>
      <c r="O155" s="274">
        <f t="shared" si="78"/>
        <v>0</v>
      </c>
      <c r="P155" s="958"/>
      <c r="Q155" s="413">
        <f t="shared" si="79"/>
        <v>0</v>
      </c>
      <c r="R155" s="413">
        <f t="shared" si="80"/>
        <v>0</v>
      </c>
      <c r="S155" s="595">
        <f>IF(Q155&lt;&gt;0,L155/O155*'4-Schule'!$O$2,0)</f>
        <v>0</v>
      </c>
      <c r="T155" s="612">
        <f t="shared" si="81"/>
        <v>0</v>
      </c>
      <c r="U155" s="958"/>
      <c r="V155" s="959"/>
      <c r="W155" s="960"/>
      <c r="X155" s="961"/>
      <c r="Y155" s="415">
        <f t="shared" si="82"/>
        <v>0</v>
      </c>
      <c r="Z155" s="612">
        <f t="shared" si="83"/>
        <v>0</v>
      </c>
      <c r="AA155" s="184" t="str">
        <f t="shared" si="84"/>
        <v>Ja</v>
      </c>
      <c r="AB155" s="413">
        <f t="shared" si="85"/>
        <v>30.5</v>
      </c>
      <c r="AC155" s="414">
        <f t="shared" si="86"/>
        <v>0</v>
      </c>
      <c r="AD155" s="413" t="e">
        <f t="shared" si="87"/>
        <v>#DIV/0!</v>
      </c>
      <c r="AE155" s="610" t="e">
        <f>IF(AB155&lt;&gt;0,AB155/AC155*'4-Schule'!$O$3,0)</f>
        <v>#DIV/0!</v>
      </c>
      <c r="AF155" s="334"/>
    </row>
    <row r="156" spans="1:32" s="298" customFormat="1">
      <c r="A156" s="334"/>
      <c r="B156" s="418">
        <f t="shared" si="88"/>
        <v>141</v>
      </c>
      <c r="C156" s="418"/>
      <c r="D156" s="420"/>
      <c r="E156" s="476"/>
      <c r="F156" s="806" t="s">
        <v>379</v>
      </c>
      <c r="G156" s="807" t="s">
        <v>356</v>
      </c>
      <c r="H156" s="808" t="s">
        <v>520</v>
      </c>
      <c r="I156" s="686">
        <f t="shared" si="89"/>
        <v>3</v>
      </c>
      <c r="J156" s="419">
        <f t="shared" si="90"/>
        <v>0</v>
      </c>
      <c r="K156" s="198" t="s">
        <v>46</v>
      </c>
      <c r="L156" s="256">
        <v>10.199999999999999</v>
      </c>
      <c r="M156" s="878">
        <v>5</v>
      </c>
      <c r="N156" s="120">
        <f>IF('4-Schule'!$X$3=Legenden!$B$5,(VLOOKUP(M156,Leg_1,2,)*TRUE),IF('4-Schule'!$X$3=Legenden!$E$5,(VLOOKUP(M156,Leg_2,2,)*TRUE),IF('4-Schule'!$X$3=Legenden!$H$5,(VLOOKUP(M156,Leg_3,2,)*TRUE),IF('4-Schule'!$X$3=Legenden!$K$5,(VLOOKUP(M156,Leg_4,2,)*TRUE),IF('4-Schule'!$X$3=Legenden!$B$27,(VLOOKUP(M156,Leg_5,2,)*TRUE),IF('4-Schule'!$X$3=Legenden!$E$27,(VLOOKUP(M156,Leg_6,2,)*TRUE),IF('4-Schule'!$X$3=Legenden!$H$27,(VLOOKUP(M156,Leg_7,2,)*TRUE),IF('4-Schule'!$X$3=Legenden!$K$27,(VLOOKUP(M156,Leg_8,2,)*TRUE),"0"))))))))</f>
        <v>190</v>
      </c>
      <c r="O156" s="274">
        <f t="shared" si="78"/>
        <v>0</v>
      </c>
      <c r="P156" s="958"/>
      <c r="Q156" s="413">
        <f t="shared" si="79"/>
        <v>0</v>
      </c>
      <c r="R156" s="413">
        <f t="shared" si="80"/>
        <v>0</v>
      </c>
      <c r="S156" s="595">
        <f>IF(Q156&lt;&gt;0,L156/O156*'4-Schule'!$O$2,0)</f>
        <v>0</v>
      </c>
      <c r="T156" s="612">
        <f t="shared" si="81"/>
        <v>0</v>
      </c>
      <c r="U156" s="958"/>
      <c r="V156" s="959"/>
      <c r="W156" s="960"/>
      <c r="X156" s="961"/>
      <c r="Y156" s="415">
        <f t="shared" si="82"/>
        <v>0</v>
      </c>
      <c r="Z156" s="612">
        <f t="shared" si="83"/>
        <v>0</v>
      </c>
      <c r="AA156" s="184" t="str">
        <f t="shared" si="84"/>
        <v>Ja</v>
      </c>
      <c r="AB156" s="413">
        <f t="shared" si="85"/>
        <v>10.199999999999999</v>
      </c>
      <c r="AC156" s="414">
        <f t="shared" si="86"/>
        <v>0</v>
      </c>
      <c r="AD156" s="413" t="e">
        <f t="shared" si="87"/>
        <v>#DIV/0!</v>
      </c>
      <c r="AE156" s="610" t="e">
        <f>IF(AB156&lt;&gt;0,AB156/AC156*'4-Schule'!$O$3,0)</f>
        <v>#DIV/0!</v>
      </c>
      <c r="AF156" s="334"/>
    </row>
    <row r="157" spans="1:32" s="298" customFormat="1">
      <c r="A157" s="334"/>
      <c r="B157" s="418">
        <f t="shared" si="88"/>
        <v>142</v>
      </c>
      <c r="C157" s="418"/>
      <c r="D157" s="420"/>
      <c r="E157" s="476"/>
      <c r="F157" s="806" t="s">
        <v>278</v>
      </c>
      <c r="G157" s="807" t="s">
        <v>356</v>
      </c>
      <c r="H157" s="808" t="s">
        <v>531</v>
      </c>
      <c r="I157" s="686">
        <f t="shared" si="89"/>
        <v>1</v>
      </c>
      <c r="J157" s="419">
        <f t="shared" si="90"/>
        <v>0</v>
      </c>
      <c r="K157" s="198" t="s">
        <v>46</v>
      </c>
      <c r="L157" s="256">
        <v>27.9</v>
      </c>
      <c r="M157" s="878">
        <v>5</v>
      </c>
      <c r="N157" s="120">
        <f>IF('4-Schule'!$X$3=Legenden!$B$5,(VLOOKUP(M157,Leg_1,2,)*TRUE),IF('4-Schule'!$X$3=Legenden!$E$5,(VLOOKUP(M157,Leg_2,2,)*TRUE),IF('4-Schule'!$X$3=Legenden!$H$5,(VLOOKUP(M157,Leg_3,2,)*TRUE),IF('4-Schule'!$X$3=Legenden!$K$5,(VLOOKUP(M157,Leg_4,2,)*TRUE),IF('4-Schule'!$X$3=Legenden!$B$27,(VLOOKUP(M157,Leg_5,2,)*TRUE),IF('4-Schule'!$X$3=Legenden!$E$27,(VLOOKUP(M157,Leg_6,2,)*TRUE),IF('4-Schule'!$X$3=Legenden!$H$27,(VLOOKUP(M157,Leg_7,2,)*TRUE),IF('4-Schule'!$X$3=Legenden!$K$27,(VLOOKUP(M157,Leg_8,2,)*TRUE),"0"))))))))</f>
        <v>190</v>
      </c>
      <c r="O157" s="274">
        <f t="shared" si="78"/>
        <v>0</v>
      </c>
      <c r="P157" s="958"/>
      <c r="Q157" s="413">
        <f t="shared" si="79"/>
        <v>0</v>
      </c>
      <c r="R157" s="413">
        <f t="shared" si="80"/>
        <v>0</v>
      </c>
      <c r="S157" s="595">
        <f>IF(Q157&lt;&gt;0,L157/O157*'4-Schule'!$O$2,0)</f>
        <v>0</v>
      </c>
      <c r="T157" s="612">
        <f t="shared" si="81"/>
        <v>0</v>
      </c>
      <c r="U157" s="958"/>
      <c r="V157" s="959"/>
      <c r="W157" s="960"/>
      <c r="X157" s="961"/>
      <c r="Y157" s="415">
        <f t="shared" si="82"/>
        <v>0</v>
      </c>
      <c r="Z157" s="612">
        <f t="shared" si="83"/>
        <v>0</v>
      </c>
      <c r="AA157" s="184" t="str">
        <f t="shared" si="84"/>
        <v>Ja</v>
      </c>
      <c r="AB157" s="413">
        <f t="shared" si="85"/>
        <v>27.9</v>
      </c>
      <c r="AC157" s="414">
        <f t="shared" si="86"/>
        <v>0</v>
      </c>
      <c r="AD157" s="413" t="e">
        <f t="shared" si="87"/>
        <v>#DIV/0!</v>
      </c>
      <c r="AE157" s="610" t="e">
        <f>IF(AB157&lt;&gt;0,AB157/AC157*'4-Schule'!$O$3,0)</f>
        <v>#DIV/0!</v>
      </c>
      <c r="AF157" s="334"/>
    </row>
    <row r="158" spans="1:32" s="298" customFormat="1">
      <c r="A158" s="334"/>
      <c r="B158" s="418">
        <f t="shared" si="88"/>
        <v>143</v>
      </c>
      <c r="C158" s="418"/>
      <c r="D158" s="420"/>
      <c r="E158" s="476"/>
      <c r="F158" s="806" t="s">
        <v>1004</v>
      </c>
      <c r="G158" s="807" t="s">
        <v>353</v>
      </c>
      <c r="H158" s="808" t="s">
        <v>532</v>
      </c>
      <c r="I158" s="686">
        <f t="shared" si="89"/>
        <v>1</v>
      </c>
      <c r="J158" s="419">
        <f t="shared" si="90"/>
        <v>0</v>
      </c>
      <c r="K158" s="198" t="s">
        <v>46</v>
      </c>
      <c r="L158" s="256">
        <v>30.5</v>
      </c>
      <c r="M158" s="878">
        <v>5</v>
      </c>
      <c r="N158" s="120">
        <f>IF('4-Schule'!$X$3=Legenden!$B$5,(VLOOKUP(M158,Leg_1,2,)*TRUE),IF('4-Schule'!$X$3=Legenden!$E$5,(VLOOKUP(M158,Leg_2,2,)*TRUE),IF('4-Schule'!$X$3=Legenden!$H$5,(VLOOKUP(M158,Leg_3,2,)*TRUE),IF('4-Schule'!$X$3=Legenden!$K$5,(VLOOKUP(M158,Leg_4,2,)*TRUE),IF('4-Schule'!$X$3=Legenden!$B$27,(VLOOKUP(M158,Leg_5,2,)*TRUE),IF('4-Schule'!$X$3=Legenden!$E$27,(VLOOKUP(M158,Leg_6,2,)*TRUE),IF('4-Schule'!$X$3=Legenden!$H$27,(VLOOKUP(M158,Leg_7,2,)*TRUE),IF('4-Schule'!$X$3=Legenden!$K$27,(VLOOKUP(M158,Leg_8,2,)*TRUE),"0"))))))))</f>
        <v>190</v>
      </c>
      <c r="O158" s="274">
        <f t="shared" si="78"/>
        <v>0</v>
      </c>
      <c r="P158" s="958"/>
      <c r="Q158" s="413">
        <f t="shared" si="79"/>
        <v>0</v>
      </c>
      <c r="R158" s="413">
        <f t="shared" si="80"/>
        <v>0</v>
      </c>
      <c r="S158" s="595">
        <f>IF(Q158&lt;&gt;0,L158/O158*'4-Schule'!$O$2,0)</f>
        <v>0</v>
      </c>
      <c r="T158" s="612">
        <f t="shared" si="81"/>
        <v>0</v>
      </c>
      <c r="U158" s="958"/>
      <c r="V158" s="959"/>
      <c r="W158" s="960"/>
      <c r="X158" s="961"/>
      <c r="Y158" s="415">
        <f t="shared" si="82"/>
        <v>0</v>
      </c>
      <c r="Z158" s="612">
        <f t="shared" si="83"/>
        <v>0</v>
      </c>
      <c r="AA158" s="184" t="str">
        <f t="shared" si="84"/>
        <v>Ja</v>
      </c>
      <c r="AB158" s="413">
        <f t="shared" si="85"/>
        <v>30.5</v>
      </c>
      <c r="AC158" s="414">
        <f t="shared" si="86"/>
        <v>0</v>
      </c>
      <c r="AD158" s="413" t="e">
        <f t="shared" si="87"/>
        <v>#DIV/0!</v>
      </c>
      <c r="AE158" s="610" t="e">
        <f>IF(AB158&lt;&gt;0,AB158/AC158*'4-Schule'!$O$3,0)</f>
        <v>#DIV/0!</v>
      </c>
      <c r="AF158" s="334"/>
    </row>
    <row r="159" spans="1:32" s="298" customFormat="1">
      <c r="A159" s="334"/>
      <c r="B159" s="418">
        <f t="shared" si="88"/>
        <v>144</v>
      </c>
      <c r="C159" s="418"/>
      <c r="D159" s="420"/>
      <c r="E159" s="476"/>
      <c r="F159" s="806" t="s">
        <v>379</v>
      </c>
      <c r="G159" s="807" t="s">
        <v>356</v>
      </c>
      <c r="H159" s="808" t="s">
        <v>520</v>
      </c>
      <c r="I159" s="686">
        <f t="shared" si="89"/>
        <v>3</v>
      </c>
      <c r="J159" s="419">
        <f t="shared" si="90"/>
        <v>0</v>
      </c>
      <c r="K159" s="198" t="s">
        <v>46</v>
      </c>
      <c r="L159" s="256">
        <v>10.199999999999999</v>
      </c>
      <c r="M159" s="878">
        <v>5</v>
      </c>
      <c r="N159" s="120">
        <f>IF('4-Schule'!$X$3=Legenden!$B$5,(VLOOKUP(M159,Leg_1,2,)*TRUE),IF('4-Schule'!$X$3=Legenden!$E$5,(VLOOKUP(M159,Leg_2,2,)*TRUE),IF('4-Schule'!$X$3=Legenden!$H$5,(VLOOKUP(M159,Leg_3,2,)*TRUE),IF('4-Schule'!$X$3=Legenden!$K$5,(VLOOKUP(M159,Leg_4,2,)*TRUE),IF('4-Schule'!$X$3=Legenden!$B$27,(VLOOKUP(M159,Leg_5,2,)*TRUE),IF('4-Schule'!$X$3=Legenden!$E$27,(VLOOKUP(M159,Leg_6,2,)*TRUE),IF('4-Schule'!$X$3=Legenden!$H$27,(VLOOKUP(M159,Leg_7,2,)*TRUE),IF('4-Schule'!$X$3=Legenden!$K$27,(VLOOKUP(M159,Leg_8,2,)*TRUE),"0"))))))))</f>
        <v>190</v>
      </c>
      <c r="O159" s="274">
        <f t="shared" si="78"/>
        <v>0</v>
      </c>
      <c r="P159" s="958"/>
      <c r="Q159" s="413">
        <f t="shared" si="79"/>
        <v>0</v>
      </c>
      <c r="R159" s="413">
        <f t="shared" si="80"/>
        <v>0</v>
      </c>
      <c r="S159" s="595">
        <f>IF(Q159&lt;&gt;0,L159/O159*'4-Schule'!$O$2,0)</f>
        <v>0</v>
      </c>
      <c r="T159" s="612">
        <f t="shared" si="81"/>
        <v>0</v>
      </c>
      <c r="U159" s="958"/>
      <c r="V159" s="959"/>
      <c r="W159" s="960"/>
      <c r="X159" s="961"/>
      <c r="Y159" s="415">
        <f t="shared" si="82"/>
        <v>0</v>
      </c>
      <c r="Z159" s="612">
        <f t="shared" si="83"/>
        <v>0</v>
      </c>
      <c r="AA159" s="184" t="str">
        <f t="shared" si="84"/>
        <v>Ja</v>
      </c>
      <c r="AB159" s="413">
        <f t="shared" si="85"/>
        <v>10.199999999999999</v>
      </c>
      <c r="AC159" s="414">
        <f t="shared" si="86"/>
        <v>0</v>
      </c>
      <c r="AD159" s="413" t="e">
        <f t="shared" si="87"/>
        <v>#DIV/0!</v>
      </c>
      <c r="AE159" s="610" t="e">
        <f>IF(AB159&lt;&gt;0,AB159/AC159*'4-Schule'!$O$3,0)</f>
        <v>#DIV/0!</v>
      </c>
      <c r="AF159" s="334"/>
    </row>
    <row r="160" spans="1:32" s="298" customFormat="1">
      <c r="A160" s="334"/>
      <c r="B160" s="418">
        <f t="shared" si="88"/>
        <v>145</v>
      </c>
      <c r="C160" s="418"/>
      <c r="D160" s="420"/>
      <c r="E160" s="476"/>
      <c r="F160" s="806" t="s">
        <v>278</v>
      </c>
      <c r="G160" s="807" t="s">
        <v>356</v>
      </c>
      <c r="H160" s="808" t="s">
        <v>531</v>
      </c>
      <c r="I160" s="686">
        <f t="shared" si="89"/>
        <v>1</v>
      </c>
      <c r="J160" s="419">
        <f t="shared" si="90"/>
        <v>0</v>
      </c>
      <c r="K160" s="198" t="s">
        <v>46</v>
      </c>
      <c r="L160" s="256">
        <v>27.9</v>
      </c>
      <c r="M160" s="878">
        <v>5</v>
      </c>
      <c r="N160" s="120">
        <f>IF('4-Schule'!$X$3=Legenden!$B$5,(VLOOKUP(M160,Leg_1,2,)*TRUE),IF('4-Schule'!$X$3=Legenden!$E$5,(VLOOKUP(M160,Leg_2,2,)*TRUE),IF('4-Schule'!$X$3=Legenden!$H$5,(VLOOKUP(M160,Leg_3,2,)*TRUE),IF('4-Schule'!$X$3=Legenden!$K$5,(VLOOKUP(M160,Leg_4,2,)*TRUE),IF('4-Schule'!$X$3=Legenden!$B$27,(VLOOKUP(M160,Leg_5,2,)*TRUE),IF('4-Schule'!$X$3=Legenden!$E$27,(VLOOKUP(M160,Leg_6,2,)*TRUE),IF('4-Schule'!$X$3=Legenden!$H$27,(VLOOKUP(M160,Leg_7,2,)*TRUE),IF('4-Schule'!$X$3=Legenden!$K$27,(VLOOKUP(M160,Leg_8,2,)*TRUE),"0"))))))))</f>
        <v>190</v>
      </c>
      <c r="O160" s="274">
        <f t="shared" si="78"/>
        <v>0</v>
      </c>
      <c r="P160" s="958"/>
      <c r="Q160" s="413">
        <f t="shared" si="79"/>
        <v>0</v>
      </c>
      <c r="R160" s="413">
        <f t="shared" si="80"/>
        <v>0</v>
      </c>
      <c r="S160" s="595">
        <f>IF(Q160&lt;&gt;0,L160/O160*'4-Schule'!$O$2,0)</f>
        <v>0</v>
      </c>
      <c r="T160" s="612">
        <f t="shared" si="81"/>
        <v>0</v>
      </c>
      <c r="U160" s="958"/>
      <c r="V160" s="959"/>
      <c r="W160" s="960"/>
      <c r="X160" s="961"/>
      <c r="Y160" s="415">
        <f t="shared" si="82"/>
        <v>0</v>
      </c>
      <c r="Z160" s="612">
        <f t="shared" si="83"/>
        <v>0</v>
      </c>
      <c r="AA160" s="184" t="str">
        <f t="shared" si="84"/>
        <v>Ja</v>
      </c>
      <c r="AB160" s="413">
        <f t="shared" si="85"/>
        <v>27.9</v>
      </c>
      <c r="AC160" s="414">
        <f t="shared" si="86"/>
        <v>0</v>
      </c>
      <c r="AD160" s="413" t="e">
        <f t="shared" si="87"/>
        <v>#DIV/0!</v>
      </c>
      <c r="AE160" s="610" t="e">
        <f>IF(AB160&lt;&gt;0,AB160/AC160*'4-Schule'!$O$3,0)</f>
        <v>#DIV/0!</v>
      </c>
      <c r="AF160" s="334"/>
    </row>
    <row r="161" spans="1:32" s="298" customFormat="1">
      <c r="A161" s="334"/>
      <c r="B161" s="418">
        <f t="shared" si="88"/>
        <v>146</v>
      </c>
      <c r="C161" s="418"/>
      <c r="D161" s="420"/>
      <c r="E161" s="476"/>
      <c r="F161" s="806" t="s">
        <v>1004</v>
      </c>
      <c r="G161" s="807" t="s">
        <v>353</v>
      </c>
      <c r="H161" s="808" t="s">
        <v>532</v>
      </c>
      <c r="I161" s="686">
        <f t="shared" si="89"/>
        <v>1</v>
      </c>
      <c r="J161" s="419">
        <f t="shared" si="90"/>
        <v>0</v>
      </c>
      <c r="K161" s="198" t="s">
        <v>46</v>
      </c>
      <c r="L161" s="256">
        <v>30.5</v>
      </c>
      <c r="M161" s="878">
        <v>5</v>
      </c>
      <c r="N161" s="120">
        <f>IF('4-Schule'!$X$3=Legenden!$B$5,(VLOOKUP(M161,Leg_1,2,)*TRUE),IF('4-Schule'!$X$3=Legenden!$E$5,(VLOOKUP(M161,Leg_2,2,)*TRUE),IF('4-Schule'!$X$3=Legenden!$H$5,(VLOOKUP(M161,Leg_3,2,)*TRUE),IF('4-Schule'!$X$3=Legenden!$K$5,(VLOOKUP(M161,Leg_4,2,)*TRUE),IF('4-Schule'!$X$3=Legenden!$B$27,(VLOOKUP(M161,Leg_5,2,)*TRUE),IF('4-Schule'!$X$3=Legenden!$E$27,(VLOOKUP(M161,Leg_6,2,)*TRUE),IF('4-Schule'!$X$3=Legenden!$H$27,(VLOOKUP(M161,Leg_7,2,)*TRUE),IF('4-Schule'!$X$3=Legenden!$K$27,(VLOOKUP(M161,Leg_8,2,)*TRUE),"0"))))))))</f>
        <v>190</v>
      </c>
      <c r="O161" s="274">
        <f t="shared" si="78"/>
        <v>0</v>
      </c>
      <c r="P161" s="958"/>
      <c r="Q161" s="413">
        <f t="shared" si="79"/>
        <v>0</v>
      </c>
      <c r="R161" s="413">
        <f t="shared" si="80"/>
        <v>0</v>
      </c>
      <c r="S161" s="595">
        <f>IF(Q161&lt;&gt;0,L161/O161*'4-Schule'!$O$2,0)</f>
        <v>0</v>
      </c>
      <c r="T161" s="612">
        <f t="shared" si="81"/>
        <v>0</v>
      </c>
      <c r="U161" s="958"/>
      <c r="V161" s="959"/>
      <c r="W161" s="960"/>
      <c r="X161" s="961"/>
      <c r="Y161" s="415">
        <f t="shared" si="82"/>
        <v>0</v>
      </c>
      <c r="Z161" s="612">
        <f t="shared" si="83"/>
        <v>0</v>
      </c>
      <c r="AA161" s="184" t="str">
        <f t="shared" si="84"/>
        <v>Ja</v>
      </c>
      <c r="AB161" s="413">
        <f t="shared" si="85"/>
        <v>30.5</v>
      </c>
      <c r="AC161" s="414">
        <f t="shared" si="86"/>
        <v>0</v>
      </c>
      <c r="AD161" s="413" t="e">
        <f t="shared" si="87"/>
        <v>#DIV/0!</v>
      </c>
      <c r="AE161" s="610" t="e">
        <f>IF(AB161&lt;&gt;0,AB161/AC161*'4-Schule'!$O$3,0)</f>
        <v>#DIV/0!</v>
      </c>
      <c r="AF161" s="334"/>
    </row>
    <row r="162" spans="1:32" s="298" customFormat="1">
      <c r="A162" s="334"/>
      <c r="B162" s="418">
        <f t="shared" si="88"/>
        <v>147</v>
      </c>
      <c r="C162" s="418"/>
      <c r="D162" s="420"/>
      <c r="E162" s="476"/>
      <c r="F162" s="806" t="s">
        <v>379</v>
      </c>
      <c r="G162" s="807" t="s">
        <v>356</v>
      </c>
      <c r="H162" s="808" t="s">
        <v>520</v>
      </c>
      <c r="I162" s="686">
        <f t="shared" si="89"/>
        <v>3</v>
      </c>
      <c r="J162" s="419">
        <f t="shared" si="90"/>
        <v>0</v>
      </c>
      <c r="K162" s="198" t="s">
        <v>46</v>
      </c>
      <c r="L162" s="256">
        <v>10.199999999999999</v>
      </c>
      <c r="M162" s="878">
        <v>5</v>
      </c>
      <c r="N162" s="120">
        <f>IF('4-Schule'!$X$3=Legenden!$B$5,(VLOOKUP(M162,Leg_1,2,)*TRUE),IF('4-Schule'!$X$3=Legenden!$E$5,(VLOOKUP(M162,Leg_2,2,)*TRUE),IF('4-Schule'!$X$3=Legenden!$H$5,(VLOOKUP(M162,Leg_3,2,)*TRUE),IF('4-Schule'!$X$3=Legenden!$K$5,(VLOOKUP(M162,Leg_4,2,)*TRUE),IF('4-Schule'!$X$3=Legenden!$B$27,(VLOOKUP(M162,Leg_5,2,)*TRUE),IF('4-Schule'!$X$3=Legenden!$E$27,(VLOOKUP(M162,Leg_6,2,)*TRUE),IF('4-Schule'!$X$3=Legenden!$H$27,(VLOOKUP(M162,Leg_7,2,)*TRUE),IF('4-Schule'!$X$3=Legenden!$K$27,(VLOOKUP(M162,Leg_8,2,)*TRUE),"0"))))))))</f>
        <v>190</v>
      </c>
      <c r="O162" s="274">
        <f t="shared" si="78"/>
        <v>0</v>
      </c>
      <c r="P162" s="958"/>
      <c r="Q162" s="413">
        <f t="shared" si="79"/>
        <v>0</v>
      </c>
      <c r="R162" s="413">
        <f t="shared" si="80"/>
        <v>0</v>
      </c>
      <c r="S162" s="595">
        <f>IF(Q162&lt;&gt;0,L162/O162*'4-Schule'!$O$2,0)</f>
        <v>0</v>
      </c>
      <c r="T162" s="612">
        <f t="shared" si="81"/>
        <v>0</v>
      </c>
      <c r="U162" s="958"/>
      <c r="V162" s="959"/>
      <c r="W162" s="960"/>
      <c r="X162" s="961"/>
      <c r="Y162" s="415">
        <f t="shared" si="82"/>
        <v>0</v>
      </c>
      <c r="Z162" s="612">
        <f t="shared" si="83"/>
        <v>0</v>
      </c>
      <c r="AA162" s="184" t="str">
        <f t="shared" si="84"/>
        <v>Ja</v>
      </c>
      <c r="AB162" s="413">
        <f t="shared" si="85"/>
        <v>10.199999999999999</v>
      </c>
      <c r="AC162" s="414">
        <f t="shared" si="86"/>
        <v>0</v>
      </c>
      <c r="AD162" s="413" t="e">
        <f t="shared" si="87"/>
        <v>#DIV/0!</v>
      </c>
      <c r="AE162" s="610" t="e">
        <f>IF(AB162&lt;&gt;0,AB162/AC162*'4-Schule'!$O$3,0)</f>
        <v>#DIV/0!</v>
      </c>
      <c r="AF162" s="334"/>
    </row>
    <row r="163" spans="1:32" s="298" customFormat="1">
      <c r="A163" s="334"/>
      <c r="B163" s="418">
        <f t="shared" si="88"/>
        <v>148</v>
      </c>
      <c r="C163" s="418"/>
      <c r="D163" s="420"/>
      <c r="E163" s="476"/>
      <c r="F163" s="806" t="s">
        <v>183</v>
      </c>
      <c r="G163" s="807" t="s">
        <v>358</v>
      </c>
      <c r="H163" s="808" t="s">
        <v>510</v>
      </c>
      <c r="I163" s="686">
        <f t="shared" si="89"/>
        <v>3</v>
      </c>
      <c r="J163" s="419">
        <f t="shared" si="90"/>
        <v>0</v>
      </c>
      <c r="K163" s="198" t="s">
        <v>46</v>
      </c>
      <c r="L163" s="256">
        <v>18.600000000000001</v>
      </c>
      <c r="M163" s="878">
        <v>5</v>
      </c>
      <c r="N163" s="120">
        <f>IF('4-Schule'!$X$3=Legenden!$B$5,(VLOOKUP(M163,Leg_1,2,)*TRUE),IF('4-Schule'!$X$3=Legenden!$E$5,(VLOOKUP(M163,Leg_2,2,)*TRUE),IF('4-Schule'!$X$3=Legenden!$H$5,(VLOOKUP(M163,Leg_3,2,)*TRUE),IF('4-Schule'!$X$3=Legenden!$K$5,(VLOOKUP(M163,Leg_4,2,)*TRUE),IF('4-Schule'!$X$3=Legenden!$B$27,(VLOOKUP(M163,Leg_5,2,)*TRUE),IF('4-Schule'!$X$3=Legenden!$E$27,(VLOOKUP(M163,Leg_6,2,)*TRUE),IF('4-Schule'!$X$3=Legenden!$H$27,(VLOOKUP(M163,Leg_7,2,)*TRUE),IF('4-Schule'!$X$3=Legenden!$K$27,(VLOOKUP(M163,Leg_8,2,)*TRUE),"0"))))))))</f>
        <v>190</v>
      </c>
      <c r="O163" s="274">
        <f t="shared" si="78"/>
        <v>0</v>
      </c>
      <c r="P163" s="958"/>
      <c r="Q163" s="413">
        <f t="shared" si="79"/>
        <v>0</v>
      </c>
      <c r="R163" s="413">
        <f t="shared" si="80"/>
        <v>0</v>
      </c>
      <c r="S163" s="595">
        <f>IF(Q163&lt;&gt;0,L163/O163*'4-Schule'!$O$2,0)</f>
        <v>0</v>
      </c>
      <c r="T163" s="612">
        <f t="shared" si="81"/>
        <v>0</v>
      </c>
      <c r="U163" s="958"/>
      <c r="V163" s="959"/>
      <c r="W163" s="960"/>
      <c r="X163" s="961"/>
      <c r="Y163" s="415">
        <f t="shared" si="82"/>
        <v>0</v>
      </c>
      <c r="Z163" s="612">
        <f t="shared" si="83"/>
        <v>0</v>
      </c>
      <c r="AA163" s="184" t="str">
        <f t="shared" si="84"/>
        <v>Ja</v>
      </c>
      <c r="AB163" s="413">
        <f t="shared" si="85"/>
        <v>18.600000000000001</v>
      </c>
      <c r="AC163" s="414">
        <f t="shared" si="86"/>
        <v>0</v>
      </c>
      <c r="AD163" s="413" t="e">
        <f t="shared" si="87"/>
        <v>#DIV/0!</v>
      </c>
      <c r="AE163" s="610" t="e">
        <f>IF(AB163&lt;&gt;0,AB163/AC163*'4-Schule'!$O$3,0)</f>
        <v>#DIV/0!</v>
      </c>
      <c r="AF163" s="334"/>
    </row>
    <row r="164" spans="1:32" s="298" customFormat="1">
      <c r="A164" s="334"/>
      <c r="B164" s="418">
        <f t="shared" si="88"/>
        <v>149</v>
      </c>
      <c r="C164" s="418"/>
      <c r="D164" s="420"/>
      <c r="E164" s="476"/>
      <c r="F164" s="806" t="s">
        <v>393</v>
      </c>
      <c r="G164" s="807" t="s">
        <v>353</v>
      </c>
      <c r="H164" s="808" t="s">
        <v>526</v>
      </c>
      <c r="I164" s="686">
        <f t="shared" si="89"/>
        <v>1</v>
      </c>
      <c r="J164" s="419">
        <f t="shared" si="90"/>
        <v>0</v>
      </c>
      <c r="K164" s="198" t="s">
        <v>46</v>
      </c>
      <c r="L164" s="256">
        <v>4.5</v>
      </c>
      <c r="M164" s="878">
        <v>5</v>
      </c>
      <c r="N164" s="120">
        <f>IF('4-Schule'!$X$3=Legenden!$B$5,(VLOOKUP(M164,Leg_1,2,)*TRUE),IF('4-Schule'!$X$3=Legenden!$E$5,(VLOOKUP(M164,Leg_2,2,)*TRUE),IF('4-Schule'!$X$3=Legenden!$H$5,(VLOOKUP(M164,Leg_3,2,)*TRUE),IF('4-Schule'!$X$3=Legenden!$K$5,(VLOOKUP(M164,Leg_4,2,)*TRUE),IF('4-Schule'!$X$3=Legenden!$B$27,(VLOOKUP(M164,Leg_5,2,)*TRUE),IF('4-Schule'!$X$3=Legenden!$E$27,(VLOOKUP(M164,Leg_6,2,)*TRUE),IF('4-Schule'!$X$3=Legenden!$H$27,(VLOOKUP(M164,Leg_7,2,)*TRUE),IF('4-Schule'!$X$3=Legenden!$K$27,(VLOOKUP(M164,Leg_8,2,)*TRUE),"0"))))))))</f>
        <v>190</v>
      </c>
      <c r="O164" s="274">
        <f t="shared" si="78"/>
        <v>0</v>
      </c>
      <c r="P164" s="958"/>
      <c r="Q164" s="413">
        <f t="shared" si="79"/>
        <v>0</v>
      </c>
      <c r="R164" s="413">
        <f t="shared" si="80"/>
        <v>0</v>
      </c>
      <c r="S164" s="595">
        <f>IF(Q164&lt;&gt;0,L164/O164*'4-Schule'!$O$2,0)</f>
        <v>0</v>
      </c>
      <c r="T164" s="612">
        <f t="shared" si="81"/>
        <v>0</v>
      </c>
      <c r="U164" s="958"/>
      <c r="V164" s="959"/>
      <c r="W164" s="960"/>
      <c r="X164" s="961"/>
      <c r="Y164" s="415">
        <f t="shared" si="82"/>
        <v>0</v>
      </c>
      <c r="Z164" s="612">
        <f t="shared" si="83"/>
        <v>0</v>
      </c>
      <c r="AA164" s="184" t="str">
        <f t="shared" si="84"/>
        <v>Ja</v>
      </c>
      <c r="AB164" s="413">
        <f t="shared" si="85"/>
        <v>4.5</v>
      </c>
      <c r="AC164" s="414">
        <f t="shared" si="86"/>
        <v>0</v>
      </c>
      <c r="AD164" s="413" t="e">
        <f t="shared" si="87"/>
        <v>#DIV/0!</v>
      </c>
      <c r="AE164" s="610" t="e">
        <f>IF(AB164&lt;&gt;0,AB164/AC164*'4-Schule'!$O$3,0)</f>
        <v>#DIV/0!</v>
      </c>
      <c r="AF164" s="334"/>
    </row>
    <row r="165" spans="1:32" s="298" customFormat="1">
      <c r="A165" s="334"/>
      <c r="B165" s="418">
        <f t="shared" si="88"/>
        <v>150</v>
      </c>
      <c r="C165" s="418"/>
      <c r="D165" s="420"/>
      <c r="E165" s="476"/>
      <c r="F165" s="806" t="s">
        <v>394</v>
      </c>
      <c r="G165" s="807" t="s">
        <v>353</v>
      </c>
      <c r="H165" s="808" t="s">
        <v>526</v>
      </c>
      <c r="I165" s="686">
        <f t="shared" si="89"/>
        <v>1</v>
      </c>
      <c r="J165" s="419">
        <f t="shared" si="90"/>
        <v>0</v>
      </c>
      <c r="K165" s="198" t="s">
        <v>46</v>
      </c>
      <c r="L165" s="256">
        <v>4.5</v>
      </c>
      <c r="M165" s="878">
        <v>5</v>
      </c>
      <c r="N165" s="120">
        <f>IF('4-Schule'!$X$3=Legenden!$B$5,(VLOOKUP(M165,Leg_1,2,)*TRUE),IF('4-Schule'!$X$3=Legenden!$E$5,(VLOOKUP(M165,Leg_2,2,)*TRUE),IF('4-Schule'!$X$3=Legenden!$H$5,(VLOOKUP(M165,Leg_3,2,)*TRUE),IF('4-Schule'!$X$3=Legenden!$K$5,(VLOOKUP(M165,Leg_4,2,)*TRUE),IF('4-Schule'!$X$3=Legenden!$B$27,(VLOOKUP(M165,Leg_5,2,)*TRUE),IF('4-Schule'!$X$3=Legenden!$E$27,(VLOOKUP(M165,Leg_6,2,)*TRUE),IF('4-Schule'!$X$3=Legenden!$H$27,(VLOOKUP(M165,Leg_7,2,)*TRUE),IF('4-Schule'!$X$3=Legenden!$K$27,(VLOOKUP(M165,Leg_8,2,)*TRUE),"0"))))))))</f>
        <v>190</v>
      </c>
      <c r="O165" s="274">
        <f t="shared" si="78"/>
        <v>0</v>
      </c>
      <c r="P165" s="958"/>
      <c r="Q165" s="413">
        <f t="shared" si="79"/>
        <v>0</v>
      </c>
      <c r="R165" s="413">
        <f t="shared" si="80"/>
        <v>0</v>
      </c>
      <c r="S165" s="595">
        <f>IF(Q165&lt;&gt;0,L165/O165*'4-Schule'!$O$2,0)</f>
        <v>0</v>
      </c>
      <c r="T165" s="612">
        <f t="shared" si="81"/>
        <v>0</v>
      </c>
      <c r="U165" s="958"/>
      <c r="V165" s="959"/>
      <c r="W165" s="960"/>
      <c r="X165" s="961"/>
      <c r="Y165" s="415">
        <f t="shared" si="82"/>
        <v>0</v>
      </c>
      <c r="Z165" s="612">
        <f t="shared" si="83"/>
        <v>0</v>
      </c>
      <c r="AA165" s="184" t="str">
        <f t="shared" si="84"/>
        <v>Ja</v>
      </c>
      <c r="AB165" s="413">
        <f t="shared" si="85"/>
        <v>4.5</v>
      </c>
      <c r="AC165" s="414">
        <f t="shared" si="86"/>
        <v>0</v>
      </c>
      <c r="AD165" s="413" t="e">
        <f t="shared" si="87"/>
        <v>#DIV/0!</v>
      </c>
      <c r="AE165" s="610" t="e">
        <f>IF(AB165&lt;&gt;0,AB165/AC165*'4-Schule'!$O$3,0)</f>
        <v>#DIV/0!</v>
      </c>
      <c r="AF165" s="334"/>
    </row>
    <row r="166" spans="1:32" s="298" customFormat="1">
      <c r="A166" s="334"/>
      <c r="B166" s="418">
        <f t="shared" si="88"/>
        <v>151</v>
      </c>
      <c r="C166" s="418"/>
      <c r="D166" s="420"/>
      <c r="E166" s="476"/>
      <c r="F166" s="806" t="s">
        <v>231</v>
      </c>
      <c r="G166" s="807" t="s">
        <v>353</v>
      </c>
      <c r="H166" s="808" t="s">
        <v>531</v>
      </c>
      <c r="I166" s="686">
        <f t="shared" si="89"/>
        <v>1</v>
      </c>
      <c r="J166" s="419">
        <f t="shared" si="90"/>
        <v>0</v>
      </c>
      <c r="K166" s="198" t="s">
        <v>46</v>
      </c>
      <c r="L166" s="256">
        <v>12.1</v>
      </c>
      <c r="M166" s="878">
        <v>5</v>
      </c>
      <c r="N166" s="120">
        <f>IF('4-Schule'!$X$3=Legenden!$B$5,(VLOOKUP(M166,Leg_1,2,)*TRUE),IF('4-Schule'!$X$3=Legenden!$E$5,(VLOOKUP(M166,Leg_2,2,)*TRUE),IF('4-Schule'!$X$3=Legenden!$H$5,(VLOOKUP(M166,Leg_3,2,)*TRUE),IF('4-Schule'!$X$3=Legenden!$K$5,(VLOOKUP(M166,Leg_4,2,)*TRUE),IF('4-Schule'!$X$3=Legenden!$B$27,(VLOOKUP(M166,Leg_5,2,)*TRUE),IF('4-Schule'!$X$3=Legenden!$E$27,(VLOOKUP(M166,Leg_6,2,)*TRUE),IF('4-Schule'!$X$3=Legenden!$H$27,(VLOOKUP(M166,Leg_7,2,)*TRUE),IF('4-Schule'!$X$3=Legenden!$K$27,(VLOOKUP(M166,Leg_8,2,)*TRUE),"0"))))))))</f>
        <v>190</v>
      </c>
      <c r="O166" s="274">
        <f t="shared" si="78"/>
        <v>0</v>
      </c>
      <c r="P166" s="958"/>
      <c r="Q166" s="413">
        <f t="shared" si="79"/>
        <v>0</v>
      </c>
      <c r="R166" s="413">
        <f t="shared" si="80"/>
        <v>0</v>
      </c>
      <c r="S166" s="595">
        <f>IF(Q166&lt;&gt;0,L166/O166*'4-Schule'!$O$2,0)</f>
        <v>0</v>
      </c>
      <c r="T166" s="612">
        <f t="shared" si="81"/>
        <v>0</v>
      </c>
      <c r="U166" s="958"/>
      <c r="V166" s="959"/>
      <c r="W166" s="960"/>
      <c r="X166" s="961"/>
      <c r="Y166" s="415">
        <f t="shared" si="82"/>
        <v>0</v>
      </c>
      <c r="Z166" s="612">
        <f t="shared" si="83"/>
        <v>0</v>
      </c>
      <c r="AA166" s="184" t="str">
        <f t="shared" si="84"/>
        <v>Ja</v>
      </c>
      <c r="AB166" s="413">
        <f t="shared" si="85"/>
        <v>12.1</v>
      </c>
      <c r="AC166" s="414">
        <f t="shared" si="86"/>
        <v>0</v>
      </c>
      <c r="AD166" s="413" t="e">
        <f t="shared" si="87"/>
        <v>#DIV/0!</v>
      </c>
      <c r="AE166" s="610" t="e">
        <f>IF(AB166&lt;&gt;0,AB166/AC166*'4-Schule'!$O$3,0)</f>
        <v>#DIV/0!</v>
      </c>
      <c r="AF166" s="334"/>
    </row>
    <row r="167" spans="1:32" s="298" customFormat="1">
      <c r="A167" s="334"/>
      <c r="B167" s="418">
        <f t="shared" si="88"/>
        <v>152</v>
      </c>
      <c r="C167" s="418"/>
      <c r="D167" s="420"/>
      <c r="E167" s="476"/>
      <c r="F167" s="806" t="s">
        <v>231</v>
      </c>
      <c r="G167" s="807" t="s">
        <v>353</v>
      </c>
      <c r="H167" s="808" t="s">
        <v>531</v>
      </c>
      <c r="I167" s="686">
        <f t="shared" si="89"/>
        <v>1</v>
      </c>
      <c r="J167" s="419">
        <f t="shared" si="90"/>
        <v>0</v>
      </c>
      <c r="K167" s="198" t="s">
        <v>46</v>
      </c>
      <c r="L167" s="256">
        <v>12.1</v>
      </c>
      <c r="M167" s="878">
        <v>5</v>
      </c>
      <c r="N167" s="120">
        <f>IF('4-Schule'!$X$3=Legenden!$B$5,(VLOOKUP(M167,Leg_1,2,)*TRUE),IF('4-Schule'!$X$3=Legenden!$E$5,(VLOOKUP(M167,Leg_2,2,)*TRUE),IF('4-Schule'!$X$3=Legenden!$H$5,(VLOOKUP(M167,Leg_3,2,)*TRUE),IF('4-Schule'!$X$3=Legenden!$K$5,(VLOOKUP(M167,Leg_4,2,)*TRUE),IF('4-Schule'!$X$3=Legenden!$B$27,(VLOOKUP(M167,Leg_5,2,)*TRUE),IF('4-Schule'!$X$3=Legenden!$E$27,(VLOOKUP(M167,Leg_6,2,)*TRUE),IF('4-Schule'!$X$3=Legenden!$H$27,(VLOOKUP(M167,Leg_7,2,)*TRUE),IF('4-Schule'!$X$3=Legenden!$K$27,(VLOOKUP(M167,Leg_8,2,)*TRUE),"0"))))))))</f>
        <v>190</v>
      </c>
      <c r="O167" s="274">
        <f t="shared" si="78"/>
        <v>0</v>
      </c>
      <c r="P167" s="958"/>
      <c r="Q167" s="413">
        <f t="shared" si="79"/>
        <v>0</v>
      </c>
      <c r="R167" s="413">
        <f t="shared" si="80"/>
        <v>0</v>
      </c>
      <c r="S167" s="595">
        <f>IF(Q167&lt;&gt;0,L167/O167*'4-Schule'!$O$2,0)</f>
        <v>0</v>
      </c>
      <c r="T167" s="612">
        <f t="shared" si="81"/>
        <v>0</v>
      </c>
      <c r="U167" s="958"/>
      <c r="V167" s="959"/>
      <c r="W167" s="960"/>
      <c r="X167" s="961"/>
      <c r="Y167" s="415">
        <f t="shared" si="82"/>
        <v>0</v>
      </c>
      <c r="Z167" s="612">
        <f t="shared" si="83"/>
        <v>0</v>
      </c>
      <c r="AA167" s="184" t="str">
        <f t="shared" si="84"/>
        <v>Ja</v>
      </c>
      <c r="AB167" s="413">
        <f t="shared" si="85"/>
        <v>12.1</v>
      </c>
      <c r="AC167" s="414">
        <f t="shared" si="86"/>
        <v>0</v>
      </c>
      <c r="AD167" s="413" t="e">
        <f t="shared" si="87"/>
        <v>#DIV/0!</v>
      </c>
      <c r="AE167" s="610" t="e">
        <f>IF(AB167&lt;&gt;0,AB167/AC167*'4-Schule'!$O$3,0)</f>
        <v>#DIV/0!</v>
      </c>
      <c r="AF167" s="334"/>
    </row>
    <row r="168" spans="1:32" s="298" customFormat="1">
      <c r="A168" s="334"/>
      <c r="B168" s="418">
        <f t="shared" si="88"/>
        <v>153</v>
      </c>
      <c r="C168" s="418"/>
      <c r="D168" s="420"/>
      <c r="E168" s="476"/>
      <c r="F168" s="806" t="s">
        <v>183</v>
      </c>
      <c r="G168" s="807" t="s">
        <v>358</v>
      </c>
      <c r="H168" s="808" t="s">
        <v>510</v>
      </c>
      <c r="I168" s="686">
        <f t="shared" si="89"/>
        <v>3</v>
      </c>
      <c r="J168" s="419">
        <f t="shared" si="90"/>
        <v>0</v>
      </c>
      <c r="K168" s="198" t="s">
        <v>46</v>
      </c>
      <c r="L168" s="256">
        <v>6.7</v>
      </c>
      <c r="M168" s="878">
        <v>5</v>
      </c>
      <c r="N168" s="120">
        <f>IF('4-Schule'!$X$3=Legenden!$B$5,(VLOOKUP(M168,Leg_1,2,)*TRUE),IF('4-Schule'!$X$3=Legenden!$E$5,(VLOOKUP(M168,Leg_2,2,)*TRUE),IF('4-Schule'!$X$3=Legenden!$H$5,(VLOOKUP(M168,Leg_3,2,)*TRUE),IF('4-Schule'!$X$3=Legenden!$K$5,(VLOOKUP(M168,Leg_4,2,)*TRUE),IF('4-Schule'!$X$3=Legenden!$B$27,(VLOOKUP(M168,Leg_5,2,)*TRUE),IF('4-Schule'!$X$3=Legenden!$E$27,(VLOOKUP(M168,Leg_6,2,)*TRUE),IF('4-Schule'!$X$3=Legenden!$H$27,(VLOOKUP(M168,Leg_7,2,)*TRUE),IF('4-Schule'!$X$3=Legenden!$K$27,(VLOOKUP(M168,Leg_8,2,)*TRUE),"0"))))))))</f>
        <v>190</v>
      </c>
      <c r="O168" s="274">
        <f t="shared" si="78"/>
        <v>0</v>
      </c>
      <c r="P168" s="958"/>
      <c r="Q168" s="413">
        <f t="shared" si="79"/>
        <v>0</v>
      </c>
      <c r="R168" s="413">
        <f t="shared" si="80"/>
        <v>0</v>
      </c>
      <c r="S168" s="595">
        <f>IF(Q168&lt;&gt;0,L168/O168*'4-Schule'!$O$2,0)</f>
        <v>0</v>
      </c>
      <c r="T168" s="612">
        <f t="shared" si="81"/>
        <v>0</v>
      </c>
      <c r="U168" s="958"/>
      <c r="V168" s="959"/>
      <c r="W168" s="960"/>
      <c r="X168" s="961"/>
      <c r="Y168" s="415">
        <f t="shared" si="82"/>
        <v>0</v>
      </c>
      <c r="Z168" s="612">
        <f t="shared" si="83"/>
        <v>0</v>
      </c>
      <c r="AA168" s="184" t="str">
        <f t="shared" si="84"/>
        <v>Ja</v>
      </c>
      <c r="AB168" s="413">
        <f t="shared" si="85"/>
        <v>6.7</v>
      </c>
      <c r="AC168" s="414">
        <f t="shared" si="86"/>
        <v>0</v>
      </c>
      <c r="AD168" s="413" t="e">
        <f t="shared" si="87"/>
        <v>#DIV/0!</v>
      </c>
      <c r="AE168" s="610" t="e">
        <f>IF(AB168&lt;&gt;0,AB168/AC168*'4-Schule'!$O$3,0)</f>
        <v>#DIV/0!</v>
      </c>
      <c r="AF168" s="334"/>
    </row>
    <row r="169" spans="1:32" s="298" customFormat="1">
      <c r="A169" s="334"/>
      <c r="B169" s="418">
        <f t="shared" si="88"/>
        <v>154</v>
      </c>
      <c r="C169" s="418"/>
      <c r="D169" s="420"/>
      <c r="E169" s="476"/>
      <c r="F169" s="806" t="s">
        <v>1005</v>
      </c>
      <c r="G169" s="807" t="s">
        <v>358</v>
      </c>
      <c r="H169" s="808" t="s">
        <v>565</v>
      </c>
      <c r="I169" s="686">
        <f t="shared" si="89"/>
        <v>3</v>
      </c>
      <c r="J169" s="419">
        <f t="shared" si="90"/>
        <v>0</v>
      </c>
      <c r="K169" s="198" t="s">
        <v>46</v>
      </c>
      <c r="L169" s="256">
        <v>12.1</v>
      </c>
      <c r="M169" s="878">
        <v>1</v>
      </c>
      <c r="N169" s="120">
        <f>IF('4-Schule'!$X$3=Legenden!$B$5,(VLOOKUP(M169,Leg_1,2,)*TRUE),IF('4-Schule'!$X$3=Legenden!$E$5,(VLOOKUP(M169,Leg_2,2,)*TRUE),IF('4-Schule'!$X$3=Legenden!$H$5,(VLOOKUP(M169,Leg_3,2,)*TRUE),IF('4-Schule'!$X$3=Legenden!$K$5,(VLOOKUP(M169,Leg_4,2,)*TRUE),IF('4-Schule'!$X$3=Legenden!$B$27,(VLOOKUP(M169,Leg_5,2,)*TRUE),IF('4-Schule'!$X$3=Legenden!$E$27,(VLOOKUP(M169,Leg_6,2,)*TRUE),IF('4-Schule'!$X$3=Legenden!$H$27,(VLOOKUP(M169,Leg_7,2,)*TRUE),IF('4-Schule'!$X$3=Legenden!$K$27,(VLOOKUP(M169,Leg_8,2,)*TRUE),"0"))))))))</f>
        <v>40</v>
      </c>
      <c r="O169" s="274">
        <f t="shared" si="78"/>
        <v>0</v>
      </c>
      <c r="P169" s="958"/>
      <c r="Q169" s="413">
        <f t="shared" si="79"/>
        <v>0</v>
      </c>
      <c r="R169" s="413">
        <f t="shared" si="80"/>
        <v>0</v>
      </c>
      <c r="S169" s="595">
        <f>IF(Q169&lt;&gt;0,L169/O169*'4-Schule'!$O$2,0)</f>
        <v>0</v>
      </c>
      <c r="T169" s="612">
        <f t="shared" si="81"/>
        <v>0</v>
      </c>
      <c r="U169" s="958"/>
      <c r="V169" s="959"/>
      <c r="W169" s="960"/>
      <c r="X169" s="961"/>
      <c r="Y169" s="415">
        <f t="shared" si="82"/>
        <v>0</v>
      </c>
      <c r="Z169" s="612">
        <f t="shared" si="83"/>
        <v>0</v>
      </c>
      <c r="AA169" s="184" t="str">
        <f t="shared" si="84"/>
        <v>Ja</v>
      </c>
      <c r="AB169" s="413">
        <f t="shared" si="85"/>
        <v>12.1</v>
      </c>
      <c r="AC169" s="414">
        <f t="shared" si="86"/>
        <v>0</v>
      </c>
      <c r="AD169" s="413" t="e">
        <f t="shared" si="87"/>
        <v>#DIV/0!</v>
      </c>
      <c r="AE169" s="610" t="e">
        <f>IF(AB169&lt;&gt;0,AB169/AC169*'4-Schule'!$O$3,0)</f>
        <v>#DIV/0!</v>
      </c>
      <c r="AF169" s="334"/>
    </row>
    <row r="170" spans="1:32" s="298" customFormat="1">
      <c r="A170" s="334"/>
      <c r="B170" s="418">
        <f t="shared" si="88"/>
        <v>155</v>
      </c>
      <c r="C170" s="418"/>
      <c r="D170" s="420"/>
      <c r="E170" s="476"/>
      <c r="F170" s="806" t="s">
        <v>379</v>
      </c>
      <c r="G170" s="807" t="s">
        <v>356</v>
      </c>
      <c r="H170" s="808" t="s">
        <v>520</v>
      </c>
      <c r="I170" s="686">
        <f t="shared" si="89"/>
        <v>3</v>
      </c>
      <c r="J170" s="419">
        <f t="shared" si="90"/>
        <v>0</v>
      </c>
      <c r="K170" s="198" t="s">
        <v>46</v>
      </c>
      <c r="L170" s="256">
        <v>6.7</v>
      </c>
      <c r="M170" s="878">
        <v>5</v>
      </c>
      <c r="N170" s="120">
        <f>IF('4-Schule'!$X$3=Legenden!$B$5,(VLOOKUP(M170,Leg_1,2,)*TRUE),IF('4-Schule'!$X$3=Legenden!$E$5,(VLOOKUP(M170,Leg_2,2,)*TRUE),IF('4-Schule'!$X$3=Legenden!$H$5,(VLOOKUP(M170,Leg_3,2,)*TRUE),IF('4-Schule'!$X$3=Legenden!$K$5,(VLOOKUP(M170,Leg_4,2,)*TRUE),IF('4-Schule'!$X$3=Legenden!$B$27,(VLOOKUP(M170,Leg_5,2,)*TRUE),IF('4-Schule'!$X$3=Legenden!$E$27,(VLOOKUP(M170,Leg_6,2,)*TRUE),IF('4-Schule'!$X$3=Legenden!$H$27,(VLOOKUP(M170,Leg_7,2,)*TRUE),IF('4-Schule'!$X$3=Legenden!$K$27,(VLOOKUP(M170,Leg_8,2,)*TRUE),"0"))))))))</f>
        <v>190</v>
      </c>
      <c r="O170" s="274">
        <f t="shared" si="78"/>
        <v>0</v>
      </c>
      <c r="P170" s="958"/>
      <c r="Q170" s="413">
        <f t="shared" si="79"/>
        <v>0</v>
      </c>
      <c r="R170" s="413">
        <f t="shared" si="80"/>
        <v>0</v>
      </c>
      <c r="S170" s="595">
        <f>IF(Q170&lt;&gt;0,L170/O170*'4-Schule'!$O$2,0)</f>
        <v>0</v>
      </c>
      <c r="T170" s="612">
        <f t="shared" si="81"/>
        <v>0</v>
      </c>
      <c r="U170" s="958"/>
      <c r="V170" s="959"/>
      <c r="W170" s="960"/>
      <c r="X170" s="961"/>
      <c r="Y170" s="415">
        <f t="shared" si="82"/>
        <v>0</v>
      </c>
      <c r="Z170" s="612">
        <f t="shared" si="83"/>
        <v>0</v>
      </c>
      <c r="AA170" s="184" t="str">
        <f t="shared" si="84"/>
        <v>Ja</v>
      </c>
      <c r="AB170" s="413">
        <f t="shared" si="85"/>
        <v>6.7</v>
      </c>
      <c r="AC170" s="414">
        <f t="shared" si="86"/>
        <v>0</v>
      </c>
      <c r="AD170" s="413" t="e">
        <f t="shared" si="87"/>
        <v>#DIV/0!</v>
      </c>
      <c r="AE170" s="610" t="e">
        <f>IF(AB170&lt;&gt;0,AB170/AC170*'4-Schule'!$O$3,0)</f>
        <v>#DIV/0!</v>
      </c>
      <c r="AF170" s="334"/>
    </row>
    <row r="171" spans="1:32" s="298" customFormat="1">
      <c r="A171" s="334"/>
      <c r="B171" s="418">
        <f t="shared" si="88"/>
        <v>156</v>
      </c>
      <c r="C171" s="418"/>
      <c r="D171" s="420"/>
      <c r="E171" s="476"/>
      <c r="F171" s="806" t="s">
        <v>209</v>
      </c>
      <c r="G171" s="807" t="s">
        <v>353</v>
      </c>
      <c r="H171" s="808" t="s">
        <v>526</v>
      </c>
      <c r="I171" s="686">
        <f t="shared" si="30"/>
        <v>1</v>
      </c>
      <c r="J171" s="419">
        <f t="shared" si="31"/>
        <v>0</v>
      </c>
      <c r="K171" s="198" t="s">
        <v>46</v>
      </c>
      <c r="L171" s="256">
        <v>8</v>
      </c>
      <c r="M171" s="878">
        <v>5</v>
      </c>
      <c r="N171" s="120">
        <f>IF('4-Schule'!$X$3=Legenden!$B$5,(VLOOKUP(M171,Leg_1,2,)*TRUE),IF('4-Schule'!$X$3=Legenden!$E$5,(VLOOKUP(M171,Leg_2,2,)*TRUE),IF('4-Schule'!$X$3=Legenden!$H$5,(VLOOKUP(M171,Leg_3,2,)*TRUE),IF('4-Schule'!$X$3=Legenden!$K$5,(VLOOKUP(M171,Leg_4,2,)*TRUE),IF('4-Schule'!$X$3=Legenden!$B$27,(VLOOKUP(M171,Leg_5,2,)*TRUE),IF('4-Schule'!$X$3=Legenden!$E$27,(VLOOKUP(M171,Leg_6,2,)*TRUE),IF('4-Schule'!$X$3=Legenden!$H$27,(VLOOKUP(M171,Leg_7,2,)*TRUE),IF('4-Schule'!$X$3=Legenden!$K$27,(VLOOKUP(M171,Leg_8,2,)*TRUE),"0"))))))))</f>
        <v>190</v>
      </c>
      <c r="O171" s="274">
        <f t="shared" si="78"/>
        <v>0</v>
      </c>
      <c r="P171" s="958"/>
      <c r="Q171" s="413">
        <f t="shared" si="79"/>
        <v>0</v>
      </c>
      <c r="R171" s="413">
        <f t="shared" si="80"/>
        <v>0</v>
      </c>
      <c r="S171" s="595">
        <f>IF(Q171&lt;&gt;0,L171/O171*'4-Schule'!$O$2,0)</f>
        <v>0</v>
      </c>
      <c r="T171" s="612">
        <f t="shared" si="81"/>
        <v>0</v>
      </c>
      <c r="U171" s="958"/>
      <c r="V171" s="959"/>
      <c r="W171" s="960"/>
      <c r="X171" s="961"/>
      <c r="Y171" s="415">
        <f t="shared" si="82"/>
        <v>0</v>
      </c>
      <c r="Z171" s="612">
        <f t="shared" si="83"/>
        <v>0</v>
      </c>
      <c r="AA171" s="184" t="str">
        <f t="shared" si="84"/>
        <v>Ja</v>
      </c>
      <c r="AB171" s="413">
        <f t="shared" si="85"/>
        <v>8</v>
      </c>
      <c r="AC171" s="414">
        <f t="shared" si="86"/>
        <v>0</v>
      </c>
      <c r="AD171" s="413" t="e">
        <f t="shared" si="87"/>
        <v>#DIV/0!</v>
      </c>
      <c r="AE171" s="610" t="e">
        <f>IF(AB171&lt;&gt;0,AB171/AC171*'4-Schule'!$O$3,0)</f>
        <v>#DIV/0!</v>
      </c>
      <c r="AF171" s="334"/>
    </row>
    <row r="172" spans="1:32" s="298" customFormat="1">
      <c r="A172" s="334"/>
      <c r="B172" s="418">
        <f t="shared" si="88"/>
        <v>157</v>
      </c>
      <c r="C172" s="418"/>
      <c r="D172" s="420"/>
      <c r="E172" s="476"/>
      <c r="F172" s="806" t="s">
        <v>200</v>
      </c>
      <c r="G172" s="807" t="s">
        <v>358</v>
      </c>
      <c r="H172" s="808" t="s">
        <v>554</v>
      </c>
      <c r="I172" s="686">
        <f t="shared" si="30"/>
        <v>2</v>
      </c>
      <c r="J172" s="419" t="s">
        <v>38</v>
      </c>
      <c r="K172" s="198" t="s">
        <v>46</v>
      </c>
      <c r="L172" s="256">
        <v>52.2</v>
      </c>
      <c r="M172" s="878" t="s">
        <v>64</v>
      </c>
      <c r="N172" s="120">
        <f>IF('4-Schule'!$X$3=Legenden!$B$5,(VLOOKUP(M172,Leg_1,2,)*TRUE),IF('4-Schule'!$X$3=Legenden!$E$5,(VLOOKUP(M172,Leg_2,2,)*TRUE),IF('4-Schule'!$X$3=Legenden!$H$5,(VLOOKUP(M172,Leg_3,2,)*TRUE),IF('4-Schule'!$X$3=Legenden!$K$5,(VLOOKUP(M172,Leg_4,2,)*TRUE),IF('4-Schule'!$X$3=Legenden!$B$27,(VLOOKUP(M172,Leg_5,2,)*TRUE),IF('4-Schule'!$X$3=Legenden!$E$27,(VLOOKUP(M172,Leg_6,2,)*TRUE),IF('4-Schule'!$X$3=Legenden!$H$27,(VLOOKUP(M172,Leg_7,2,)*TRUE),IF('4-Schule'!$X$3=Legenden!$K$27,(VLOOKUP(M172,Leg_8,2,)*TRUE),"0"))))))))</f>
        <v>10</v>
      </c>
      <c r="O172" s="274">
        <f t="shared" si="78"/>
        <v>0</v>
      </c>
      <c r="P172" s="958"/>
      <c r="Q172" s="413">
        <f t="shared" si="79"/>
        <v>0</v>
      </c>
      <c r="R172" s="413">
        <f t="shared" si="80"/>
        <v>0</v>
      </c>
      <c r="S172" s="595">
        <f>IF(Q172&lt;&gt;0,L172/O172*'4-Schule'!$O$2,0)</f>
        <v>0</v>
      </c>
      <c r="T172" s="612">
        <f t="shared" si="81"/>
        <v>0</v>
      </c>
      <c r="U172" s="958"/>
      <c r="V172" s="959"/>
      <c r="W172" s="960"/>
      <c r="X172" s="961"/>
      <c r="Y172" s="415">
        <f t="shared" si="82"/>
        <v>0</v>
      </c>
      <c r="Z172" s="612">
        <f t="shared" si="83"/>
        <v>0</v>
      </c>
      <c r="AA172" s="184" t="str">
        <f t="shared" si="84"/>
        <v>Ja</v>
      </c>
      <c r="AB172" s="413">
        <f t="shared" si="85"/>
        <v>52.2</v>
      </c>
      <c r="AC172" s="414">
        <f t="shared" si="86"/>
        <v>0</v>
      </c>
      <c r="AD172" s="413" t="e">
        <f t="shared" si="87"/>
        <v>#DIV/0!</v>
      </c>
      <c r="AE172" s="610" t="e">
        <f>IF(AB172&lt;&gt;0,AB172/AC172*'4-Schule'!$O$3,0)</f>
        <v>#DIV/0!</v>
      </c>
      <c r="AF172" s="334"/>
    </row>
    <row r="173" spans="1:32" s="298" customFormat="1">
      <c r="A173" s="334"/>
      <c r="B173" s="418">
        <f t="shared" si="88"/>
        <v>158</v>
      </c>
      <c r="C173" s="418"/>
      <c r="D173" s="420"/>
      <c r="E173" s="476"/>
      <c r="F173" s="806" t="s">
        <v>200</v>
      </c>
      <c r="G173" s="807" t="s">
        <v>358</v>
      </c>
      <c r="H173" s="808" t="s">
        <v>554</v>
      </c>
      <c r="I173" s="686">
        <f t="shared" si="30"/>
        <v>2</v>
      </c>
      <c r="J173" s="419" t="s">
        <v>38</v>
      </c>
      <c r="K173" s="198" t="s">
        <v>46</v>
      </c>
      <c r="L173" s="256">
        <v>52.2</v>
      </c>
      <c r="M173" s="878" t="s">
        <v>64</v>
      </c>
      <c r="N173" s="120">
        <f>IF('4-Schule'!$X$3=Legenden!$B$5,(VLOOKUP(M173,Leg_1,2,)*TRUE),IF('4-Schule'!$X$3=Legenden!$E$5,(VLOOKUP(M173,Leg_2,2,)*TRUE),IF('4-Schule'!$X$3=Legenden!$H$5,(VLOOKUP(M173,Leg_3,2,)*TRUE),IF('4-Schule'!$X$3=Legenden!$K$5,(VLOOKUP(M173,Leg_4,2,)*TRUE),IF('4-Schule'!$X$3=Legenden!$B$27,(VLOOKUP(M173,Leg_5,2,)*TRUE),IF('4-Schule'!$X$3=Legenden!$E$27,(VLOOKUP(M173,Leg_6,2,)*TRUE),IF('4-Schule'!$X$3=Legenden!$H$27,(VLOOKUP(M173,Leg_7,2,)*TRUE),IF('4-Schule'!$X$3=Legenden!$K$27,(VLOOKUP(M173,Leg_8,2,)*TRUE),"0"))))))))</f>
        <v>10</v>
      </c>
      <c r="O173" s="274">
        <f t="shared" si="78"/>
        <v>0</v>
      </c>
      <c r="P173" s="958"/>
      <c r="Q173" s="413">
        <f t="shared" si="79"/>
        <v>0</v>
      </c>
      <c r="R173" s="413">
        <f t="shared" si="80"/>
        <v>0</v>
      </c>
      <c r="S173" s="595">
        <f>IF(Q173&lt;&gt;0,L173/O173*'4-Schule'!$O$2,0)</f>
        <v>0</v>
      </c>
      <c r="T173" s="612">
        <f t="shared" si="81"/>
        <v>0</v>
      </c>
      <c r="U173" s="958"/>
      <c r="V173" s="959"/>
      <c r="W173" s="960"/>
      <c r="X173" s="961"/>
      <c r="Y173" s="415">
        <f t="shared" si="82"/>
        <v>0</v>
      </c>
      <c r="Z173" s="612">
        <f t="shared" si="83"/>
        <v>0</v>
      </c>
      <c r="AA173" s="184" t="str">
        <f t="shared" si="84"/>
        <v>Ja</v>
      </c>
      <c r="AB173" s="413">
        <f t="shared" si="85"/>
        <v>52.2</v>
      </c>
      <c r="AC173" s="414">
        <f t="shared" si="86"/>
        <v>0</v>
      </c>
      <c r="AD173" s="413" t="e">
        <f t="shared" si="87"/>
        <v>#DIV/0!</v>
      </c>
      <c r="AE173" s="610" t="e">
        <f>IF(AB173&lt;&gt;0,AB173/AC173*'4-Schule'!$O$3,0)</f>
        <v>#DIV/0!</v>
      </c>
      <c r="AF173" s="334"/>
    </row>
    <row r="174" spans="1:32" s="298" customFormat="1">
      <c r="A174" s="334"/>
      <c r="B174" s="418">
        <f t="shared" si="88"/>
        <v>159</v>
      </c>
      <c r="C174" s="418"/>
      <c r="D174" s="420"/>
      <c r="E174" s="476"/>
      <c r="F174" s="806" t="s">
        <v>200</v>
      </c>
      <c r="G174" s="807" t="s">
        <v>358</v>
      </c>
      <c r="H174" s="808" t="s">
        <v>554</v>
      </c>
      <c r="I174" s="686">
        <f t="shared" ref="I174:I181" si="91">IF(VLOOKUP(H174,Gr_Schu,TRUE)=H174,VLOOKUP(H174,Gr_Schu,7),0)</f>
        <v>2</v>
      </c>
      <c r="J174" s="419" t="s">
        <v>38</v>
      </c>
      <c r="K174" s="198" t="s">
        <v>46</v>
      </c>
      <c r="L174" s="256">
        <v>52.2</v>
      </c>
      <c r="M174" s="878" t="s">
        <v>64</v>
      </c>
      <c r="N174" s="120">
        <f>IF('4-Schule'!$X$3=Legenden!$B$5,(VLOOKUP(M174,Leg_1,2,)*TRUE),IF('4-Schule'!$X$3=Legenden!$E$5,(VLOOKUP(M174,Leg_2,2,)*TRUE),IF('4-Schule'!$X$3=Legenden!$H$5,(VLOOKUP(M174,Leg_3,2,)*TRUE),IF('4-Schule'!$X$3=Legenden!$K$5,(VLOOKUP(M174,Leg_4,2,)*TRUE),IF('4-Schule'!$X$3=Legenden!$B$27,(VLOOKUP(M174,Leg_5,2,)*TRUE),IF('4-Schule'!$X$3=Legenden!$E$27,(VLOOKUP(M174,Leg_6,2,)*TRUE),IF('4-Schule'!$X$3=Legenden!$H$27,(VLOOKUP(M174,Leg_7,2,)*TRUE),IF('4-Schule'!$X$3=Legenden!$K$27,(VLOOKUP(M174,Leg_8,2,)*TRUE),"0"))))))))</f>
        <v>10</v>
      </c>
      <c r="O174" s="274">
        <f t="shared" si="78"/>
        <v>0</v>
      </c>
      <c r="P174" s="958"/>
      <c r="Q174" s="413">
        <f t="shared" si="79"/>
        <v>0</v>
      </c>
      <c r="R174" s="413">
        <f t="shared" si="80"/>
        <v>0</v>
      </c>
      <c r="S174" s="595">
        <f>IF(Q174&lt;&gt;0,L174/O174*'4-Schule'!$O$2,0)</f>
        <v>0</v>
      </c>
      <c r="T174" s="612">
        <f t="shared" si="81"/>
        <v>0</v>
      </c>
      <c r="U174" s="958"/>
      <c r="V174" s="959"/>
      <c r="W174" s="960"/>
      <c r="X174" s="961"/>
      <c r="Y174" s="415">
        <f t="shared" si="82"/>
        <v>0</v>
      </c>
      <c r="Z174" s="612">
        <f t="shared" si="83"/>
        <v>0</v>
      </c>
      <c r="AA174" s="184" t="str">
        <f t="shared" si="84"/>
        <v>Ja</v>
      </c>
      <c r="AB174" s="413">
        <f t="shared" si="85"/>
        <v>52.2</v>
      </c>
      <c r="AC174" s="414">
        <f t="shared" si="86"/>
        <v>0</v>
      </c>
      <c r="AD174" s="413" t="e">
        <f t="shared" si="87"/>
        <v>#DIV/0!</v>
      </c>
      <c r="AE174" s="610" t="e">
        <f>IF(AB174&lt;&gt;0,AB174/AC174*'4-Schule'!$O$3,0)</f>
        <v>#DIV/0!</v>
      </c>
      <c r="AF174" s="334"/>
    </row>
    <row r="175" spans="1:32" s="298" customFormat="1">
      <c r="A175" s="334"/>
      <c r="B175" s="418">
        <f t="shared" si="88"/>
        <v>160</v>
      </c>
      <c r="C175" s="418"/>
      <c r="D175" s="420"/>
      <c r="E175" s="476"/>
      <c r="F175" s="806" t="s">
        <v>379</v>
      </c>
      <c r="G175" s="807" t="s">
        <v>356</v>
      </c>
      <c r="H175" s="808" t="s">
        <v>520</v>
      </c>
      <c r="I175" s="686">
        <f t="shared" si="91"/>
        <v>3</v>
      </c>
      <c r="J175" s="419">
        <f t="shared" ref="J175:J181" si="92">IF(VLOOKUP(H175,Gr_Schu,TRUE)=H175,VLOOKUP(H175,Gr_Schu,6),0)</f>
        <v>0</v>
      </c>
      <c r="K175" s="198" t="s">
        <v>46</v>
      </c>
      <c r="L175" s="256">
        <v>83.86</v>
      </c>
      <c r="M175" s="878">
        <v>5</v>
      </c>
      <c r="N175" s="120">
        <f>IF('4-Schule'!$X$3=Legenden!$B$5,(VLOOKUP(M175,Leg_1,2,)*TRUE),IF('4-Schule'!$X$3=Legenden!$E$5,(VLOOKUP(M175,Leg_2,2,)*TRUE),IF('4-Schule'!$X$3=Legenden!$H$5,(VLOOKUP(M175,Leg_3,2,)*TRUE),IF('4-Schule'!$X$3=Legenden!$K$5,(VLOOKUP(M175,Leg_4,2,)*TRUE),IF('4-Schule'!$X$3=Legenden!$B$27,(VLOOKUP(M175,Leg_5,2,)*TRUE),IF('4-Schule'!$X$3=Legenden!$E$27,(VLOOKUP(M175,Leg_6,2,)*TRUE),IF('4-Schule'!$X$3=Legenden!$H$27,(VLOOKUP(M175,Leg_7,2,)*TRUE),IF('4-Schule'!$X$3=Legenden!$K$27,(VLOOKUP(M175,Leg_8,2,)*TRUE),"0"))))))))</f>
        <v>190</v>
      </c>
      <c r="O175" s="274">
        <f t="shared" si="78"/>
        <v>0</v>
      </c>
      <c r="P175" s="958"/>
      <c r="Q175" s="413">
        <f t="shared" si="79"/>
        <v>0</v>
      </c>
      <c r="R175" s="413">
        <f t="shared" si="80"/>
        <v>0</v>
      </c>
      <c r="S175" s="595">
        <f>IF(Q175&lt;&gt;0,L175/O175*'4-Schule'!$O$2,0)</f>
        <v>0</v>
      </c>
      <c r="T175" s="612">
        <f t="shared" si="81"/>
        <v>0</v>
      </c>
      <c r="U175" s="958"/>
      <c r="V175" s="959"/>
      <c r="W175" s="960"/>
      <c r="X175" s="961"/>
      <c r="Y175" s="415">
        <f t="shared" si="82"/>
        <v>0</v>
      </c>
      <c r="Z175" s="612">
        <f t="shared" si="83"/>
        <v>0</v>
      </c>
      <c r="AA175" s="184" t="str">
        <f t="shared" si="84"/>
        <v>Ja</v>
      </c>
      <c r="AB175" s="413">
        <f t="shared" si="85"/>
        <v>83.86</v>
      </c>
      <c r="AC175" s="414">
        <f t="shared" si="86"/>
        <v>0</v>
      </c>
      <c r="AD175" s="413" t="e">
        <f t="shared" si="87"/>
        <v>#DIV/0!</v>
      </c>
      <c r="AE175" s="610" t="e">
        <f>IF(AB175&lt;&gt;0,AB175/AC175*'4-Schule'!$O$3,0)</f>
        <v>#DIV/0!</v>
      </c>
      <c r="AF175" s="334"/>
    </row>
    <row r="176" spans="1:32" s="298" customFormat="1">
      <c r="A176" s="334"/>
      <c r="B176" s="418">
        <f t="shared" si="88"/>
        <v>161</v>
      </c>
      <c r="C176" s="418"/>
      <c r="D176" s="420"/>
      <c r="E176" s="476"/>
      <c r="F176" s="806" t="s">
        <v>207</v>
      </c>
      <c r="G176" s="807" t="s">
        <v>356</v>
      </c>
      <c r="H176" s="808" t="s">
        <v>544</v>
      </c>
      <c r="I176" s="686">
        <f t="shared" si="91"/>
        <v>1</v>
      </c>
      <c r="J176" s="419">
        <f t="shared" si="92"/>
        <v>0</v>
      </c>
      <c r="K176" s="198" t="s">
        <v>46</v>
      </c>
      <c r="L176" s="256">
        <v>4.5</v>
      </c>
      <c r="M176" s="878">
        <v>5</v>
      </c>
      <c r="N176" s="120">
        <f>IF('4-Schule'!$X$3=Legenden!$B$5,(VLOOKUP(M176,Leg_1,2,)*TRUE),IF('4-Schule'!$X$3=Legenden!$E$5,(VLOOKUP(M176,Leg_2,2,)*TRUE),IF('4-Schule'!$X$3=Legenden!$H$5,(VLOOKUP(M176,Leg_3,2,)*TRUE),IF('4-Schule'!$X$3=Legenden!$K$5,(VLOOKUP(M176,Leg_4,2,)*TRUE),IF('4-Schule'!$X$3=Legenden!$B$27,(VLOOKUP(M176,Leg_5,2,)*TRUE),IF('4-Schule'!$X$3=Legenden!$E$27,(VLOOKUP(M176,Leg_6,2,)*TRUE),IF('4-Schule'!$X$3=Legenden!$H$27,(VLOOKUP(M176,Leg_7,2,)*TRUE),IF('4-Schule'!$X$3=Legenden!$K$27,(VLOOKUP(M176,Leg_8,2,)*TRUE),"0"))))))))</f>
        <v>190</v>
      </c>
      <c r="O176" s="274">
        <f t="shared" si="78"/>
        <v>0</v>
      </c>
      <c r="P176" s="958"/>
      <c r="Q176" s="413">
        <f t="shared" si="79"/>
        <v>0</v>
      </c>
      <c r="R176" s="413">
        <f t="shared" si="80"/>
        <v>0</v>
      </c>
      <c r="S176" s="595">
        <f>IF(Q176&lt;&gt;0,L176/O176*'4-Schule'!$O$2,0)</f>
        <v>0</v>
      </c>
      <c r="T176" s="612">
        <f t="shared" si="81"/>
        <v>0</v>
      </c>
      <c r="U176" s="958"/>
      <c r="V176" s="959"/>
      <c r="W176" s="960"/>
      <c r="X176" s="961"/>
      <c r="Y176" s="415">
        <f t="shared" si="82"/>
        <v>0</v>
      </c>
      <c r="Z176" s="612">
        <f t="shared" si="83"/>
        <v>0</v>
      </c>
      <c r="AA176" s="184" t="str">
        <f t="shared" si="84"/>
        <v>Ja</v>
      </c>
      <c r="AB176" s="413">
        <f t="shared" si="85"/>
        <v>4.5</v>
      </c>
      <c r="AC176" s="414">
        <f t="shared" si="86"/>
        <v>0</v>
      </c>
      <c r="AD176" s="413" t="e">
        <f t="shared" si="87"/>
        <v>#DIV/0!</v>
      </c>
      <c r="AE176" s="610" t="e">
        <f>IF(AB176&lt;&gt;0,AB176/AC176*'4-Schule'!$O$3,0)</f>
        <v>#DIV/0!</v>
      </c>
      <c r="AF176" s="334"/>
    </row>
    <row r="177" spans="1:32" s="298" customFormat="1">
      <c r="A177" s="334"/>
      <c r="B177" s="418">
        <f t="shared" si="88"/>
        <v>162</v>
      </c>
      <c r="C177" s="418"/>
      <c r="D177" s="420"/>
      <c r="E177" s="476"/>
      <c r="F177" s="806" t="s">
        <v>393</v>
      </c>
      <c r="G177" s="807" t="s">
        <v>356</v>
      </c>
      <c r="H177" s="808" t="s">
        <v>526</v>
      </c>
      <c r="I177" s="686">
        <f t="shared" si="91"/>
        <v>1</v>
      </c>
      <c r="J177" s="419">
        <f t="shared" si="92"/>
        <v>0</v>
      </c>
      <c r="K177" s="198" t="s">
        <v>46</v>
      </c>
      <c r="L177" s="256">
        <v>17.899999999999999</v>
      </c>
      <c r="M177" s="878">
        <v>5</v>
      </c>
      <c r="N177" s="120">
        <f>IF('4-Schule'!$X$3=Legenden!$B$5,(VLOOKUP(M177,Leg_1,2,)*TRUE),IF('4-Schule'!$X$3=Legenden!$E$5,(VLOOKUP(M177,Leg_2,2,)*TRUE),IF('4-Schule'!$X$3=Legenden!$H$5,(VLOOKUP(M177,Leg_3,2,)*TRUE),IF('4-Schule'!$X$3=Legenden!$K$5,(VLOOKUP(M177,Leg_4,2,)*TRUE),IF('4-Schule'!$X$3=Legenden!$B$27,(VLOOKUP(M177,Leg_5,2,)*TRUE),IF('4-Schule'!$X$3=Legenden!$E$27,(VLOOKUP(M177,Leg_6,2,)*TRUE),IF('4-Schule'!$X$3=Legenden!$H$27,(VLOOKUP(M177,Leg_7,2,)*TRUE),IF('4-Schule'!$X$3=Legenden!$K$27,(VLOOKUP(M177,Leg_8,2,)*TRUE),"0"))))))))</f>
        <v>190</v>
      </c>
      <c r="O177" s="274">
        <f t="shared" si="78"/>
        <v>0</v>
      </c>
      <c r="P177" s="958"/>
      <c r="Q177" s="413">
        <f t="shared" si="79"/>
        <v>0</v>
      </c>
      <c r="R177" s="413">
        <f t="shared" si="80"/>
        <v>0</v>
      </c>
      <c r="S177" s="595">
        <f>IF(Q177&lt;&gt;0,L177/O177*'4-Schule'!$O$2,0)</f>
        <v>0</v>
      </c>
      <c r="T177" s="612">
        <f t="shared" si="81"/>
        <v>0</v>
      </c>
      <c r="U177" s="958"/>
      <c r="V177" s="959"/>
      <c r="W177" s="960"/>
      <c r="X177" s="961"/>
      <c r="Y177" s="415">
        <f t="shared" si="82"/>
        <v>0</v>
      </c>
      <c r="Z177" s="612">
        <f t="shared" si="83"/>
        <v>0</v>
      </c>
      <c r="AA177" s="184" t="str">
        <f t="shared" si="84"/>
        <v>Ja</v>
      </c>
      <c r="AB177" s="413">
        <f t="shared" si="85"/>
        <v>17.899999999999999</v>
      </c>
      <c r="AC177" s="414">
        <f t="shared" si="86"/>
        <v>0</v>
      </c>
      <c r="AD177" s="413" t="e">
        <f t="shared" si="87"/>
        <v>#DIV/0!</v>
      </c>
      <c r="AE177" s="610" t="e">
        <f>IF(AB177&lt;&gt;0,AB177/AC177*'4-Schule'!$O$3,0)</f>
        <v>#DIV/0!</v>
      </c>
      <c r="AF177" s="334"/>
    </row>
    <row r="178" spans="1:32" s="298" customFormat="1">
      <c r="A178" s="334"/>
      <c r="B178" s="418">
        <f t="shared" si="88"/>
        <v>163</v>
      </c>
      <c r="C178" s="418"/>
      <c r="D178" s="420"/>
      <c r="E178" s="476"/>
      <c r="F178" s="806" t="s">
        <v>394</v>
      </c>
      <c r="G178" s="807" t="s">
        <v>356</v>
      </c>
      <c r="H178" s="808" t="s">
        <v>526</v>
      </c>
      <c r="I178" s="686">
        <f t="shared" si="91"/>
        <v>1</v>
      </c>
      <c r="J178" s="419">
        <f t="shared" si="92"/>
        <v>0</v>
      </c>
      <c r="K178" s="198" t="s">
        <v>46</v>
      </c>
      <c r="L178" s="256">
        <v>13.1</v>
      </c>
      <c r="M178" s="878">
        <v>5</v>
      </c>
      <c r="N178" s="120">
        <f>IF('4-Schule'!$X$3=Legenden!$B$5,(VLOOKUP(M178,Leg_1,2,)*TRUE),IF('4-Schule'!$X$3=Legenden!$E$5,(VLOOKUP(M178,Leg_2,2,)*TRUE),IF('4-Schule'!$X$3=Legenden!$H$5,(VLOOKUP(M178,Leg_3,2,)*TRUE),IF('4-Schule'!$X$3=Legenden!$K$5,(VLOOKUP(M178,Leg_4,2,)*TRUE),IF('4-Schule'!$X$3=Legenden!$B$27,(VLOOKUP(M178,Leg_5,2,)*TRUE),IF('4-Schule'!$X$3=Legenden!$E$27,(VLOOKUP(M178,Leg_6,2,)*TRUE),IF('4-Schule'!$X$3=Legenden!$H$27,(VLOOKUP(M178,Leg_7,2,)*TRUE),IF('4-Schule'!$X$3=Legenden!$K$27,(VLOOKUP(M178,Leg_8,2,)*TRUE),"0"))))))))</f>
        <v>190</v>
      </c>
      <c r="O178" s="274">
        <f t="shared" si="78"/>
        <v>0</v>
      </c>
      <c r="P178" s="958"/>
      <c r="Q178" s="413">
        <f t="shared" si="79"/>
        <v>0</v>
      </c>
      <c r="R178" s="413">
        <f t="shared" si="80"/>
        <v>0</v>
      </c>
      <c r="S178" s="595">
        <f>IF(Q178&lt;&gt;0,L178/O178*'4-Schule'!$O$2,0)</f>
        <v>0</v>
      </c>
      <c r="T178" s="612">
        <f t="shared" si="81"/>
        <v>0</v>
      </c>
      <c r="U178" s="958"/>
      <c r="V178" s="959"/>
      <c r="W178" s="960"/>
      <c r="X178" s="961"/>
      <c r="Y178" s="415">
        <f t="shared" si="82"/>
        <v>0</v>
      </c>
      <c r="Z178" s="612">
        <f t="shared" si="83"/>
        <v>0</v>
      </c>
      <c r="AA178" s="184" t="str">
        <f t="shared" si="84"/>
        <v>Ja</v>
      </c>
      <c r="AB178" s="413">
        <f t="shared" si="85"/>
        <v>13.1</v>
      </c>
      <c r="AC178" s="414">
        <f t="shared" si="86"/>
        <v>0</v>
      </c>
      <c r="AD178" s="413" t="e">
        <f t="shared" si="87"/>
        <v>#DIV/0!</v>
      </c>
      <c r="AE178" s="610" t="e">
        <f>IF(AB178&lt;&gt;0,AB178/AC178*'4-Schule'!$O$3,0)</f>
        <v>#DIV/0!</v>
      </c>
      <c r="AF178" s="334"/>
    </row>
    <row r="179" spans="1:32" s="298" customFormat="1">
      <c r="A179" s="334"/>
      <c r="B179" s="418">
        <f t="shared" si="88"/>
        <v>164</v>
      </c>
      <c r="C179" s="418"/>
      <c r="D179" s="420"/>
      <c r="E179" s="476"/>
      <c r="F179" s="806" t="s">
        <v>182</v>
      </c>
      <c r="G179" s="807" t="s">
        <v>1006</v>
      </c>
      <c r="H179" s="808" t="s">
        <v>520</v>
      </c>
      <c r="I179" s="686">
        <f t="shared" si="91"/>
        <v>3</v>
      </c>
      <c r="J179" s="419">
        <f t="shared" si="92"/>
        <v>0</v>
      </c>
      <c r="K179" s="198" t="s">
        <v>46</v>
      </c>
      <c r="L179" s="256">
        <v>8.5</v>
      </c>
      <c r="M179" s="878">
        <v>5</v>
      </c>
      <c r="N179" s="120">
        <f>IF('4-Schule'!$X$3=Legenden!$B$5,(VLOOKUP(M179,Leg_1,2,)*TRUE),IF('4-Schule'!$X$3=Legenden!$E$5,(VLOOKUP(M179,Leg_2,2,)*TRUE),IF('4-Schule'!$X$3=Legenden!$H$5,(VLOOKUP(M179,Leg_3,2,)*TRUE),IF('4-Schule'!$X$3=Legenden!$K$5,(VLOOKUP(M179,Leg_4,2,)*TRUE),IF('4-Schule'!$X$3=Legenden!$B$27,(VLOOKUP(M179,Leg_5,2,)*TRUE),IF('4-Schule'!$X$3=Legenden!$E$27,(VLOOKUP(M179,Leg_6,2,)*TRUE),IF('4-Schule'!$X$3=Legenden!$H$27,(VLOOKUP(M179,Leg_7,2,)*TRUE),IF('4-Schule'!$X$3=Legenden!$K$27,(VLOOKUP(M179,Leg_8,2,)*TRUE),"0"))))))))</f>
        <v>190</v>
      </c>
      <c r="O179" s="274">
        <f t="shared" si="78"/>
        <v>0</v>
      </c>
      <c r="P179" s="958"/>
      <c r="Q179" s="413">
        <f t="shared" si="79"/>
        <v>0</v>
      </c>
      <c r="R179" s="413">
        <f t="shared" si="80"/>
        <v>0</v>
      </c>
      <c r="S179" s="595">
        <f>IF(Q179&lt;&gt;0,L179/O179*'4-Schule'!$O$2,0)</f>
        <v>0</v>
      </c>
      <c r="T179" s="612">
        <f t="shared" si="81"/>
        <v>0</v>
      </c>
      <c r="U179" s="958"/>
      <c r="V179" s="959"/>
      <c r="W179" s="960"/>
      <c r="X179" s="961"/>
      <c r="Y179" s="415">
        <f t="shared" si="82"/>
        <v>0</v>
      </c>
      <c r="Z179" s="612">
        <f t="shared" si="83"/>
        <v>0</v>
      </c>
      <c r="AA179" s="184" t="str">
        <f t="shared" si="84"/>
        <v>Ja</v>
      </c>
      <c r="AB179" s="413">
        <f t="shared" si="85"/>
        <v>8.5</v>
      </c>
      <c r="AC179" s="414">
        <f t="shared" si="86"/>
        <v>0</v>
      </c>
      <c r="AD179" s="413" t="e">
        <f t="shared" si="87"/>
        <v>#DIV/0!</v>
      </c>
      <c r="AE179" s="610" t="e">
        <f>IF(AB179&lt;&gt;0,AB179/AC179*'4-Schule'!$O$3,0)</f>
        <v>#DIV/0!</v>
      </c>
      <c r="AF179" s="334"/>
    </row>
    <row r="180" spans="1:32" s="298" customFormat="1">
      <c r="A180" s="334"/>
      <c r="B180" s="418">
        <f t="shared" si="88"/>
        <v>165</v>
      </c>
      <c r="C180" s="418"/>
      <c r="D180" s="420"/>
      <c r="E180" s="476"/>
      <c r="F180" s="806" t="s">
        <v>1007</v>
      </c>
      <c r="G180" s="807" t="s">
        <v>355</v>
      </c>
      <c r="H180" s="808" t="s">
        <v>369</v>
      </c>
      <c r="I180" s="686">
        <f t="shared" si="91"/>
        <v>2</v>
      </c>
      <c r="J180" s="419">
        <f t="shared" si="92"/>
        <v>0</v>
      </c>
      <c r="K180" s="198" t="s">
        <v>46</v>
      </c>
      <c r="L180" s="256">
        <v>249</v>
      </c>
      <c r="M180" s="878">
        <v>1</v>
      </c>
      <c r="N180" s="120">
        <f>IF('4-Schule'!$X$3=Legenden!$B$5,(VLOOKUP(M180,Leg_1,2,)*TRUE),IF('4-Schule'!$X$3=Legenden!$E$5,(VLOOKUP(M180,Leg_2,2,)*TRUE),IF('4-Schule'!$X$3=Legenden!$H$5,(VLOOKUP(M180,Leg_3,2,)*TRUE),IF('4-Schule'!$X$3=Legenden!$K$5,(VLOOKUP(M180,Leg_4,2,)*TRUE),IF('4-Schule'!$X$3=Legenden!$B$27,(VLOOKUP(M180,Leg_5,2,)*TRUE),IF('4-Schule'!$X$3=Legenden!$E$27,(VLOOKUP(M180,Leg_6,2,)*TRUE),IF('4-Schule'!$X$3=Legenden!$H$27,(VLOOKUP(M180,Leg_7,2,)*TRUE),IF('4-Schule'!$X$3=Legenden!$K$27,(VLOOKUP(M180,Leg_8,2,)*TRUE),"0"))))))))</f>
        <v>40</v>
      </c>
      <c r="O180" s="274">
        <f t="shared" si="78"/>
        <v>0</v>
      </c>
      <c r="P180" s="958"/>
      <c r="Q180" s="413">
        <f t="shared" si="79"/>
        <v>0</v>
      </c>
      <c r="R180" s="413">
        <f t="shared" si="80"/>
        <v>0</v>
      </c>
      <c r="S180" s="595">
        <f>IF(Q180&lt;&gt;0,L180/O180*'4-Schule'!$O$2,0)</f>
        <v>0</v>
      </c>
      <c r="T180" s="612">
        <f t="shared" si="81"/>
        <v>0</v>
      </c>
      <c r="U180" s="958"/>
      <c r="V180" s="959"/>
      <c r="W180" s="960"/>
      <c r="X180" s="961"/>
      <c r="Y180" s="415">
        <f t="shared" si="82"/>
        <v>0</v>
      </c>
      <c r="Z180" s="612">
        <f t="shared" si="83"/>
        <v>0</v>
      </c>
      <c r="AA180" s="184" t="str">
        <f t="shared" si="84"/>
        <v>Ja</v>
      </c>
      <c r="AB180" s="413">
        <f t="shared" si="85"/>
        <v>249</v>
      </c>
      <c r="AC180" s="414">
        <f t="shared" si="86"/>
        <v>0</v>
      </c>
      <c r="AD180" s="413" t="e">
        <f t="shared" si="87"/>
        <v>#DIV/0!</v>
      </c>
      <c r="AE180" s="610" t="e">
        <f>IF(AB180&lt;&gt;0,AB180/AC180*'4-Schule'!$O$3,0)</f>
        <v>#DIV/0!</v>
      </c>
      <c r="AF180" s="334"/>
    </row>
    <row r="181" spans="1:32" s="298" customFormat="1">
      <c r="A181" s="334"/>
      <c r="B181" s="418">
        <f t="shared" si="88"/>
        <v>166</v>
      </c>
      <c r="C181" s="418"/>
      <c r="D181" s="420"/>
      <c r="E181" s="476"/>
      <c r="F181" s="806" t="s">
        <v>186</v>
      </c>
      <c r="G181" s="807" t="s">
        <v>355</v>
      </c>
      <c r="H181" s="808" t="s">
        <v>526</v>
      </c>
      <c r="I181" s="686">
        <f t="shared" si="91"/>
        <v>1</v>
      </c>
      <c r="J181" s="419">
        <f t="shared" si="92"/>
        <v>0</v>
      </c>
      <c r="K181" s="198" t="s">
        <v>46</v>
      </c>
      <c r="L181" s="256">
        <v>2.5</v>
      </c>
      <c r="M181" s="878">
        <v>5</v>
      </c>
      <c r="N181" s="120">
        <f>IF('4-Schule'!$X$3=Legenden!$B$5,(VLOOKUP(M181,Leg_1,2,)*TRUE),IF('4-Schule'!$X$3=Legenden!$E$5,(VLOOKUP(M181,Leg_2,2,)*TRUE),IF('4-Schule'!$X$3=Legenden!$H$5,(VLOOKUP(M181,Leg_3,2,)*TRUE),IF('4-Schule'!$X$3=Legenden!$K$5,(VLOOKUP(M181,Leg_4,2,)*TRUE),IF('4-Schule'!$X$3=Legenden!$B$27,(VLOOKUP(M181,Leg_5,2,)*TRUE),IF('4-Schule'!$X$3=Legenden!$E$27,(VLOOKUP(M181,Leg_6,2,)*TRUE),IF('4-Schule'!$X$3=Legenden!$H$27,(VLOOKUP(M181,Leg_7,2,)*TRUE),IF('4-Schule'!$X$3=Legenden!$K$27,(VLOOKUP(M181,Leg_8,2,)*TRUE),"0"))))))))</f>
        <v>190</v>
      </c>
      <c r="O181" s="274">
        <f t="shared" si="78"/>
        <v>0</v>
      </c>
      <c r="P181" s="958"/>
      <c r="Q181" s="413">
        <f t="shared" si="79"/>
        <v>0</v>
      </c>
      <c r="R181" s="413">
        <f t="shared" si="80"/>
        <v>0</v>
      </c>
      <c r="S181" s="595">
        <f>IF(Q181&lt;&gt;0,L181/O181*'4-Schule'!$O$2,0)</f>
        <v>0</v>
      </c>
      <c r="T181" s="612">
        <f t="shared" si="81"/>
        <v>0</v>
      </c>
      <c r="U181" s="958"/>
      <c r="V181" s="959"/>
      <c r="W181" s="960"/>
      <c r="X181" s="961"/>
      <c r="Y181" s="415">
        <f t="shared" si="82"/>
        <v>0</v>
      </c>
      <c r="Z181" s="612">
        <f t="shared" si="83"/>
        <v>0</v>
      </c>
      <c r="AA181" s="184" t="str">
        <f t="shared" si="84"/>
        <v>Ja</v>
      </c>
      <c r="AB181" s="413">
        <f t="shared" si="85"/>
        <v>2.5</v>
      </c>
      <c r="AC181" s="414">
        <f t="shared" si="86"/>
        <v>0</v>
      </c>
      <c r="AD181" s="413" t="e">
        <f t="shared" si="87"/>
        <v>#DIV/0!</v>
      </c>
      <c r="AE181" s="610" t="e">
        <f>IF(AB181&lt;&gt;0,AB181/AC181*'4-Schule'!$O$3,0)</f>
        <v>#DIV/0!</v>
      </c>
      <c r="AF181" s="334"/>
    </row>
    <row r="182" spans="1:32" s="380" customFormat="1" ht="10.5">
      <c r="A182" s="381"/>
      <c r="B182" s="427" t="s">
        <v>62</v>
      </c>
      <c r="C182" s="474"/>
      <c r="D182" s="411"/>
      <c r="E182" s="457"/>
      <c r="F182" s="411"/>
      <c r="G182" s="410"/>
      <c r="H182" s="426"/>
      <c r="I182" s="426"/>
      <c r="J182" s="426"/>
      <c r="K182" s="408"/>
      <c r="L182" s="473">
        <f>SUM(L141:L181)</f>
        <v>2381.6600000000008</v>
      </c>
      <c r="M182" s="130"/>
      <c r="N182" s="408"/>
      <c r="O182" s="425"/>
      <c r="P182" s="856"/>
      <c r="Q182" s="406">
        <f>SUM(Q141:Q181)</f>
        <v>0</v>
      </c>
      <c r="R182" s="406">
        <f>SUM(R141:R181)</f>
        <v>0</v>
      </c>
      <c r="S182" s="614"/>
      <c r="T182" s="597">
        <f t="shared" ref="T182:Z182" si="93">SUM(T141:T181)</f>
        <v>0</v>
      </c>
      <c r="U182" s="958"/>
      <c r="V182" s="959"/>
      <c r="W182" s="960"/>
      <c r="X182" s="961"/>
      <c r="Y182" s="459">
        <f t="shared" si="93"/>
        <v>0</v>
      </c>
      <c r="Z182" s="597">
        <f t="shared" si="93"/>
        <v>0</v>
      </c>
      <c r="AA182" s="407"/>
      <c r="AB182" s="406">
        <f>SUM(AB141:AB181)</f>
        <v>2381.6600000000008</v>
      </c>
      <c r="AC182" s="424"/>
      <c r="AD182" s="406" t="e">
        <f>SUM(AD141:AD181)</f>
        <v>#DIV/0!</v>
      </c>
      <c r="AE182" s="597" t="e">
        <f>SUM(AE141:AE181)</f>
        <v>#DIV/0!</v>
      </c>
      <c r="AF182" s="381"/>
    </row>
    <row r="183" spans="1:32" s="298" customFormat="1">
      <c r="A183" s="334"/>
      <c r="B183" s="333"/>
      <c r="C183" s="333"/>
      <c r="D183" s="404"/>
      <c r="E183" s="333"/>
      <c r="F183" s="404"/>
      <c r="G183" s="404"/>
      <c r="H183" s="452"/>
      <c r="I183" s="452"/>
      <c r="J183" s="452"/>
      <c r="K183" s="379"/>
      <c r="L183" s="377"/>
      <c r="M183" s="472"/>
      <c r="N183" s="454"/>
      <c r="O183" s="379"/>
      <c r="P183" s="847"/>
      <c r="Q183" s="379"/>
      <c r="R183" s="379"/>
      <c r="S183" s="617"/>
      <c r="T183" s="616"/>
      <c r="U183" s="379"/>
      <c r="V183" s="379"/>
      <c r="W183" s="616"/>
      <c r="X183" s="616"/>
      <c r="Y183" s="379"/>
      <c r="Z183" s="616"/>
      <c r="AA183" s="379"/>
      <c r="AB183" s="379"/>
      <c r="AC183" s="337"/>
      <c r="AD183" s="337"/>
      <c r="AE183" s="616"/>
      <c r="AF183" s="334"/>
    </row>
    <row r="184" spans="1:32" ht="11.25" customHeight="1" thickBot="1">
      <c r="A184" s="31"/>
      <c r="B184" s="179" t="str">
        <f>B9</f>
        <v>BK Simmerath Trakt A</v>
      </c>
      <c r="C184" s="226"/>
      <c r="D184" s="226"/>
      <c r="E184" s="233"/>
      <c r="F184" s="193"/>
      <c r="G184" s="234"/>
      <c r="H184" s="235"/>
      <c r="I184" s="133"/>
      <c r="J184" s="133"/>
      <c r="K184" s="204"/>
      <c r="L184" s="205">
        <f>ROUND(L71,2)</f>
        <v>2829.82</v>
      </c>
      <c r="M184" s="203"/>
      <c r="N184" s="180"/>
      <c r="O184" s="248"/>
      <c r="P184" s="865"/>
      <c r="Q184" s="141">
        <f>ROUND(Q71,2)</f>
        <v>0</v>
      </c>
      <c r="R184" s="141">
        <f>ROUND(R71,2)</f>
        <v>0</v>
      </c>
      <c r="S184" s="615"/>
      <c r="T184" s="603">
        <f t="shared" ref="T184:Z184" si="94">ROUND(T71,2)</f>
        <v>0</v>
      </c>
      <c r="U184" s="186">
        <f t="shared" si="94"/>
        <v>0</v>
      </c>
      <c r="V184" s="186">
        <f t="shared" si="94"/>
        <v>0</v>
      </c>
      <c r="W184" s="603">
        <f t="shared" si="94"/>
        <v>0</v>
      </c>
      <c r="X184" s="603">
        <f t="shared" si="94"/>
        <v>0</v>
      </c>
      <c r="Y184" s="186">
        <f t="shared" si="94"/>
        <v>0</v>
      </c>
      <c r="Z184" s="603">
        <f t="shared" si="94"/>
        <v>0</v>
      </c>
      <c r="AA184" s="160"/>
      <c r="AB184" s="186">
        <f>ROUND(AB71,2)</f>
        <v>2423.62</v>
      </c>
      <c r="AC184" s="203"/>
      <c r="AD184" s="186" t="e">
        <f>ROUND(AD71,2)</f>
        <v>#DIV/0!</v>
      </c>
      <c r="AE184" s="603" t="e">
        <f>ROUND(AE71,2)</f>
        <v>#DIV/0!</v>
      </c>
      <c r="AF184" s="31"/>
    </row>
    <row r="185" spans="1:32" ht="11.25" customHeight="1" thickBot="1">
      <c r="A185" s="31"/>
      <c r="B185" s="32"/>
      <c r="C185" s="215"/>
      <c r="D185" s="215"/>
      <c r="E185" s="191"/>
      <c r="F185" s="192"/>
      <c r="G185" s="215"/>
      <c r="H185" s="206" t="s">
        <v>88</v>
      </c>
      <c r="I185" s="133"/>
      <c r="J185" s="133"/>
      <c r="K185" s="236">
        <f>COUNTIF(K10:K70,"K")</f>
        <v>8</v>
      </c>
      <c r="L185" s="245">
        <f>SUMIF($K$10:$K$70,"K",L10:L70)</f>
        <v>406.2</v>
      </c>
      <c r="M185" s="250"/>
      <c r="N185" s="165"/>
      <c r="O185" s="250"/>
      <c r="P185" s="865"/>
      <c r="Q185" s="164"/>
      <c r="R185" s="164"/>
      <c r="S185" s="617"/>
      <c r="T185" s="617"/>
      <c r="U185" s="164"/>
      <c r="V185" s="164"/>
      <c r="W185" s="617"/>
      <c r="X185" s="617"/>
      <c r="Y185" s="164"/>
      <c r="Z185" s="617"/>
      <c r="AA185" s="160"/>
      <c r="AB185" s="164"/>
      <c r="AC185" s="250"/>
      <c r="AD185" s="164"/>
      <c r="AE185" s="617"/>
      <c r="AF185" s="31"/>
    </row>
    <row r="186" spans="1:32" ht="11.25" customHeight="1" thickBot="1">
      <c r="A186" s="31"/>
      <c r="B186" s="32"/>
      <c r="C186" s="215"/>
      <c r="D186" s="215"/>
      <c r="E186" s="191"/>
      <c r="F186" s="192"/>
      <c r="G186" s="215"/>
      <c r="H186" s="207" t="s">
        <v>89</v>
      </c>
      <c r="I186" s="133"/>
      <c r="J186" s="133"/>
      <c r="K186" s="237">
        <f>COUNTIF(K10:K70,"E")</f>
        <v>0</v>
      </c>
      <c r="L186" s="246">
        <f>SUMIF($K$10:$K$70,"E",L10:L70)</f>
        <v>0</v>
      </c>
      <c r="M186" s="251"/>
      <c r="N186" s="167"/>
      <c r="O186" s="210"/>
      <c r="P186" s="857"/>
      <c r="Q186" s="166">
        <f>SUMIF($K$10:$K$70,"E",Q10:Q70)</f>
        <v>0</v>
      </c>
      <c r="R186" s="166">
        <f>SUMIF($K$10:$K$70,"E",R10:R70)</f>
        <v>0</v>
      </c>
      <c r="S186" s="617"/>
      <c r="T186" s="625">
        <f t="shared" ref="T186:Z186" si="95">SUMIF($K$10:$K$70,"E",T10:T70)</f>
        <v>0</v>
      </c>
      <c r="U186" s="166">
        <f t="shared" si="95"/>
        <v>0</v>
      </c>
      <c r="V186" s="166">
        <f t="shared" si="95"/>
        <v>0</v>
      </c>
      <c r="W186" s="625">
        <f t="shared" si="95"/>
        <v>0</v>
      </c>
      <c r="X186" s="625">
        <f t="shared" si="95"/>
        <v>0</v>
      </c>
      <c r="Y186" s="166">
        <f t="shared" si="95"/>
        <v>0</v>
      </c>
      <c r="Z186" s="625">
        <f t="shared" si="95"/>
        <v>0</v>
      </c>
      <c r="AA186" s="160"/>
      <c r="AB186" s="180"/>
      <c r="AC186" s="203"/>
      <c r="AD186" s="180"/>
      <c r="AE186" s="615"/>
      <c r="AF186" s="31"/>
    </row>
    <row r="187" spans="1:32" ht="11.25" customHeight="1" thickBot="1">
      <c r="A187" s="31"/>
      <c r="B187" s="32"/>
      <c r="C187" s="215"/>
      <c r="D187" s="215"/>
      <c r="E187" s="191"/>
      <c r="F187" s="192"/>
      <c r="G187" s="194" t="s">
        <v>90</v>
      </c>
      <c r="H187" s="208" t="s">
        <v>91</v>
      </c>
      <c r="I187" s="133"/>
      <c r="J187" s="133"/>
      <c r="K187" s="238">
        <f>COUNTIF(K10:K70,"F")</f>
        <v>53</v>
      </c>
      <c r="L187" s="247">
        <f>SUMIF($K$10:$K$70,"F",L10:L70)</f>
        <v>2423.6200000000008</v>
      </c>
      <c r="M187" s="252"/>
      <c r="N187" s="211"/>
      <c r="O187" s="194"/>
      <c r="P187" s="857"/>
      <c r="Q187" s="61">
        <f>SUMIF($K$10:$K$70,"F",Q10:Q70)</f>
        <v>0</v>
      </c>
      <c r="R187" s="61">
        <f>SUMIF($K$10:$K$70,"F",R10:R70)</f>
        <v>0</v>
      </c>
      <c r="S187" s="617"/>
      <c r="T187" s="618">
        <f t="shared" ref="T187:Z187" si="96">SUMIF($K$10:$K$70,"F",T10:T70)</f>
        <v>0</v>
      </c>
      <c r="U187" s="61">
        <f t="shared" si="96"/>
        <v>0</v>
      </c>
      <c r="V187" s="61">
        <f t="shared" si="96"/>
        <v>0</v>
      </c>
      <c r="W187" s="618">
        <f t="shared" si="96"/>
        <v>0</v>
      </c>
      <c r="X187" s="618">
        <f t="shared" si="96"/>
        <v>0</v>
      </c>
      <c r="Y187" s="61">
        <f t="shared" si="96"/>
        <v>0</v>
      </c>
      <c r="Z187" s="618">
        <f t="shared" si="96"/>
        <v>0</v>
      </c>
      <c r="AA187" s="160"/>
      <c r="AB187" s="61">
        <f>SUM(AB10:AB70)</f>
        <v>2423.6200000000008</v>
      </c>
      <c r="AC187" s="248"/>
      <c r="AD187" s="61" t="e">
        <f>SUM(AD10:AD70)</f>
        <v>#DIV/0!</v>
      </c>
      <c r="AE187" s="618" t="e">
        <f>SUM(AE10:AE70)</f>
        <v>#DIV/0!</v>
      </c>
      <c r="AF187" s="31"/>
    </row>
    <row r="188" spans="1:32" ht="11.25" customHeight="1">
      <c r="A188" s="31"/>
      <c r="B188" s="32"/>
      <c r="C188" s="215"/>
      <c r="D188" s="215"/>
      <c r="E188" s="191"/>
      <c r="F188" s="192"/>
      <c r="G188" s="215"/>
      <c r="H188" s="202"/>
      <c r="I188" s="133"/>
      <c r="J188" s="133"/>
      <c r="K188" s="235"/>
      <c r="L188" s="203"/>
      <c r="M188" s="253"/>
      <c r="N188" s="161"/>
      <c r="O188" s="248"/>
      <c r="P188" s="865"/>
      <c r="Q188" s="180"/>
      <c r="R188" s="180"/>
      <c r="S188" s="615"/>
      <c r="T188" s="615"/>
      <c r="U188" s="180"/>
      <c r="V188" s="180"/>
      <c r="W188" s="615"/>
      <c r="X188" s="615"/>
      <c r="Y188" s="180"/>
      <c r="Z188" s="615"/>
      <c r="AA188" s="160"/>
      <c r="AB188" s="180"/>
      <c r="AC188" s="203"/>
      <c r="AD188" s="180"/>
      <c r="AE188" s="615"/>
      <c r="AF188" s="31"/>
    </row>
    <row r="189" spans="1:32" ht="11.25" customHeight="1" thickBot="1">
      <c r="A189" s="31"/>
      <c r="B189" s="179" t="str">
        <f>B72</f>
        <v>BK Simmerath Trakt B</v>
      </c>
      <c r="C189" s="226"/>
      <c r="D189" s="226"/>
      <c r="E189" s="226"/>
      <c r="F189" s="226"/>
      <c r="G189" s="234"/>
      <c r="H189" s="204"/>
      <c r="I189" s="133"/>
      <c r="J189" s="133"/>
      <c r="K189" s="235"/>
      <c r="L189" s="205">
        <f>ROUND(L85,2)</f>
        <v>579.75</v>
      </c>
      <c r="M189" s="203"/>
      <c r="N189" s="180"/>
      <c r="O189" s="248"/>
      <c r="P189" s="865"/>
      <c r="Q189" s="141">
        <f>ROUND(Q85,2)</f>
        <v>0</v>
      </c>
      <c r="R189" s="141">
        <f>ROUND(R85,2)</f>
        <v>0</v>
      </c>
      <c r="S189" s="615"/>
      <c r="T189" s="603">
        <f t="shared" ref="T189:Z189" si="97">ROUND(T85,2)</f>
        <v>0</v>
      </c>
      <c r="U189" s="186">
        <f t="shared" si="97"/>
        <v>0</v>
      </c>
      <c r="V189" s="186">
        <f t="shared" si="97"/>
        <v>0</v>
      </c>
      <c r="W189" s="603">
        <f t="shared" si="97"/>
        <v>0</v>
      </c>
      <c r="X189" s="603">
        <f t="shared" si="97"/>
        <v>0</v>
      </c>
      <c r="Y189" s="186">
        <f t="shared" si="97"/>
        <v>0</v>
      </c>
      <c r="Z189" s="603">
        <f t="shared" si="97"/>
        <v>0</v>
      </c>
      <c r="AA189" s="160"/>
      <c r="AB189" s="186">
        <f>ROUND(AB85,2)</f>
        <v>551.35</v>
      </c>
      <c r="AC189" s="203"/>
      <c r="AD189" s="186" t="e">
        <f>ROUND(AD85,2)</f>
        <v>#DIV/0!</v>
      </c>
      <c r="AE189" s="603" t="e">
        <f>ROUND(AE85,2)</f>
        <v>#DIV/0!</v>
      </c>
      <c r="AF189" s="31"/>
    </row>
    <row r="190" spans="1:32" ht="11.25" customHeight="1" thickBot="1">
      <c r="A190" s="31"/>
      <c r="B190" s="142"/>
      <c r="C190" s="196"/>
      <c r="D190" s="196"/>
      <c r="E190" s="225"/>
      <c r="F190" s="196"/>
      <c r="G190" s="215"/>
      <c r="H190" s="206" t="s">
        <v>88</v>
      </c>
      <c r="I190" s="133"/>
      <c r="J190" s="133"/>
      <c r="K190" s="236">
        <f>COUNTIF(K73:K84,"K")</f>
        <v>2</v>
      </c>
      <c r="L190" s="245">
        <f>SUMIF($K$73:$K$84,"K",L73:L84)</f>
        <v>28.4</v>
      </c>
      <c r="M190" s="250"/>
      <c r="N190" s="165"/>
      <c r="O190" s="250"/>
      <c r="P190" s="865"/>
      <c r="Q190" s="164"/>
      <c r="R190" s="164"/>
      <c r="S190" s="617"/>
      <c r="T190" s="617"/>
      <c r="U190" s="164"/>
      <c r="V190" s="164"/>
      <c r="W190" s="617"/>
      <c r="X190" s="617"/>
      <c r="Y190" s="164"/>
      <c r="Z190" s="617"/>
      <c r="AA190" s="160"/>
      <c r="AB190" s="164"/>
      <c r="AC190" s="250"/>
      <c r="AD190" s="164"/>
      <c r="AE190" s="617"/>
      <c r="AF190" s="31"/>
    </row>
    <row r="191" spans="1:32" ht="11.25" customHeight="1" thickBot="1">
      <c r="A191" s="31"/>
      <c r="B191" s="142"/>
      <c r="C191" s="196"/>
      <c r="D191" s="196"/>
      <c r="E191" s="225"/>
      <c r="F191" s="196"/>
      <c r="G191" s="215"/>
      <c r="H191" s="207" t="s">
        <v>89</v>
      </c>
      <c r="I191" s="133"/>
      <c r="J191" s="133"/>
      <c r="K191" s="237">
        <f>COUNTIF(K73:K84,"E")</f>
        <v>0</v>
      </c>
      <c r="L191" s="246">
        <f>SUMIF($K$73:$K$84,"E",L73:L84)</f>
        <v>0</v>
      </c>
      <c r="M191" s="251"/>
      <c r="N191" s="167"/>
      <c r="O191" s="210"/>
      <c r="P191" s="857"/>
      <c r="Q191" s="166">
        <f>SUMIF($K$73:$K$84,"E",Q73:Q84)</f>
        <v>0</v>
      </c>
      <c r="R191" s="166">
        <f>SUMIF($K$73:$K$84,"E",R73:R84)</f>
        <v>0</v>
      </c>
      <c r="S191" s="617"/>
      <c r="T191" s="625">
        <f t="shared" ref="T191:Z191" si="98">SUMIF($K$73:$K$84,"E",T73:T84)</f>
        <v>0</v>
      </c>
      <c r="U191" s="166">
        <f t="shared" si="98"/>
        <v>0</v>
      </c>
      <c r="V191" s="166">
        <f t="shared" si="98"/>
        <v>0</v>
      </c>
      <c r="W191" s="625">
        <f t="shared" si="98"/>
        <v>0</v>
      </c>
      <c r="X191" s="625">
        <f t="shared" si="98"/>
        <v>0</v>
      </c>
      <c r="Y191" s="166">
        <f t="shared" si="98"/>
        <v>0</v>
      </c>
      <c r="Z191" s="625">
        <f t="shared" si="98"/>
        <v>0</v>
      </c>
      <c r="AA191" s="160"/>
      <c r="AB191" s="180"/>
      <c r="AC191" s="203"/>
      <c r="AD191" s="180"/>
      <c r="AE191" s="615"/>
      <c r="AF191" s="31"/>
    </row>
    <row r="192" spans="1:32" ht="11.25" customHeight="1" thickBot="1">
      <c r="A192" s="31"/>
      <c r="B192" s="142"/>
      <c r="C192" s="196"/>
      <c r="D192" s="196"/>
      <c r="E192" s="225"/>
      <c r="F192" s="196"/>
      <c r="G192" s="194" t="s">
        <v>90</v>
      </c>
      <c r="H192" s="208" t="s">
        <v>91</v>
      </c>
      <c r="I192" s="133"/>
      <c r="J192" s="133"/>
      <c r="K192" s="238">
        <f>COUNTIF(K73:K84,"F")</f>
        <v>10</v>
      </c>
      <c r="L192" s="247">
        <f>SUMIF($K$73:$K$84,"F",L73:L84)</f>
        <v>551.35</v>
      </c>
      <c r="M192" s="194"/>
      <c r="N192" s="52"/>
      <c r="O192" s="194"/>
      <c r="P192" s="857"/>
      <c r="Q192" s="61">
        <f>SUMIF($K$73:$K$84,"F",Q73:Q84)</f>
        <v>0</v>
      </c>
      <c r="R192" s="61">
        <f>SUMIF($K$73:$K$84,"F",R73:R84)</f>
        <v>0</v>
      </c>
      <c r="S192" s="617"/>
      <c r="T192" s="618">
        <f t="shared" ref="T192:Z192" si="99">SUMIF($K$73:$K$84,"F",T73:T84)</f>
        <v>0</v>
      </c>
      <c r="U192" s="61">
        <f t="shared" si="99"/>
        <v>0</v>
      </c>
      <c r="V192" s="61">
        <f t="shared" si="99"/>
        <v>0</v>
      </c>
      <c r="W192" s="618">
        <f t="shared" si="99"/>
        <v>0</v>
      </c>
      <c r="X192" s="618">
        <f t="shared" si="99"/>
        <v>0</v>
      </c>
      <c r="Y192" s="61">
        <f t="shared" si="99"/>
        <v>0</v>
      </c>
      <c r="Z192" s="618">
        <f t="shared" si="99"/>
        <v>0</v>
      </c>
      <c r="AA192" s="160"/>
      <c r="AB192" s="61">
        <f>SUM(AB73:AB84)</f>
        <v>551.35</v>
      </c>
      <c r="AC192" s="248"/>
      <c r="AD192" s="61" t="e">
        <f>SUM(AD73:AD84)</f>
        <v>#DIV/0!</v>
      </c>
      <c r="AE192" s="618" t="e">
        <f>SUM(AE73:AE84)</f>
        <v>#DIV/0!</v>
      </c>
      <c r="AF192" s="31"/>
    </row>
    <row r="193" spans="1:32" ht="11.25" customHeight="1">
      <c r="A193" s="31"/>
      <c r="B193" s="32"/>
      <c r="C193" s="215"/>
      <c r="D193" s="215"/>
      <c r="E193" s="191"/>
      <c r="F193" s="192"/>
      <c r="G193" s="215"/>
      <c r="H193" s="202"/>
      <c r="I193" s="133"/>
      <c r="J193" s="133"/>
      <c r="K193" s="235"/>
      <c r="L193" s="203"/>
      <c r="M193" s="249"/>
      <c r="N193" s="163"/>
      <c r="O193" s="248"/>
      <c r="P193" s="865"/>
      <c r="Q193" s="180"/>
      <c r="R193" s="180"/>
      <c r="S193" s="615"/>
      <c r="T193" s="615"/>
      <c r="U193" s="180"/>
      <c r="V193" s="180"/>
      <c r="W193" s="615"/>
      <c r="X193" s="615"/>
      <c r="Y193" s="180"/>
      <c r="Z193" s="615"/>
      <c r="AA193" s="160"/>
      <c r="AB193" s="180"/>
      <c r="AC193" s="203"/>
      <c r="AD193" s="180"/>
      <c r="AE193" s="615"/>
      <c r="AF193" s="31"/>
    </row>
    <row r="194" spans="1:32" ht="11.25" customHeight="1" thickBot="1">
      <c r="A194" s="31"/>
      <c r="B194" s="179" t="str">
        <f>B5</f>
        <v>BK Simmerath Trakt C</v>
      </c>
      <c r="C194" s="226"/>
      <c r="D194" s="226"/>
      <c r="E194" s="226"/>
      <c r="F194" s="226"/>
      <c r="G194" s="234"/>
      <c r="H194" s="204"/>
      <c r="I194" s="133"/>
      <c r="J194" s="133"/>
      <c r="K194" s="235"/>
      <c r="L194" s="205">
        <f>ROUND(L139,2)</f>
        <v>2177.14</v>
      </c>
      <c r="M194" s="203"/>
      <c r="N194" s="180"/>
      <c r="O194" s="248"/>
      <c r="P194" s="865"/>
      <c r="Q194" s="141">
        <f>ROUND(Q139,2)</f>
        <v>0</v>
      </c>
      <c r="R194" s="141">
        <f>ROUND(R139,2)</f>
        <v>0</v>
      </c>
      <c r="S194" s="615"/>
      <c r="T194" s="603">
        <f t="shared" ref="T194:Z194" si="100">ROUND(T139,2)</f>
        <v>0</v>
      </c>
      <c r="U194" s="186">
        <f t="shared" si="100"/>
        <v>0</v>
      </c>
      <c r="V194" s="186">
        <f t="shared" si="100"/>
        <v>0</v>
      </c>
      <c r="W194" s="603">
        <f t="shared" si="100"/>
        <v>0</v>
      </c>
      <c r="X194" s="603">
        <f t="shared" si="100"/>
        <v>0</v>
      </c>
      <c r="Y194" s="186">
        <f t="shared" si="100"/>
        <v>0</v>
      </c>
      <c r="Z194" s="603">
        <f t="shared" si="100"/>
        <v>0</v>
      </c>
      <c r="AA194" s="160"/>
      <c r="AB194" s="186">
        <f>ROUND(AB139,2)</f>
        <v>1763.14</v>
      </c>
      <c r="AC194" s="255"/>
      <c r="AD194" s="186" t="e">
        <f>ROUND(AD139,2)</f>
        <v>#DIV/0!</v>
      </c>
      <c r="AE194" s="603" t="e">
        <f>ROUND(AE139,2)</f>
        <v>#DIV/0!</v>
      </c>
      <c r="AF194" s="31"/>
    </row>
    <row r="195" spans="1:32" ht="11.25" customHeight="1" thickBot="1">
      <c r="A195" s="31"/>
      <c r="B195" s="142"/>
      <c r="C195" s="196"/>
      <c r="D195" s="196"/>
      <c r="E195" s="225"/>
      <c r="F195" s="196"/>
      <c r="G195" s="215"/>
      <c r="H195" s="206" t="s">
        <v>88</v>
      </c>
      <c r="I195" s="133"/>
      <c r="J195" s="133"/>
      <c r="K195" s="236">
        <f>COUNTIF(K87:K138,"K")</f>
        <v>2</v>
      </c>
      <c r="L195" s="245">
        <f>SUMIF($K$87:$K$138,"K",L87:L138)</f>
        <v>414</v>
      </c>
      <c r="M195" s="250"/>
      <c r="N195" s="165"/>
      <c r="O195" s="250"/>
      <c r="P195" s="865"/>
      <c r="Q195" s="164"/>
      <c r="R195" s="164"/>
      <c r="S195" s="617"/>
      <c r="T195" s="617"/>
      <c r="U195" s="164"/>
      <c r="V195" s="164"/>
      <c r="W195" s="617"/>
      <c r="X195" s="617"/>
      <c r="Y195" s="164"/>
      <c r="Z195" s="617"/>
      <c r="AA195" s="160"/>
      <c r="AB195" s="164"/>
      <c r="AC195" s="250"/>
      <c r="AD195" s="164"/>
      <c r="AE195" s="617"/>
      <c r="AF195" s="31"/>
    </row>
    <row r="196" spans="1:32" ht="11.25" customHeight="1" thickBot="1">
      <c r="A196" s="31"/>
      <c r="B196" s="142"/>
      <c r="C196" s="196"/>
      <c r="D196" s="196"/>
      <c r="E196" s="225"/>
      <c r="F196" s="196"/>
      <c r="G196" s="215"/>
      <c r="H196" s="207" t="s">
        <v>89</v>
      </c>
      <c r="I196" s="133"/>
      <c r="J196" s="133"/>
      <c r="K196" s="237">
        <f>COUNTIF(K87:K138,"E")</f>
        <v>0</v>
      </c>
      <c r="L196" s="246">
        <f>SUMIF($K$87:$K$138,"E",L87:L138)</f>
        <v>0</v>
      </c>
      <c r="M196" s="251"/>
      <c r="N196" s="167"/>
      <c r="O196" s="210"/>
      <c r="P196" s="857"/>
      <c r="Q196" s="166">
        <f>SUMIF($K$87:$K$138,"E",Q87:Q138)</f>
        <v>0</v>
      </c>
      <c r="R196" s="166">
        <f>SUMIF($K$87:$K$138,"E",R87:R138)</f>
        <v>0</v>
      </c>
      <c r="S196" s="617"/>
      <c r="T196" s="625">
        <f t="shared" ref="T196:Z196" si="101">SUMIF($K$87:$K$138,"E",T87:T138)</f>
        <v>0</v>
      </c>
      <c r="U196" s="166">
        <f t="shared" si="101"/>
        <v>0</v>
      </c>
      <c r="V196" s="166">
        <f t="shared" si="101"/>
        <v>0</v>
      </c>
      <c r="W196" s="625">
        <f t="shared" si="101"/>
        <v>0</v>
      </c>
      <c r="X196" s="625">
        <f t="shared" si="101"/>
        <v>0</v>
      </c>
      <c r="Y196" s="166">
        <f t="shared" si="101"/>
        <v>0</v>
      </c>
      <c r="Z196" s="625">
        <f t="shared" si="101"/>
        <v>0</v>
      </c>
      <c r="AA196" s="160"/>
      <c r="AB196" s="180"/>
      <c r="AC196" s="203"/>
      <c r="AD196" s="180"/>
      <c r="AE196" s="615"/>
      <c r="AF196" s="31"/>
    </row>
    <row r="197" spans="1:32" ht="11.25" customHeight="1" thickBot="1">
      <c r="A197" s="43"/>
      <c r="B197" s="142"/>
      <c r="C197" s="196"/>
      <c r="D197" s="196"/>
      <c r="E197" s="225"/>
      <c r="F197" s="196"/>
      <c r="G197" s="194" t="s">
        <v>90</v>
      </c>
      <c r="H197" s="208" t="s">
        <v>91</v>
      </c>
      <c r="I197" s="133"/>
      <c r="J197" s="133"/>
      <c r="K197" s="238">
        <f>COUNTIF(K87:K138,"F")</f>
        <v>50</v>
      </c>
      <c r="L197" s="247">
        <f>SUMIF($K$87:$K$138,"F",L87:L138)</f>
        <v>1763.1399999999999</v>
      </c>
      <c r="M197" s="194"/>
      <c r="N197" s="52"/>
      <c r="O197" s="194"/>
      <c r="P197" s="857"/>
      <c r="Q197" s="61">
        <f>SUMIF($K$87:$K$138,"F",Q87:Q138)</f>
        <v>0</v>
      </c>
      <c r="R197" s="61">
        <f>SUMIF($K$87:$K$138,"F",R87:R138)</f>
        <v>0</v>
      </c>
      <c r="S197" s="617"/>
      <c r="T197" s="618">
        <f t="shared" ref="T197:Z197" si="102">SUMIF($K$87:$K$138,"F",T87:T138)</f>
        <v>0</v>
      </c>
      <c r="U197" s="61">
        <f t="shared" si="102"/>
        <v>0</v>
      </c>
      <c r="V197" s="61">
        <f t="shared" si="102"/>
        <v>0</v>
      </c>
      <c r="W197" s="618">
        <f t="shared" si="102"/>
        <v>0</v>
      </c>
      <c r="X197" s="618">
        <f t="shared" si="102"/>
        <v>0</v>
      </c>
      <c r="Y197" s="61">
        <f t="shared" si="102"/>
        <v>0</v>
      </c>
      <c r="Z197" s="618">
        <f t="shared" si="102"/>
        <v>0</v>
      </c>
      <c r="AA197" s="160"/>
      <c r="AB197" s="61">
        <f>SUM(AB87:AB138)</f>
        <v>1763.1399999999999</v>
      </c>
      <c r="AC197" s="250"/>
      <c r="AD197" s="61" t="e">
        <f>SUM(AD87:AD138)</f>
        <v>#DIV/0!</v>
      </c>
      <c r="AE197" s="618" t="e">
        <f>SUM(AE87:AE138)</f>
        <v>#DIV/0!</v>
      </c>
      <c r="AF197" s="31"/>
    </row>
    <row r="198" spans="1:32" ht="11.25" customHeight="1">
      <c r="A198" s="31"/>
      <c r="B198" s="43"/>
      <c r="C198" s="239"/>
      <c r="D198" s="239"/>
      <c r="E198" s="240"/>
      <c r="F198" s="241"/>
      <c r="G198" s="241"/>
      <c r="H198" s="133"/>
      <c r="I198" s="133"/>
      <c r="J198" s="133"/>
      <c r="K198" s="242"/>
      <c r="L198" s="210"/>
      <c r="M198" s="254"/>
      <c r="N198" s="181"/>
      <c r="O198" s="280"/>
      <c r="P198" s="865"/>
      <c r="Q198" s="127"/>
      <c r="R198" s="180"/>
      <c r="S198" s="609"/>
      <c r="T198" s="609"/>
      <c r="U198" s="132"/>
      <c r="V198" s="132"/>
      <c r="W198" s="609"/>
      <c r="X198" s="609"/>
      <c r="Y198" s="132"/>
      <c r="Z198" s="609"/>
      <c r="AA198" s="160"/>
      <c r="AB198" s="132"/>
      <c r="AC198" s="281"/>
      <c r="AD198" s="214"/>
      <c r="AE198" s="615"/>
      <c r="AF198" s="31"/>
    </row>
    <row r="199" spans="1:32" s="298" customFormat="1" ht="10.5" thickBot="1">
      <c r="A199" s="334"/>
      <c r="B199" s="471" t="str">
        <f>B140</f>
        <v>Sporthalle BK Simmerath</v>
      </c>
      <c r="C199" s="403"/>
      <c r="D199" s="456"/>
      <c r="E199" s="456"/>
      <c r="F199" s="456"/>
      <c r="G199" s="470"/>
      <c r="H199" s="452"/>
      <c r="I199" s="452"/>
      <c r="J199" s="452"/>
      <c r="K199" s="391"/>
      <c r="L199" s="469">
        <f>ROUND(L182,2)</f>
        <v>2381.66</v>
      </c>
      <c r="M199" s="379"/>
      <c r="N199" s="377"/>
      <c r="O199" s="379"/>
      <c r="P199" s="847"/>
      <c r="Q199" s="453">
        <f>ROUND(Q182,2)</f>
        <v>0</v>
      </c>
      <c r="R199" s="453">
        <f>ROUND(R182,2)</f>
        <v>0</v>
      </c>
      <c r="S199" s="617"/>
      <c r="T199" s="603">
        <f t="shared" ref="T199:Z199" si="103">ROUND(T182,2)</f>
        <v>0</v>
      </c>
      <c r="U199" s="455">
        <f t="shared" si="103"/>
        <v>0</v>
      </c>
      <c r="V199" s="455">
        <f t="shared" si="103"/>
        <v>0</v>
      </c>
      <c r="W199" s="603">
        <f t="shared" si="103"/>
        <v>0</v>
      </c>
      <c r="X199" s="603">
        <f t="shared" si="103"/>
        <v>0</v>
      </c>
      <c r="Y199" s="455">
        <f t="shared" si="103"/>
        <v>0</v>
      </c>
      <c r="Z199" s="603">
        <f t="shared" si="103"/>
        <v>0</v>
      </c>
      <c r="AA199" s="452"/>
      <c r="AB199" s="455">
        <f>ROUND(AB182,2)</f>
        <v>2381.66</v>
      </c>
      <c r="AC199" s="379"/>
      <c r="AD199" s="455" t="e">
        <f>ROUND(AD182,2)</f>
        <v>#DIV/0!</v>
      </c>
      <c r="AE199" s="603" t="e">
        <f>ROUND(AE182,2)</f>
        <v>#DIV/0!</v>
      </c>
      <c r="AF199" s="334"/>
    </row>
    <row r="200" spans="1:32" s="298" customFormat="1" ht="11" thickBot="1">
      <c r="A200" s="334"/>
      <c r="B200" s="333"/>
      <c r="C200" s="333"/>
      <c r="D200" s="404"/>
      <c r="E200" s="333"/>
      <c r="F200" s="404"/>
      <c r="G200" s="334"/>
      <c r="H200" s="400" t="s">
        <v>88</v>
      </c>
      <c r="I200" s="452"/>
      <c r="J200" s="452"/>
      <c r="K200" s="451">
        <f>COUNTIF($K$141:$K$181,"K")</f>
        <v>0</v>
      </c>
      <c r="L200" s="399">
        <f>SUMIF($K$141:$K$181,"K",L141:L181)</f>
        <v>0</v>
      </c>
      <c r="M200" s="379"/>
      <c r="N200" s="398"/>
      <c r="O200" s="334"/>
      <c r="P200" s="845"/>
      <c r="Q200" s="334"/>
      <c r="R200" s="334"/>
      <c r="S200" s="599"/>
      <c r="T200" s="599"/>
      <c r="U200" s="334"/>
      <c r="V200" s="334"/>
      <c r="W200" s="599"/>
      <c r="X200" s="599"/>
      <c r="Y200" s="334"/>
      <c r="Z200" s="599"/>
      <c r="AA200" s="452"/>
      <c r="AB200" s="334"/>
      <c r="AC200" s="334"/>
      <c r="AD200" s="334"/>
      <c r="AE200" s="599"/>
      <c r="AF200" s="334"/>
    </row>
    <row r="201" spans="1:32" s="298" customFormat="1" ht="11.5" customHeight="1" thickBot="1">
      <c r="A201" s="334"/>
      <c r="B201" s="333"/>
      <c r="C201" s="333"/>
      <c r="D201" s="404"/>
      <c r="E201" s="333"/>
      <c r="F201" s="404"/>
      <c r="G201" s="334"/>
      <c r="H201" s="396" t="s">
        <v>89</v>
      </c>
      <c r="I201" s="452"/>
      <c r="J201" s="452"/>
      <c r="K201" s="450">
        <f>COUNTIF($K$141:$K$181,"E")</f>
        <v>0</v>
      </c>
      <c r="L201" s="395">
        <f>SUMIF($K$141:$K$181,"E",L141:L181)</f>
        <v>0</v>
      </c>
      <c r="M201" s="379"/>
      <c r="O201" s="329"/>
      <c r="P201" s="846"/>
      <c r="Q201" s="395">
        <f>SUMIF($K$141:$K$181,"E",Q141:Q181)</f>
        <v>0</v>
      </c>
      <c r="R201" s="395">
        <f>SUMIF($K$141:$K$181,"E",R141:R181)</f>
        <v>0</v>
      </c>
      <c r="S201" s="616"/>
      <c r="T201" s="608">
        <f t="shared" ref="T201:Z201" si="104">SUMIF($K$141:$K$181,"E",T141:T181)</f>
        <v>0</v>
      </c>
      <c r="U201" s="395">
        <f t="shared" si="104"/>
        <v>0</v>
      </c>
      <c r="V201" s="395">
        <f t="shared" si="104"/>
        <v>0</v>
      </c>
      <c r="W201" s="608">
        <f t="shared" si="104"/>
        <v>0</v>
      </c>
      <c r="X201" s="608">
        <f t="shared" si="104"/>
        <v>0</v>
      </c>
      <c r="Y201" s="395">
        <f t="shared" si="104"/>
        <v>0</v>
      </c>
      <c r="Z201" s="608">
        <f t="shared" si="104"/>
        <v>0</v>
      </c>
      <c r="AA201" s="452"/>
      <c r="AB201" s="452"/>
      <c r="AC201" s="452"/>
      <c r="AD201" s="452"/>
      <c r="AE201" s="604"/>
      <c r="AF201" s="334"/>
    </row>
    <row r="202" spans="1:32" s="298" customFormat="1" ht="11" thickBot="1">
      <c r="A202" s="334"/>
      <c r="B202" s="333"/>
      <c r="C202" s="333"/>
      <c r="D202" s="404"/>
      <c r="E202" s="333"/>
      <c r="F202" s="404"/>
      <c r="G202" s="378" t="s">
        <v>90</v>
      </c>
      <c r="H202" s="393" t="s">
        <v>91</v>
      </c>
      <c r="I202" s="452"/>
      <c r="J202" s="452"/>
      <c r="K202" s="449">
        <f>COUNTIF($K$141:$K$181,"F")</f>
        <v>41</v>
      </c>
      <c r="L202" s="393">
        <f>SUMIF($K$141:$K$181,"F",L141:L181)</f>
        <v>2381.6600000000008</v>
      </c>
      <c r="M202" s="379"/>
      <c r="N202" s="389"/>
      <c r="O202" s="378"/>
      <c r="P202" s="846"/>
      <c r="Q202" s="393">
        <f>SUMIF($K$141:$K$181,"F",Q141:Q181)</f>
        <v>0</v>
      </c>
      <c r="R202" s="393">
        <f>SUMIF($K$141:$K$181,"F",R141:R181)</f>
        <v>0</v>
      </c>
      <c r="S202" s="617"/>
      <c r="T202" s="601">
        <f t="shared" ref="T202:Z202" si="105">SUMIF($K$141:$K$181,"F",T141:T181)</f>
        <v>0</v>
      </c>
      <c r="U202" s="393">
        <f t="shared" si="105"/>
        <v>0</v>
      </c>
      <c r="V202" s="393">
        <f t="shared" si="105"/>
        <v>0</v>
      </c>
      <c r="W202" s="601">
        <f t="shared" si="105"/>
        <v>0</v>
      </c>
      <c r="X202" s="601">
        <f t="shared" si="105"/>
        <v>0</v>
      </c>
      <c r="Y202" s="393">
        <f t="shared" si="105"/>
        <v>0</v>
      </c>
      <c r="Z202" s="601">
        <f t="shared" si="105"/>
        <v>0</v>
      </c>
      <c r="AA202" s="452"/>
      <c r="AB202" s="393">
        <f>SUM(AB141:AB181)</f>
        <v>2381.6600000000008</v>
      </c>
      <c r="AC202" s="377"/>
      <c r="AD202" s="393" t="e">
        <f>SUM(AD141:AD181)</f>
        <v>#DIV/0!</v>
      </c>
      <c r="AE202" s="601" t="e">
        <f>SUM(AE141:AE181)</f>
        <v>#DIV/0!</v>
      </c>
      <c r="AF202" s="334"/>
    </row>
    <row r="203" spans="1:32" ht="10.5" thickBot="1">
      <c r="A203" s="31"/>
      <c r="B203" s="53"/>
      <c r="C203" s="196"/>
      <c r="D203" s="196"/>
      <c r="E203" s="191"/>
      <c r="F203" s="225"/>
      <c r="G203" s="209"/>
      <c r="H203" s="133"/>
      <c r="I203" s="133"/>
      <c r="J203" s="133"/>
      <c r="K203" s="195"/>
      <c r="L203" s="248"/>
      <c r="M203" s="248"/>
      <c r="N203" s="5"/>
      <c r="O203" s="248"/>
      <c r="P203" s="865"/>
      <c r="Q203" s="5"/>
      <c r="R203" s="5"/>
      <c r="S203" s="617"/>
      <c r="T203" s="617"/>
      <c r="U203" s="617"/>
      <c r="V203" s="5"/>
      <c r="W203" s="617"/>
      <c r="X203" s="617"/>
      <c r="Y203" s="5"/>
      <c r="Z203" s="617"/>
      <c r="AA203" s="160"/>
      <c r="AB203" s="5"/>
      <c r="AC203" s="248"/>
      <c r="AD203" s="5"/>
      <c r="AE203" s="617"/>
      <c r="AF203" s="31"/>
    </row>
    <row r="204" spans="1:32" s="380" customFormat="1" ht="11" thickBot="1">
      <c r="A204" s="381"/>
      <c r="B204" s="335"/>
      <c r="C204" s="381"/>
      <c r="D204" s="335"/>
      <c r="E204" s="335"/>
      <c r="F204" s="381"/>
      <c r="G204" s="386" t="s">
        <v>92</v>
      </c>
      <c r="H204" s="465"/>
      <c r="I204" s="465"/>
      <c r="J204" s="465"/>
      <c r="K204" s="385">
        <f>+K202+K187+K192+K197</f>
        <v>154</v>
      </c>
      <c r="L204" s="468">
        <f>+L202+L187+L192+L197</f>
        <v>7119.7700000000023</v>
      </c>
      <c r="M204" s="379"/>
      <c r="N204" s="384"/>
      <c r="O204" s="384"/>
      <c r="P204" s="848"/>
      <c r="Q204" s="382">
        <f>+Q202+Q187+Q192+Q197</f>
        <v>0</v>
      </c>
      <c r="R204" s="382">
        <f>+R202+R187+R192+R197</f>
        <v>0</v>
      </c>
      <c r="S204" s="635"/>
      <c r="T204" s="605">
        <f t="shared" ref="T204:Z204" si="106">+T202+T187+T192+T197</f>
        <v>0</v>
      </c>
      <c r="U204" s="382">
        <f t="shared" si="106"/>
        <v>0</v>
      </c>
      <c r="V204" s="382">
        <f t="shared" si="106"/>
        <v>0</v>
      </c>
      <c r="W204" s="605">
        <f t="shared" si="106"/>
        <v>0</v>
      </c>
      <c r="X204" s="605">
        <f t="shared" si="106"/>
        <v>0</v>
      </c>
      <c r="Y204" s="382">
        <f t="shared" si="106"/>
        <v>0</v>
      </c>
      <c r="Z204" s="605">
        <f t="shared" si="106"/>
        <v>0</v>
      </c>
      <c r="AA204" s="452"/>
      <c r="AB204" s="382">
        <f>+AB202+AB187+AB192+AB197</f>
        <v>7119.7700000000023</v>
      </c>
      <c r="AC204" s="383"/>
      <c r="AD204" s="382" t="e">
        <f>+AD202+AD187+AD192+AD197</f>
        <v>#DIV/0!</v>
      </c>
      <c r="AE204" s="605" t="e">
        <f>+AE202+AE187+AE192+AE197</f>
        <v>#DIV/0!</v>
      </c>
      <c r="AF204" s="381"/>
    </row>
    <row r="205" spans="1:32">
      <c r="A205" s="31"/>
      <c r="B205" s="32"/>
      <c r="C205" s="215"/>
      <c r="D205" s="215"/>
      <c r="E205" s="191"/>
      <c r="F205" s="195"/>
      <c r="G205" s="215"/>
      <c r="H205" s="195"/>
      <c r="I205" s="195"/>
      <c r="J205" s="133"/>
      <c r="K205" s="195"/>
      <c r="L205" s="195"/>
      <c r="M205" s="195"/>
      <c r="N205" s="31"/>
      <c r="O205" s="195"/>
      <c r="P205" s="858"/>
      <c r="Q205" s="5"/>
      <c r="R205" s="5"/>
      <c r="S205" s="619"/>
      <c r="T205" s="619"/>
      <c r="U205" s="619"/>
      <c r="V205" s="5"/>
      <c r="W205" s="619"/>
      <c r="X205" s="619"/>
      <c r="Y205" s="5"/>
      <c r="Z205" s="619"/>
      <c r="AA205" s="133"/>
      <c r="AB205" s="5"/>
      <c r="AC205" s="195"/>
      <c r="AD205" s="31"/>
      <c r="AE205" s="619"/>
      <c r="AF205" s="31"/>
    </row>
  </sheetData>
  <sheetProtection algorithmName="SHA-512" hashValue="8IJ+WzUM9rCmcr8wvHAr+TWaJdV0HrEU8LLfjTMsMh83U9xDEhLrmbPKEZsu46RXR6/vj+vpxI2vNWRAs41WPA==" saltValue="7IHsIC+YcIm/3lS2ddECFw==" spinCount="100000" sheet="1" objects="1" scenarios="1" formatColumns="0" formatRows="0" autoFilter="0"/>
  <autoFilter ref="B8:AE182" xr:uid="{00000000-0009-0000-0000-000034000000}"/>
  <mergeCells count="1">
    <mergeCell ref="AA7:AE7"/>
  </mergeCells>
  <conditionalFormatting sqref="K10:K70">
    <cfRule type="containsText" dxfId="25" priority="61" operator="containsText" text="F">
      <formula>NOT(ISERROR(SEARCH("F",K10)))</formula>
    </cfRule>
    <cfRule type="containsText" dxfId="24" priority="62" operator="containsText" text="K">
      <formula>NOT(ISERROR(SEARCH("K",K10)))</formula>
    </cfRule>
    <cfRule type="containsText" dxfId="23" priority="63" operator="containsText" text="E">
      <formula>NOT(ISERROR(SEARCH("E",K10)))</formula>
    </cfRule>
  </conditionalFormatting>
  <conditionalFormatting sqref="K73:K84">
    <cfRule type="containsText" dxfId="22" priority="58" operator="containsText" text="F">
      <formula>NOT(ISERROR(SEARCH("F",K73)))</formula>
    </cfRule>
    <cfRule type="containsText" dxfId="21" priority="59" operator="containsText" text="K">
      <formula>NOT(ISERROR(SEARCH("K",K73)))</formula>
    </cfRule>
    <cfRule type="containsText" dxfId="20" priority="60" operator="containsText" text="E">
      <formula>NOT(ISERROR(SEARCH("E",K73)))</formula>
    </cfRule>
  </conditionalFormatting>
  <conditionalFormatting sqref="K87:K138">
    <cfRule type="containsText" dxfId="19" priority="25" operator="containsText" text="F">
      <formula>NOT(ISERROR(SEARCH("F",K87)))</formula>
    </cfRule>
    <cfRule type="containsText" dxfId="18" priority="26" operator="containsText" text="K">
      <formula>NOT(ISERROR(SEARCH("K",K87)))</formula>
    </cfRule>
    <cfRule type="containsText" dxfId="17" priority="27" operator="containsText" text="E">
      <formula>NOT(ISERROR(SEARCH("E",K87)))</formula>
    </cfRule>
  </conditionalFormatting>
  <conditionalFormatting sqref="K141:K181">
    <cfRule type="containsText" dxfId="16" priority="88" operator="containsText" text="F">
      <formula>NOT(ISERROR(SEARCH("F",K141)))</formula>
    </cfRule>
    <cfRule type="containsText" dxfId="15" priority="89" operator="containsText" text="K">
      <formula>NOT(ISERROR(SEARCH("K",K141)))</formula>
    </cfRule>
    <cfRule type="containsText" dxfId="14" priority="90" operator="containsText" text="E">
      <formula>NOT(ISERROR(SEARCH("E",K141)))</formula>
    </cfRule>
  </conditionalFormatting>
  <printOptions horizontalCentered="1"/>
  <pageMargins left="0.19685039370078741" right="0.19685039370078741" top="0.59055118110236227" bottom="0.39370078740157483" header="0.59055118110236227" footer="0.19685039370078741"/>
  <pageSetup paperSize="9" scale="55" fitToHeight="0" orientation="landscape" r:id="rId1"/>
  <headerFooter alignWithMargins="0">
    <oddFooter>&amp;L&amp;D&amp;C&amp;F - &amp;A&amp;RSeite &amp;P von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Tabelle51">
    <tabColor theme="7"/>
  </sheetPr>
  <dimension ref="A1:AF33"/>
  <sheetViews>
    <sheetView view="pageBreakPreview" zoomScale="115" zoomScaleNormal="100" zoomScaleSheetLayoutView="115" workbookViewId="0">
      <pane ySplit="8" topLeftCell="A9" activePane="bottomLeft" state="frozen"/>
      <selection activeCell="O30" sqref="O30"/>
      <selection pane="bottomLeft" activeCell="O24" sqref="O24"/>
    </sheetView>
  </sheetViews>
  <sheetFormatPr baseColWidth="10" defaultColWidth="11.453125" defaultRowHeight="10"/>
  <cols>
    <col min="1" max="1" width="1.7265625" style="298" customWidth="1"/>
    <col min="2" max="2" width="4.1796875" style="298" customWidth="1"/>
    <col min="3" max="3" width="6.26953125" style="298" customWidth="1"/>
    <col min="4" max="4" width="5.26953125" style="298" customWidth="1"/>
    <col min="5" max="5" width="6.453125" style="298" customWidth="1"/>
    <col min="6" max="6" width="17.54296875" style="298" customWidth="1"/>
    <col min="7" max="7" width="7.54296875" style="298" customWidth="1"/>
    <col min="8" max="8" width="6.7265625" style="298" customWidth="1"/>
    <col min="9" max="9" width="5.26953125" style="298" customWidth="1"/>
    <col min="10" max="10" width="5.7265625" style="298" customWidth="1"/>
    <col min="11" max="11" width="7.81640625" style="298" customWidth="1"/>
    <col min="12" max="12" width="7.54296875" style="298" customWidth="1"/>
    <col min="13" max="13" width="7.26953125" style="298" customWidth="1"/>
    <col min="14" max="14" width="6.453125" style="501" customWidth="1"/>
    <col min="15" max="15" width="7" style="501" customWidth="1"/>
    <col min="16" max="16" width="6.26953125" style="854" customWidth="1"/>
    <col min="17" max="17" width="8.1796875" style="501" customWidth="1"/>
    <col min="18" max="18" width="6.81640625" style="501" customWidth="1"/>
    <col min="19" max="19" width="7.7265625" style="642" customWidth="1"/>
    <col min="20" max="20" width="10" style="642" customWidth="1"/>
    <col min="21" max="21" width="8" style="642" customWidth="1"/>
    <col min="22" max="23" width="7.26953125" style="501" customWidth="1"/>
    <col min="24" max="24" width="8.26953125" style="642" customWidth="1"/>
    <col min="25" max="25" width="7" style="501" customWidth="1"/>
    <col min="26" max="26" width="9.7265625" style="642" customWidth="1"/>
    <col min="27" max="27" width="5.26953125" style="501" customWidth="1"/>
    <col min="28" max="28" width="7.81640625" style="501" customWidth="1"/>
    <col min="29" max="29" width="4.7265625" style="501" customWidth="1"/>
    <col min="30" max="30" width="6.81640625" style="501" customWidth="1"/>
    <col min="31" max="31" width="10.1796875" style="642" customWidth="1"/>
    <col min="32" max="32" width="2.54296875" style="501" customWidth="1"/>
    <col min="33" max="16384" width="11.453125" style="501"/>
  </cols>
  <sheetData>
    <row r="1" spans="1:32">
      <c r="A1" s="334"/>
      <c r="B1" s="334"/>
      <c r="C1" s="334"/>
      <c r="D1" s="334"/>
      <c r="E1" s="334"/>
      <c r="F1" s="334"/>
      <c r="G1" s="334"/>
      <c r="H1" s="334"/>
      <c r="I1" s="334"/>
      <c r="J1" s="334"/>
      <c r="K1" s="334"/>
      <c r="L1" s="334"/>
      <c r="M1" s="334"/>
      <c r="N1" s="500"/>
      <c r="O1" s="500"/>
      <c r="P1" s="851"/>
      <c r="Q1" s="500"/>
      <c r="R1" s="500"/>
      <c r="S1" s="637"/>
      <c r="T1" s="637"/>
      <c r="U1" s="637"/>
      <c r="V1" s="500"/>
      <c r="W1" s="500"/>
      <c r="X1" s="637"/>
      <c r="Y1" s="500"/>
      <c r="Z1" s="637"/>
      <c r="AA1" s="500"/>
      <c r="AB1" s="500"/>
      <c r="AC1" s="500"/>
      <c r="AD1" s="500"/>
      <c r="AE1" s="637"/>
      <c r="AF1" s="509"/>
    </row>
    <row r="2" spans="1:32" ht="10.5">
      <c r="A2" s="334"/>
      <c r="B2" s="791" t="s">
        <v>12</v>
      </c>
      <c r="C2" s="792"/>
      <c r="D2" s="792"/>
      <c r="E2" s="793"/>
      <c r="F2" s="793"/>
      <c r="G2" s="793"/>
      <c r="H2" s="793"/>
      <c r="I2" s="793"/>
      <c r="J2" s="793"/>
      <c r="K2" s="437" t="s">
        <v>132</v>
      </c>
      <c r="L2" s="512" t="s">
        <v>142</v>
      </c>
      <c r="M2" s="502" t="s">
        <v>167</v>
      </c>
      <c r="N2" s="503"/>
      <c r="O2" s="689">
        <f>Preisblatt!$E$34</f>
        <v>0</v>
      </c>
      <c r="P2" s="842" t="s">
        <v>3</v>
      </c>
      <c r="Q2" s="783"/>
      <c r="R2" s="783"/>
      <c r="S2" s="784"/>
      <c r="T2" s="784"/>
      <c r="U2" s="784"/>
      <c r="V2" s="783"/>
      <c r="W2" s="783"/>
      <c r="X2" s="784"/>
      <c r="Y2" s="783"/>
      <c r="Z2" s="784"/>
      <c r="AA2" s="504"/>
      <c r="AB2" s="504"/>
      <c r="AC2" s="505"/>
      <c r="AD2" s="507" t="s">
        <v>2</v>
      </c>
      <c r="AE2" s="593">
        <f>Z30*12</f>
        <v>0</v>
      </c>
      <c r="AF2" s="509"/>
    </row>
    <row r="3" spans="1:32" ht="10.5">
      <c r="A3" s="334"/>
      <c r="B3" s="794" t="str">
        <f>Objektübersicht!E31</f>
        <v>Verw. Nebenstelle Simmerath Kammbruchstr. 27</v>
      </c>
      <c r="C3" s="795"/>
      <c r="D3" s="795"/>
      <c r="E3" s="796"/>
      <c r="F3" s="785"/>
      <c r="G3" s="785"/>
      <c r="H3" s="785"/>
      <c r="I3" s="785"/>
      <c r="J3" s="796"/>
      <c r="K3" s="448">
        <f>Objektübersicht!I31</f>
        <v>4</v>
      </c>
      <c r="L3" s="506">
        <f>Objektübersicht!O31</f>
        <v>52</v>
      </c>
      <c r="M3" s="506">
        <f>Objektübersicht!P31</f>
        <v>5</v>
      </c>
      <c r="N3" s="557">
        <f>Objektübersicht!Q31</f>
        <v>251</v>
      </c>
      <c r="O3" s="689">
        <f>Preisblatt!$E$36</f>
        <v>0</v>
      </c>
      <c r="P3" s="842" t="s">
        <v>4</v>
      </c>
      <c r="Q3" s="785"/>
      <c r="R3" s="786"/>
      <c r="S3" s="787"/>
      <c r="T3" s="787"/>
      <c r="U3" s="787"/>
      <c r="V3" s="786"/>
      <c r="W3" s="786"/>
      <c r="X3" s="787"/>
      <c r="Y3" s="786"/>
      <c r="Z3" s="787"/>
      <c r="AA3" s="504"/>
      <c r="AB3" s="504"/>
      <c r="AC3" s="505"/>
      <c r="AD3" s="507" t="s">
        <v>105</v>
      </c>
      <c r="AE3" s="593" t="e">
        <f>'Übersicht UR'!X32</f>
        <v>#DIV/0!</v>
      </c>
      <c r="AF3" s="509"/>
    </row>
    <row r="4" spans="1:32"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(AE3+AE2)/L30</f>
        <v>#DIV/0!</v>
      </c>
      <c r="AF4" s="509"/>
    </row>
    <row r="5" spans="1:32"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(AE2+AE3)/Q30</f>
        <v>#DIV/0!</v>
      </c>
      <c r="AF5" s="509"/>
    </row>
    <row r="6" spans="1:32" ht="10.5" thickBot="1">
      <c r="A6" s="334"/>
      <c r="B6" s="302"/>
      <c r="C6" s="302"/>
      <c r="D6" s="302"/>
      <c r="E6" s="302"/>
      <c r="F6" s="302"/>
      <c r="G6" s="302"/>
      <c r="H6" s="302"/>
      <c r="I6" s="302"/>
      <c r="J6" s="302"/>
      <c r="K6" s="302"/>
      <c r="L6" s="302"/>
      <c r="M6" s="302"/>
      <c r="N6" s="509"/>
      <c r="O6" s="509"/>
      <c r="P6" s="852"/>
      <c r="Q6" s="509"/>
      <c r="R6" s="509"/>
      <c r="S6" s="640"/>
      <c r="T6" s="640"/>
      <c r="U6" s="640"/>
      <c r="V6" s="509"/>
      <c r="W6" s="509"/>
      <c r="X6" s="640"/>
      <c r="Y6" s="509"/>
      <c r="Z6" s="638"/>
      <c r="AA6" s="509"/>
      <c r="AB6" s="509"/>
      <c r="AC6" s="509"/>
      <c r="AD6" s="509"/>
      <c r="AE6" s="638"/>
      <c r="AF6" s="509"/>
    </row>
    <row r="7" spans="1:32" ht="12" customHeight="1" thickBot="1">
      <c r="A7" s="334"/>
      <c r="B7" s="334"/>
      <c r="C7" s="334"/>
      <c r="D7" s="334"/>
      <c r="E7" s="334"/>
      <c r="F7" s="334"/>
      <c r="G7" s="334"/>
      <c r="H7" s="334"/>
      <c r="I7" s="334"/>
      <c r="J7" s="334"/>
      <c r="K7" s="334"/>
      <c r="L7" s="334"/>
      <c r="M7" s="334"/>
      <c r="N7" s="500"/>
      <c r="O7" s="513" t="s">
        <v>10</v>
      </c>
      <c r="P7" s="866"/>
      <c r="Q7" s="514"/>
      <c r="R7" s="514"/>
      <c r="S7" s="641"/>
      <c r="T7" s="641"/>
      <c r="U7" s="951"/>
      <c r="V7" s="952"/>
      <c r="W7" s="952"/>
      <c r="X7" s="953"/>
      <c r="Y7" s="514" t="s">
        <v>1040</v>
      </c>
      <c r="Z7" s="639"/>
      <c r="AA7" s="1060" t="s">
        <v>11</v>
      </c>
      <c r="AB7" s="1061"/>
      <c r="AC7" s="1061"/>
      <c r="AD7" s="1061"/>
      <c r="AE7" s="1062"/>
      <c r="AF7" s="509"/>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Verw. Nebenstelle Simmerath Kammbruchstr. 27</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c r="A10" s="334"/>
      <c r="B10" s="418">
        <v>1</v>
      </c>
      <c r="C10" s="428"/>
      <c r="D10" s="525" t="s">
        <v>360</v>
      </c>
      <c r="E10" s="687"/>
      <c r="F10" s="421" t="s">
        <v>379</v>
      </c>
      <c r="G10" s="428" t="s">
        <v>1029</v>
      </c>
      <c r="H10" s="479" t="s">
        <v>432</v>
      </c>
      <c r="I10" s="686">
        <f t="shared" ref="I10:I22" si="0">IF(VLOOKUP(H10,Gr_Verw,TRUE)=H10,VLOOKUP(H10,Gr_Verw,7),0)</f>
        <v>2</v>
      </c>
      <c r="J10" s="126">
        <f t="shared" ref="J10:J22" si="1">IF(VLOOKUP(H10,Gr_Verw,TRUE)=H10,VLOOKUP(H10,Gr_Verw,6),0)</f>
        <v>0</v>
      </c>
      <c r="K10" s="418" t="s">
        <v>46</v>
      </c>
      <c r="L10" s="417">
        <v>3.52</v>
      </c>
      <c r="M10" s="273">
        <v>5</v>
      </c>
      <c r="N10" s="120">
        <f>IF($L$3=Legenden!$B$5,(VLOOKUP(M10,Leg_1,2,)*TRUE),IF($L$3=Legenden!$E$5,(VLOOKUP(M10,Leg_2,2,)*TRUE),IF($L$3=Legenden!$H$5,(VLOOKUP(M10,Leg_3,2,)*TRUE),IF($L$3=Legenden!$K$5,(VLOOKUP(M10,Leg_4,2,)*TRUE),IF($L$3=Legenden!$B$27,(VLOOKUP(M10,Leg_5,2,)*TRUE),IF($L$3=Legenden!$E$27,(VLOOKUP(M10,Leg_6,2,)*TRUE),IF($L$3=Legenden!$H$27,(VLOOKUP(M10,Leg_7,2,)*TRUE),IF($L$3=Legenden!$K$27,(VLOOKUP(M10,Leg_8,2,)*TRUE),"0"))))))))</f>
        <v>251</v>
      </c>
      <c r="O10" s="274">
        <f t="shared" ref="O10:O22" si="2">IF(VLOOKUP(H10,Gr_Verw,TRUE)=H10,VLOOKUP(H10,Gr_Verw,3),0)</f>
        <v>0</v>
      </c>
      <c r="P10" s="958"/>
      <c r="Q10" s="12">
        <f t="shared" ref="Q10:Q22" si="3">IF(O10&lt;&gt;0,L10*N10,0)</f>
        <v>0</v>
      </c>
      <c r="R10" s="12">
        <f>IF(O10&lt;&gt;0,Q10/O10,0)</f>
        <v>0</v>
      </c>
      <c r="S10" s="595">
        <f t="shared" ref="S10:S22" si="4">IF(Q10&lt;&gt;0,L10/O10*$O$2,0)</f>
        <v>0</v>
      </c>
      <c r="T10" s="612">
        <f>N10*S10/12</f>
        <v>0</v>
      </c>
      <c r="U10" s="958"/>
      <c r="V10" s="959"/>
      <c r="W10" s="960"/>
      <c r="X10" s="961"/>
      <c r="Y10" s="182">
        <f>R10+V10</f>
        <v>0</v>
      </c>
      <c r="Z10" s="607">
        <f>T10+X10</f>
        <v>0</v>
      </c>
      <c r="AA10" s="184" t="str">
        <f t="shared" ref="AA10:AA22" si="5">IF(K10="F","Ja","Nein")</f>
        <v>Ja</v>
      </c>
      <c r="AB10" s="12">
        <f t="shared" ref="AB10:AB22" si="6">IF(AA10="Ja",L10,0)</f>
        <v>3.52</v>
      </c>
      <c r="AC10" s="276">
        <f t="shared" ref="AC10:AC22" si="7">IF(VLOOKUP(H10,Gr_Verw,TRUE)=H10,VLOOKUP(H10,Gr_Verw,4),0)</f>
        <v>0</v>
      </c>
      <c r="AD10" s="12" t="e">
        <f>IF(AB10&lt;&gt;0,AB10/AC10,0)</f>
        <v>#DIV/0!</v>
      </c>
      <c r="AE10" s="595" t="e">
        <f>IF(AB10&lt;&gt;0,AB10/AC10*$O$3,0)</f>
        <v>#DIV/0!</v>
      </c>
      <c r="AF10" s="509"/>
    </row>
    <row r="11" spans="1:32">
      <c r="A11" s="334"/>
      <c r="B11" s="418">
        <f t="shared" ref="B11:B19" si="8">B10+1</f>
        <v>2</v>
      </c>
      <c r="C11" s="428"/>
      <c r="D11" s="525" t="s">
        <v>360</v>
      </c>
      <c r="E11" s="687"/>
      <c r="F11" s="421" t="s">
        <v>1008</v>
      </c>
      <c r="G11" s="428" t="s">
        <v>1029</v>
      </c>
      <c r="H11" s="479" t="s">
        <v>432</v>
      </c>
      <c r="I11" s="686">
        <f t="shared" si="0"/>
        <v>2</v>
      </c>
      <c r="J11" s="126">
        <f t="shared" si="1"/>
        <v>0</v>
      </c>
      <c r="K11" s="418" t="s">
        <v>46</v>
      </c>
      <c r="L11" s="417">
        <v>30.5</v>
      </c>
      <c r="M11" s="273">
        <v>5</v>
      </c>
      <c r="N11" s="120">
        <f>IF($L$3=Legenden!$B$5,(VLOOKUP(M11,Leg_1,2,)*TRUE),IF($L$3=Legenden!$E$5,(VLOOKUP(M11,Leg_2,2,)*TRUE),IF($L$3=Legenden!$H$5,(VLOOKUP(M11,Leg_3,2,)*TRUE),IF($L$3=Legenden!$K$5,(VLOOKUP(M11,Leg_4,2,)*TRUE),IF($L$3=Legenden!$B$27,(VLOOKUP(M11,Leg_5,2,)*TRUE),IF($L$3=Legenden!$E$27,(VLOOKUP(M11,Leg_6,2,)*TRUE),IF($L$3=Legenden!$H$27,(VLOOKUP(M11,Leg_7,2,)*TRUE),IF($L$3=Legenden!$K$27,(VLOOKUP(M11,Leg_8,2,)*TRUE),"0"))))))))</f>
        <v>251</v>
      </c>
      <c r="O11" s="274">
        <f t="shared" si="2"/>
        <v>0</v>
      </c>
      <c r="P11" s="958"/>
      <c r="Q11" s="12">
        <f t="shared" si="3"/>
        <v>0</v>
      </c>
      <c r="R11" s="12">
        <f t="shared" ref="R11:R20" si="9">IF(O11&lt;&gt;0,Q11/O11,0)</f>
        <v>0</v>
      </c>
      <c r="S11" s="595">
        <f t="shared" si="4"/>
        <v>0</v>
      </c>
      <c r="T11" s="612">
        <f t="shared" ref="T11:T20" si="10">N11*S11/12</f>
        <v>0</v>
      </c>
      <c r="U11" s="958"/>
      <c r="V11" s="959"/>
      <c r="W11" s="960"/>
      <c r="X11" s="961"/>
      <c r="Y11" s="182">
        <f t="shared" ref="Y11:Y20" si="11">R11+V11</f>
        <v>0</v>
      </c>
      <c r="Z11" s="607">
        <f t="shared" ref="Z11:Z20" si="12">T11+X11</f>
        <v>0</v>
      </c>
      <c r="AA11" s="184" t="str">
        <f t="shared" si="5"/>
        <v>Ja</v>
      </c>
      <c r="AB11" s="12">
        <f t="shared" si="6"/>
        <v>30.5</v>
      </c>
      <c r="AC11" s="276">
        <f t="shared" si="7"/>
        <v>0</v>
      </c>
      <c r="AD11" s="12" t="e">
        <f t="shared" ref="AD11:AD20" si="13">IF(AB11&lt;&gt;0,AB11/AC11,0)</f>
        <v>#DIV/0!</v>
      </c>
      <c r="AE11" s="595" t="e">
        <f t="shared" ref="AE11:AE20" si="14">IF(AB11&lt;&gt;0,AB11/AC11*$O$3,0)</f>
        <v>#DIV/0!</v>
      </c>
      <c r="AF11" s="509"/>
    </row>
    <row r="12" spans="1:32">
      <c r="A12" s="334"/>
      <c r="B12" s="418">
        <f t="shared" si="8"/>
        <v>3</v>
      </c>
      <c r="C12" s="428"/>
      <c r="D12" s="525" t="s">
        <v>360</v>
      </c>
      <c r="E12" s="687"/>
      <c r="F12" s="421" t="s">
        <v>169</v>
      </c>
      <c r="G12" s="428" t="s">
        <v>353</v>
      </c>
      <c r="H12" s="479" t="s">
        <v>253</v>
      </c>
      <c r="I12" s="686">
        <f t="shared" si="0"/>
        <v>1</v>
      </c>
      <c r="J12" s="126">
        <f t="shared" si="1"/>
        <v>0</v>
      </c>
      <c r="K12" s="418" t="s">
        <v>46</v>
      </c>
      <c r="L12" s="417">
        <v>9.02</v>
      </c>
      <c r="M12" s="273">
        <v>5</v>
      </c>
      <c r="N12" s="120">
        <f>IF($L$3=Legenden!$B$5,(VLOOKUP(M12,Leg_1,2,)*TRUE),IF($L$3=Legenden!$E$5,(VLOOKUP(M12,Leg_2,2,)*TRUE),IF($L$3=Legenden!$H$5,(VLOOKUP(M12,Leg_3,2,)*TRUE),IF($L$3=Legenden!$K$5,(VLOOKUP(M12,Leg_4,2,)*TRUE),IF($L$3=Legenden!$B$27,(VLOOKUP(M12,Leg_5,2,)*TRUE),IF($L$3=Legenden!$E$27,(VLOOKUP(M12,Leg_6,2,)*TRUE),IF($L$3=Legenden!$H$27,(VLOOKUP(M12,Leg_7,2,)*TRUE),IF($L$3=Legenden!$K$27,(VLOOKUP(M12,Leg_8,2,)*TRUE),"0"))))))))</f>
        <v>251</v>
      </c>
      <c r="O12" s="274">
        <f t="shared" si="2"/>
        <v>0</v>
      </c>
      <c r="P12" s="958"/>
      <c r="Q12" s="12">
        <f t="shared" si="3"/>
        <v>0</v>
      </c>
      <c r="R12" s="12">
        <f t="shared" si="9"/>
        <v>0</v>
      </c>
      <c r="S12" s="595">
        <f t="shared" si="4"/>
        <v>0</v>
      </c>
      <c r="T12" s="612">
        <f t="shared" si="10"/>
        <v>0</v>
      </c>
      <c r="U12" s="958"/>
      <c r="V12" s="959"/>
      <c r="W12" s="960"/>
      <c r="X12" s="961"/>
      <c r="Y12" s="182">
        <f t="shared" si="11"/>
        <v>0</v>
      </c>
      <c r="Z12" s="607">
        <f t="shared" si="12"/>
        <v>0</v>
      </c>
      <c r="AA12" s="184" t="str">
        <f t="shared" si="5"/>
        <v>Ja</v>
      </c>
      <c r="AB12" s="12">
        <f t="shared" si="6"/>
        <v>9.02</v>
      </c>
      <c r="AC12" s="276">
        <f t="shared" si="7"/>
        <v>0</v>
      </c>
      <c r="AD12" s="12" t="e">
        <f t="shared" si="13"/>
        <v>#DIV/0!</v>
      </c>
      <c r="AE12" s="595" t="e">
        <f t="shared" si="14"/>
        <v>#DIV/0!</v>
      </c>
      <c r="AF12" s="509"/>
    </row>
    <row r="13" spans="1:32">
      <c r="A13" s="334"/>
      <c r="B13" s="418">
        <f t="shared" si="8"/>
        <v>4</v>
      </c>
      <c r="C13" s="428"/>
      <c r="D13" s="525" t="s">
        <v>360</v>
      </c>
      <c r="E13" s="687"/>
      <c r="F13" s="421" t="s">
        <v>1009</v>
      </c>
      <c r="G13" s="428" t="s">
        <v>1029</v>
      </c>
      <c r="H13" s="479" t="s">
        <v>375</v>
      </c>
      <c r="I13" s="686">
        <f t="shared" si="0"/>
        <v>2</v>
      </c>
      <c r="J13" s="126">
        <f t="shared" si="1"/>
        <v>0</v>
      </c>
      <c r="K13" s="418" t="s">
        <v>46</v>
      </c>
      <c r="L13" s="417">
        <v>20.309999999999999</v>
      </c>
      <c r="M13" s="273">
        <v>5</v>
      </c>
      <c r="N13" s="120">
        <f>IF($L$3=Legenden!$B$5,(VLOOKUP(M13,Leg_1,2,)*TRUE),IF($L$3=Legenden!$E$5,(VLOOKUP(M13,Leg_2,2,)*TRUE),IF($L$3=Legenden!$H$5,(VLOOKUP(M13,Leg_3,2,)*TRUE),IF($L$3=Legenden!$K$5,(VLOOKUP(M13,Leg_4,2,)*TRUE),IF($L$3=Legenden!$B$27,(VLOOKUP(M13,Leg_5,2,)*TRUE),IF($L$3=Legenden!$E$27,(VLOOKUP(M13,Leg_6,2,)*TRUE),IF($L$3=Legenden!$H$27,(VLOOKUP(M13,Leg_7,2,)*TRUE),IF($L$3=Legenden!$K$27,(VLOOKUP(M13,Leg_8,2,)*TRUE),"0"))))))))</f>
        <v>251</v>
      </c>
      <c r="O13" s="274">
        <f t="shared" si="2"/>
        <v>0</v>
      </c>
      <c r="P13" s="958"/>
      <c r="Q13" s="12">
        <f t="shared" si="3"/>
        <v>0</v>
      </c>
      <c r="R13" s="12">
        <f t="shared" si="9"/>
        <v>0</v>
      </c>
      <c r="S13" s="595">
        <f t="shared" si="4"/>
        <v>0</v>
      </c>
      <c r="T13" s="612">
        <f t="shared" si="10"/>
        <v>0</v>
      </c>
      <c r="U13" s="958"/>
      <c r="V13" s="959"/>
      <c r="W13" s="960"/>
      <c r="X13" s="961"/>
      <c r="Y13" s="182">
        <f t="shared" si="11"/>
        <v>0</v>
      </c>
      <c r="Z13" s="607">
        <f t="shared" si="12"/>
        <v>0</v>
      </c>
      <c r="AA13" s="184" t="str">
        <f t="shared" si="5"/>
        <v>Ja</v>
      </c>
      <c r="AB13" s="12">
        <f t="shared" si="6"/>
        <v>20.309999999999999</v>
      </c>
      <c r="AC13" s="276">
        <f t="shared" si="7"/>
        <v>0</v>
      </c>
      <c r="AD13" s="12" t="e">
        <f t="shared" si="13"/>
        <v>#DIV/0!</v>
      </c>
      <c r="AE13" s="595" t="e">
        <f t="shared" si="14"/>
        <v>#DIV/0!</v>
      </c>
      <c r="AF13" s="509"/>
    </row>
    <row r="14" spans="1:32">
      <c r="A14" s="334"/>
      <c r="B14" s="418">
        <f t="shared" si="8"/>
        <v>5</v>
      </c>
      <c r="C14" s="428"/>
      <c r="D14" s="525" t="s">
        <v>360</v>
      </c>
      <c r="E14" s="687"/>
      <c r="F14" s="421" t="s">
        <v>1010</v>
      </c>
      <c r="G14" s="428" t="s">
        <v>1029</v>
      </c>
      <c r="H14" s="479" t="s">
        <v>375</v>
      </c>
      <c r="I14" s="686">
        <f t="shared" si="0"/>
        <v>2</v>
      </c>
      <c r="J14" s="126">
        <f t="shared" si="1"/>
        <v>0</v>
      </c>
      <c r="K14" s="418" t="s">
        <v>46</v>
      </c>
      <c r="L14" s="417">
        <v>16.68</v>
      </c>
      <c r="M14" s="273">
        <v>5</v>
      </c>
      <c r="N14" s="120">
        <f>IF($L$3=Legenden!$B$5,(VLOOKUP(M14,Leg_1,2,)*TRUE),IF($L$3=Legenden!$E$5,(VLOOKUP(M14,Leg_2,2,)*TRUE),IF($L$3=Legenden!$H$5,(VLOOKUP(M14,Leg_3,2,)*TRUE),IF($L$3=Legenden!$K$5,(VLOOKUP(M14,Leg_4,2,)*TRUE),IF($L$3=Legenden!$B$27,(VLOOKUP(M14,Leg_5,2,)*TRUE),IF($L$3=Legenden!$E$27,(VLOOKUP(M14,Leg_6,2,)*TRUE),IF($L$3=Legenden!$H$27,(VLOOKUP(M14,Leg_7,2,)*TRUE),IF($L$3=Legenden!$K$27,(VLOOKUP(M14,Leg_8,2,)*TRUE),"0"))))))))</f>
        <v>251</v>
      </c>
      <c r="O14" s="274">
        <f t="shared" si="2"/>
        <v>0</v>
      </c>
      <c r="P14" s="958"/>
      <c r="Q14" s="12">
        <f t="shared" si="3"/>
        <v>0</v>
      </c>
      <c r="R14" s="12">
        <f t="shared" si="9"/>
        <v>0</v>
      </c>
      <c r="S14" s="595">
        <f t="shared" si="4"/>
        <v>0</v>
      </c>
      <c r="T14" s="612">
        <f t="shared" si="10"/>
        <v>0</v>
      </c>
      <c r="U14" s="958"/>
      <c r="V14" s="959"/>
      <c r="W14" s="960"/>
      <c r="X14" s="961"/>
      <c r="Y14" s="182">
        <f t="shared" si="11"/>
        <v>0</v>
      </c>
      <c r="Z14" s="607">
        <f t="shared" si="12"/>
        <v>0</v>
      </c>
      <c r="AA14" s="184" t="str">
        <f t="shared" si="5"/>
        <v>Ja</v>
      </c>
      <c r="AB14" s="12">
        <f t="shared" si="6"/>
        <v>16.68</v>
      </c>
      <c r="AC14" s="276">
        <f t="shared" si="7"/>
        <v>0</v>
      </c>
      <c r="AD14" s="12" t="e">
        <f t="shared" si="13"/>
        <v>#DIV/0!</v>
      </c>
      <c r="AE14" s="595" t="e">
        <f t="shared" si="14"/>
        <v>#DIV/0!</v>
      </c>
      <c r="AF14" s="509"/>
    </row>
    <row r="15" spans="1:32">
      <c r="A15" s="334"/>
      <c r="B15" s="418">
        <f t="shared" si="8"/>
        <v>6</v>
      </c>
      <c r="C15" s="428"/>
      <c r="D15" s="525" t="s">
        <v>360</v>
      </c>
      <c r="E15" s="687"/>
      <c r="F15" s="421" t="s">
        <v>396</v>
      </c>
      <c r="G15" s="428" t="s">
        <v>1029</v>
      </c>
      <c r="H15" s="479" t="s">
        <v>439</v>
      </c>
      <c r="I15" s="686">
        <f t="shared" si="0"/>
        <v>2</v>
      </c>
      <c r="J15" s="126">
        <f t="shared" si="1"/>
        <v>0</v>
      </c>
      <c r="K15" s="418" t="s">
        <v>46</v>
      </c>
      <c r="L15" s="417">
        <v>15.8</v>
      </c>
      <c r="M15" s="273">
        <v>5</v>
      </c>
      <c r="N15" s="120">
        <f>IF($L$3=Legenden!$B$5,(VLOOKUP(M15,Leg_1,2,)*TRUE),IF($L$3=Legenden!$E$5,(VLOOKUP(M15,Leg_2,2,)*TRUE),IF($L$3=Legenden!$H$5,(VLOOKUP(M15,Leg_3,2,)*TRUE),IF($L$3=Legenden!$K$5,(VLOOKUP(M15,Leg_4,2,)*TRUE),IF($L$3=Legenden!$B$27,(VLOOKUP(M15,Leg_5,2,)*TRUE),IF($L$3=Legenden!$E$27,(VLOOKUP(M15,Leg_6,2,)*TRUE),IF($L$3=Legenden!$H$27,(VLOOKUP(M15,Leg_7,2,)*TRUE),IF($L$3=Legenden!$K$27,(VLOOKUP(M15,Leg_8,2,)*TRUE),"0"))))))))</f>
        <v>251</v>
      </c>
      <c r="O15" s="274">
        <f t="shared" si="2"/>
        <v>0</v>
      </c>
      <c r="P15" s="958"/>
      <c r="Q15" s="12">
        <f t="shared" si="3"/>
        <v>0</v>
      </c>
      <c r="R15" s="12">
        <f t="shared" si="9"/>
        <v>0</v>
      </c>
      <c r="S15" s="595">
        <f t="shared" si="4"/>
        <v>0</v>
      </c>
      <c r="T15" s="612">
        <f t="shared" si="10"/>
        <v>0</v>
      </c>
      <c r="U15" s="958"/>
      <c r="V15" s="959"/>
      <c r="W15" s="960"/>
      <c r="X15" s="961"/>
      <c r="Y15" s="182">
        <f t="shared" si="11"/>
        <v>0</v>
      </c>
      <c r="Z15" s="607">
        <f t="shared" si="12"/>
        <v>0</v>
      </c>
      <c r="AA15" s="184" t="str">
        <f t="shared" si="5"/>
        <v>Ja</v>
      </c>
      <c r="AB15" s="12">
        <f t="shared" si="6"/>
        <v>15.8</v>
      </c>
      <c r="AC15" s="276">
        <f t="shared" si="7"/>
        <v>0</v>
      </c>
      <c r="AD15" s="12" t="e">
        <f t="shared" si="13"/>
        <v>#DIV/0!</v>
      </c>
      <c r="AE15" s="595" t="e">
        <f t="shared" si="14"/>
        <v>#DIV/0!</v>
      </c>
      <c r="AF15" s="509"/>
    </row>
    <row r="16" spans="1:32">
      <c r="A16" s="334"/>
      <c r="B16" s="418">
        <f t="shared" si="8"/>
        <v>7</v>
      </c>
      <c r="C16" s="428"/>
      <c r="D16" s="525" t="s">
        <v>360</v>
      </c>
      <c r="E16" s="687"/>
      <c r="F16" s="421" t="s">
        <v>401</v>
      </c>
      <c r="G16" s="428" t="s">
        <v>1029</v>
      </c>
      <c r="H16" s="479" t="s">
        <v>439</v>
      </c>
      <c r="I16" s="686">
        <f t="shared" si="0"/>
        <v>2</v>
      </c>
      <c r="J16" s="126">
        <f t="shared" si="1"/>
        <v>0</v>
      </c>
      <c r="K16" s="418" t="s">
        <v>46</v>
      </c>
      <c r="L16" s="417">
        <v>14.09</v>
      </c>
      <c r="M16" s="273">
        <v>5</v>
      </c>
      <c r="N16" s="120">
        <f>IF($L$3=Legenden!$B$5,(VLOOKUP(M16,Leg_1,2,)*TRUE),IF($L$3=Legenden!$E$5,(VLOOKUP(M16,Leg_2,2,)*TRUE),IF($L$3=Legenden!$H$5,(VLOOKUP(M16,Leg_3,2,)*TRUE),IF($L$3=Legenden!$K$5,(VLOOKUP(M16,Leg_4,2,)*TRUE),IF($L$3=Legenden!$B$27,(VLOOKUP(M16,Leg_5,2,)*TRUE),IF($L$3=Legenden!$E$27,(VLOOKUP(M16,Leg_6,2,)*TRUE),IF($L$3=Legenden!$H$27,(VLOOKUP(M16,Leg_7,2,)*TRUE),IF($L$3=Legenden!$K$27,(VLOOKUP(M16,Leg_8,2,)*TRUE),"0"))))))))</f>
        <v>251</v>
      </c>
      <c r="O16" s="274">
        <f t="shared" si="2"/>
        <v>0</v>
      </c>
      <c r="P16" s="958"/>
      <c r="Q16" s="12">
        <f t="shared" si="3"/>
        <v>0</v>
      </c>
      <c r="R16" s="12">
        <f t="shared" si="9"/>
        <v>0</v>
      </c>
      <c r="S16" s="595">
        <f t="shared" si="4"/>
        <v>0</v>
      </c>
      <c r="T16" s="612">
        <f t="shared" si="10"/>
        <v>0</v>
      </c>
      <c r="U16" s="958"/>
      <c r="V16" s="959"/>
      <c r="W16" s="960"/>
      <c r="X16" s="961"/>
      <c r="Y16" s="182">
        <f t="shared" si="11"/>
        <v>0</v>
      </c>
      <c r="Z16" s="607">
        <f t="shared" si="12"/>
        <v>0</v>
      </c>
      <c r="AA16" s="184" t="str">
        <f t="shared" si="5"/>
        <v>Ja</v>
      </c>
      <c r="AB16" s="12">
        <f t="shared" si="6"/>
        <v>14.09</v>
      </c>
      <c r="AC16" s="276">
        <f t="shared" si="7"/>
        <v>0</v>
      </c>
      <c r="AD16" s="12" t="e">
        <f t="shared" si="13"/>
        <v>#DIV/0!</v>
      </c>
      <c r="AE16" s="595" t="e">
        <f t="shared" si="14"/>
        <v>#DIV/0!</v>
      </c>
      <c r="AF16" s="509"/>
    </row>
    <row r="17" spans="1:32">
      <c r="A17" s="334"/>
      <c r="B17" s="418">
        <f t="shared" si="8"/>
        <v>8</v>
      </c>
      <c r="C17" s="428"/>
      <c r="D17" s="525" t="s">
        <v>360</v>
      </c>
      <c r="E17" s="687"/>
      <c r="F17" s="421" t="s">
        <v>1011</v>
      </c>
      <c r="G17" s="428" t="s">
        <v>1029</v>
      </c>
      <c r="H17" s="479" t="s">
        <v>439</v>
      </c>
      <c r="I17" s="686">
        <f t="shared" si="0"/>
        <v>2</v>
      </c>
      <c r="J17" s="126">
        <f t="shared" si="1"/>
        <v>0</v>
      </c>
      <c r="K17" s="418" t="s">
        <v>46</v>
      </c>
      <c r="L17" s="417">
        <v>10.31</v>
      </c>
      <c r="M17" s="273">
        <v>5</v>
      </c>
      <c r="N17" s="120">
        <f>IF($L$3=Legenden!$B$5,(VLOOKUP(M17,Leg_1,2,)*TRUE),IF($L$3=Legenden!$E$5,(VLOOKUP(M17,Leg_2,2,)*TRUE),IF($L$3=Legenden!$H$5,(VLOOKUP(M17,Leg_3,2,)*TRUE),IF($L$3=Legenden!$K$5,(VLOOKUP(M17,Leg_4,2,)*TRUE),IF($L$3=Legenden!$B$27,(VLOOKUP(M17,Leg_5,2,)*TRUE),IF($L$3=Legenden!$E$27,(VLOOKUP(M17,Leg_6,2,)*TRUE),IF($L$3=Legenden!$H$27,(VLOOKUP(M17,Leg_7,2,)*TRUE),IF($L$3=Legenden!$K$27,(VLOOKUP(M17,Leg_8,2,)*TRUE),"0"))))))))</f>
        <v>251</v>
      </c>
      <c r="O17" s="274">
        <f t="shared" si="2"/>
        <v>0</v>
      </c>
      <c r="P17" s="958"/>
      <c r="Q17" s="12">
        <f t="shared" si="3"/>
        <v>0</v>
      </c>
      <c r="R17" s="12">
        <f t="shared" si="9"/>
        <v>0</v>
      </c>
      <c r="S17" s="595">
        <f t="shared" si="4"/>
        <v>0</v>
      </c>
      <c r="T17" s="612">
        <f t="shared" si="10"/>
        <v>0</v>
      </c>
      <c r="U17" s="958"/>
      <c r="V17" s="959"/>
      <c r="W17" s="960"/>
      <c r="X17" s="961"/>
      <c r="Y17" s="182">
        <f t="shared" si="11"/>
        <v>0</v>
      </c>
      <c r="Z17" s="607">
        <f t="shared" si="12"/>
        <v>0</v>
      </c>
      <c r="AA17" s="184" t="str">
        <f t="shared" si="5"/>
        <v>Ja</v>
      </c>
      <c r="AB17" s="12">
        <f t="shared" si="6"/>
        <v>10.31</v>
      </c>
      <c r="AC17" s="276">
        <f t="shared" si="7"/>
        <v>0</v>
      </c>
      <c r="AD17" s="12" t="e">
        <f t="shared" si="13"/>
        <v>#DIV/0!</v>
      </c>
      <c r="AE17" s="595" t="e">
        <f t="shared" si="14"/>
        <v>#DIV/0!</v>
      </c>
      <c r="AF17" s="509"/>
    </row>
    <row r="18" spans="1:32">
      <c r="A18" s="334"/>
      <c r="B18" s="418">
        <f t="shared" si="8"/>
        <v>9</v>
      </c>
      <c r="C18" s="428"/>
      <c r="D18" s="525" t="s">
        <v>360</v>
      </c>
      <c r="E18" s="687"/>
      <c r="F18" s="421" t="s">
        <v>409</v>
      </c>
      <c r="G18" s="428" t="s">
        <v>1029</v>
      </c>
      <c r="H18" s="479" t="s">
        <v>242</v>
      </c>
      <c r="I18" s="686">
        <f t="shared" si="0"/>
        <v>2</v>
      </c>
      <c r="J18" s="126">
        <f t="shared" si="1"/>
        <v>0</v>
      </c>
      <c r="K18" s="418" t="s">
        <v>46</v>
      </c>
      <c r="L18" s="417">
        <v>11.2</v>
      </c>
      <c r="M18" s="273">
        <v>5</v>
      </c>
      <c r="N18" s="120">
        <f>IF($L$3=Legenden!$B$5,(VLOOKUP(M18,Leg_1,2,)*TRUE),IF($L$3=Legenden!$E$5,(VLOOKUP(M18,Leg_2,2,)*TRUE),IF($L$3=Legenden!$H$5,(VLOOKUP(M18,Leg_3,2,)*TRUE),IF($L$3=Legenden!$K$5,(VLOOKUP(M18,Leg_4,2,)*TRUE),IF($L$3=Legenden!$B$27,(VLOOKUP(M18,Leg_5,2,)*TRUE),IF($L$3=Legenden!$E$27,(VLOOKUP(M18,Leg_6,2,)*TRUE),IF($L$3=Legenden!$H$27,(VLOOKUP(M18,Leg_7,2,)*TRUE),IF($L$3=Legenden!$K$27,(VLOOKUP(M18,Leg_8,2,)*TRUE),"0"))))))))</f>
        <v>251</v>
      </c>
      <c r="O18" s="274">
        <f t="shared" si="2"/>
        <v>0</v>
      </c>
      <c r="P18" s="958"/>
      <c r="Q18" s="12">
        <f t="shared" si="3"/>
        <v>0</v>
      </c>
      <c r="R18" s="12">
        <f t="shared" si="9"/>
        <v>0</v>
      </c>
      <c r="S18" s="595">
        <f t="shared" si="4"/>
        <v>0</v>
      </c>
      <c r="T18" s="612">
        <f t="shared" si="10"/>
        <v>0</v>
      </c>
      <c r="U18" s="958"/>
      <c r="V18" s="959"/>
      <c r="W18" s="960"/>
      <c r="X18" s="961"/>
      <c r="Y18" s="182">
        <f t="shared" si="11"/>
        <v>0</v>
      </c>
      <c r="Z18" s="607">
        <f t="shared" si="12"/>
        <v>0</v>
      </c>
      <c r="AA18" s="184" t="str">
        <f t="shared" si="5"/>
        <v>Ja</v>
      </c>
      <c r="AB18" s="12">
        <f t="shared" si="6"/>
        <v>11.2</v>
      </c>
      <c r="AC18" s="276">
        <f t="shared" si="7"/>
        <v>0</v>
      </c>
      <c r="AD18" s="12" t="e">
        <f t="shared" si="13"/>
        <v>#DIV/0!</v>
      </c>
      <c r="AE18" s="595" t="e">
        <f t="shared" si="14"/>
        <v>#DIV/0!</v>
      </c>
      <c r="AF18" s="509"/>
    </row>
    <row r="19" spans="1:32">
      <c r="A19" s="334"/>
      <c r="B19" s="418">
        <f t="shared" si="8"/>
        <v>10</v>
      </c>
      <c r="C19" s="428"/>
      <c r="D19" s="525" t="s">
        <v>360</v>
      </c>
      <c r="E19" s="687"/>
      <c r="F19" s="421" t="s">
        <v>197</v>
      </c>
      <c r="G19" s="428" t="s">
        <v>1029</v>
      </c>
      <c r="H19" s="479" t="s">
        <v>242</v>
      </c>
      <c r="I19" s="686">
        <f t="shared" si="0"/>
        <v>2</v>
      </c>
      <c r="J19" s="126">
        <f t="shared" si="1"/>
        <v>0</v>
      </c>
      <c r="K19" s="418" t="s">
        <v>46</v>
      </c>
      <c r="L19" s="417">
        <v>35.67</v>
      </c>
      <c r="M19" s="273">
        <v>5</v>
      </c>
      <c r="N19" s="120">
        <f>IF($L$3=Legenden!$B$5,(VLOOKUP(M19,Leg_1,2,)*TRUE),IF($L$3=Legenden!$E$5,(VLOOKUP(M19,Leg_2,2,)*TRUE),IF($L$3=Legenden!$H$5,(VLOOKUP(M19,Leg_3,2,)*TRUE),IF($L$3=Legenden!$K$5,(VLOOKUP(M19,Leg_4,2,)*TRUE),IF($L$3=Legenden!$B$27,(VLOOKUP(M19,Leg_5,2,)*TRUE),IF($L$3=Legenden!$E$27,(VLOOKUP(M19,Leg_6,2,)*TRUE),IF($L$3=Legenden!$H$27,(VLOOKUP(M19,Leg_7,2,)*TRUE),IF($L$3=Legenden!$K$27,(VLOOKUP(M19,Leg_8,2,)*TRUE),"0"))))))))</f>
        <v>251</v>
      </c>
      <c r="O19" s="274">
        <f t="shared" si="2"/>
        <v>0</v>
      </c>
      <c r="P19" s="958"/>
      <c r="Q19" s="12">
        <f t="shared" si="3"/>
        <v>0</v>
      </c>
      <c r="R19" s="12">
        <f t="shared" si="9"/>
        <v>0</v>
      </c>
      <c r="S19" s="595">
        <f t="shared" si="4"/>
        <v>0</v>
      </c>
      <c r="T19" s="612">
        <f t="shared" si="10"/>
        <v>0</v>
      </c>
      <c r="U19" s="958"/>
      <c r="V19" s="959"/>
      <c r="W19" s="960"/>
      <c r="X19" s="961"/>
      <c r="Y19" s="182">
        <f t="shared" si="11"/>
        <v>0</v>
      </c>
      <c r="Z19" s="607">
        <f t="shared" si="12"/>
        <v>0</v>
      </c>
      <c r="AA19" s="184" t="str">
        <f t="shared" si="5"/>
        <v>Ja</v>
      </c>
      <c r="AB19" s="12">
        <f t="shared" si="6"/>
        <v>35.67</v>
      </c>
      <c r="AC19" s="276">
        <f t="shared" si="7"/>
        <v>0</v>
      </c>
      <c r="AD19" s="12" t="e">
        <f t="shared" si="13"/>
        <v>#DIV/0!</v>
      </c>
      <c r="AE19" s="595" t="e">
        <f t="shared" si="14"/>
        <v>#DIV/0!</v>
      </c>
      <c r="AF19" s="509"/>
    </row>
    <row r="20" spans="1:32">
      <c r="A20" s="334"/>
      <c r="B20" s="418">
        <f>B19+1</f>
        <v>11</v>
      </c>
      <c r="C20" s="428"/>
      <c r="D20" s="525" t="s">
        <v>360</v>
      </c>
      <c r="E20" s="687"/>
      <c r="F20" s="421" t="s">
        <v>184</v>
      </c>
      <c r="G20" s="428" t="s">
        <v>1029</v>
      </c>
      <c r="H20" s="479" t="s">
        <v>244</v>
      </c>
      <c r="I20" s="686">
        <f t="shared" si="0"/>
        <v>1</v>
      </c>
      <c r="J20" s="126">
        <f t="shared" si="1"/>
        <v>0</v>
      </c>
      <c r="K20" s="418" t="s">
        <v>46</v>
      </c>
      <c r="L20" s="417">
        <v>13.93</v>
      </c>
      <c r="M20" s="273">
        <v>5</v>
      </c>
      <c r="N20" s="120">
        <f>IF($L$3=Legenden!$B$5,(VLOOKUP(M20,Leg_1,2,)*TRUE),IF($L$3=Legenden!$E$5,(VLOOKUP(M20,Leg_2,2,)*TRUE),IF($L$3=Legenden!$H$5,(VLOOKUP(M20,Leg_3,2,)*TRUE),IF($L$3=Legenden!$K$5,(VLOOKUP(M20,Leg_4,2,)*TRUE),IF($L$3=Legenden!$B$27,(VLOOKUP(M20,Leg_5,2,)*TRUE),IF($L$3=Legenden!$E$27,(VLOOKUP(M20,Leg_6,2,)*TRUE),IF($L$3=Legenden!$H$27,(VLOOKUP(M20,Leg_7,2,)*TRUE),IF($L$3=Legenden!$K$27,(VLOOKUP(M20,Leg_8,2,)*TRUE),"0"))))))))</f>
        <v>251</v>
      </c>
      <c r="O20" s="274">
        <f t="shared" si="2"/>
        <v>0</v>
      </c>
      <c r="P20" s="958"/>
      <c r="Q20" s="12">
        <f t="shared" si="3"/>
        <v>0</v>
      </c>
      <c r="R20" s="12">
        <f t="shared" si="9"/>
        <v>0</v>
      </c>
      <c r="S20" s="595">
        <f t="shared" si="4"/>
        <v>0</v>
      </c>
      <c r="T20" s="612">
        <f t="shared" si="10"/>
        <v>0</v>
      </c>
      <c r="U20" s="958"/>
      <c r="V20" s="959"/>
      <c r="W20" s="960"/>
      <c r="X20" s="961"/>
      <c r="Y20" s="182">
        <f t="shared" si="11"/>
        <v>0</v>
      </c>
      <c r="Z20" s="607">
        <f t="shared" si="12"/>
        <v>0</v>
      </c>
      <c r="AA20" s="184" t="str">
        <f t="shared" si="5"/>
        <v>Ja</v>
      </c>
      <c r="AB20" s="12">
        <f t="shared" si="6"/>
        <v>13.93</v>
      </c>
      <c r="AC20" s="276">
        <f t="shared" si="7"/>
        <v>0</v>
      </c>
      <c r="AD20" s="12" t="e">
        <f t="shared" si="13"/>
        <v>#DIV/0!</v>
      </c>
      <c r="AE20" s="595" t="e">
        <f t="shared" si="14"/>
        <v>#DIV/0!</v>
      </c>
      <c r="AF20" s="509"/>
    </row>
    <row r="21" spans="1:32">
      <c r="A21" s="334"/>
      <c r="B21" s="418">
        <f>B20+1</f>
        <v>12</v>
      </c>
      <c r="C21" s="428"/>
      <c r="D21" s="525" t="s">
        <v>360</v>
      </c>
      <c r="E21" s="687"/>
      <c r="F21" s="421" t="s">
        <v>183</v>
      </c>
      <c r="G21" s="428" t="s">
        <v>1029</v>
      </c>
      <c r="H21" s="479" t="s">
        <v>262</v>
      </c>
      <c r="I21" s="686">
        <f t="shared" si="0"/>
        <v>3</v>
      </c>
      <c r="J21" s="126">
        <f t="shared" si="1"/>
        <v>0</v>
      </c>
      <c r="K21" s="418" t="s">
        <v>46</v>
      </c>
      <c r="L21" s="417">
        <v>19.27</v>
      </c>
      <c r="M21" s="273">
        <v>5</v>
      </c>
      <c r="N21" s="120">
        <f>IF($L$3=Legenden!$B$5,(VLOOKUP(M21,Leg_1,2,)*TRUE),IF($L$3=Legenden!$E$5,(VLOOKUP(M21,Leg_2,2,)*TRUE),IF($L$3=Legenden!$H$5,(VLOOKUP(M21,Leg_3,2,)*TRUE),IF($L$3=Legenden!$K$5,(VLOOKUP(M21,Leg_4,2,)*TRUE),IF($L$3=Legenden!$B$27,(VLOOKUP(M21,Leg_5,2,)*TRUE),IF($L$3=Legenden!$E$27,(VLOOKUP(M21,Leg_6,2,)*TRUE),IF($L$3=Legenden!$H$27,(VLOOKUP(M21,Leg_7,2,)*TRUE),IF($L$3=Legenden!$K$27,(VLOOKUP(M21,Leg_8,2,)*TRUE),"0"))))))))</f>
        <v>251</v>
      </c>
      <c r="O21" s="274">
        <f t="shared" si="2"/>
        <v>0</v>
      </c>
      <c r="P21" s="958"/>
      <c r="Q21" s="12">
        <f t="shared" si="3"/>
        <v>0</v>
      </c>
      <c r="R21" s="12">
        <f>IF(O21&lt;&gt;0,Q21/O21,0)</f>
        <v>0</v>
      </c>
      <c r="S21" s="595">
        <f t="shared" si="4"/>
        <v>0</v>
      </c>
      <c r="T21" s="612">
        <f>N21*S21/12</f>
        <v>0</v>
      </c>
      <c r="U21" s="958"/>
      <c r="V21" s="959"/>
      <c r="W21" s="960"/>
      <c r="X21" s="961"/>
      <c r="Y21" s="182">
        <f>R21+V21</f>
        <v>0</v>
      </c>
      <c r="Z21" s="607">
        <f>T21+X21</f>
        <v>0</v>
      </c>
      <c r="AA21" s="184" t="str">
        <f t="shared" si="5"/>
        <v>Ja</v>
      </c>
      <c r="AB21" s="12">
        <f t="shared" si="6"/>
        <v>19.27</v>
      </c>
      <c r="AC21" s="276">
        <f t="shared" si="7"/>
        <v>0</v>
      </c>
      <c r="AD21" s="12" t="e">
        <f>IF(AB21&lt;&gt;0,AB21/AC21,0)</f>
        <v>#DIV/0!</v>
      </c>
      <c r="AE21" s="595" t="e">
        <f>IF(AB21&lt;&gt;0,AB21/AC21*$O$3,0)</f>
        <v>#DIV/0!</v>
      </c>
      <c r="AF21" s="509"/>
    </row>
    <row r="22" spans="1:32">
      <c r="A22" s="334"/>
      <c r="B22" s="418">
        <f>B21+1</f>
        <v>13</v>
      </c>
      <c r="C22" s="428"/>
      <c r="D22" s="525" t="s">
        <v>360</v>
      </c>
      <c r="E22" s="687"/>
      <c r="F22" s="421" t="s">
        <v>378</v>
      </c>
      <c r="G22" s="428" t="s">
        <v>1029</v>
      </c>
      <c r="H22" s="479" t="s">
        <v>467</v>
      </c>
      <c r="I22" s="686">
        <f t="shared" si="0"/>
        <v>4</v>
      </c>
      <c r="J22" s="126">
        <f t="shared" si="1"/>
        <v>0</v>
      </c>
      <c r="K22" s="418" t="s">
        <v>46</v>
      </c>
      <c r="L22" s="417">
        <v>1.93</v>
      </c>
      <c r="M22" s="273">
        <v>0</v>
      </c>
      <c r="N22" s="120">
        <f>IF($L$3=Legenden!$B$5,(VLOOKUP(M22,Leg_1,2,)*TRUE),IF($L$3=Legenden!$E$5,(VLOOKUP(M22,Leg_2,2,)*TRUE),IF($L$3=Legenden!$H$5,(VLOOKUP(M22,Leg_3,2,)*TRUE),IF($L$3=Legenden!$K$5,(VLOOKUP(M22,Leg_4,2,)*TRUE),IF($L$3=Legenden!$B$27,(VLOOKUP(M22,Leg_5,2,)*TRUE),IF($L$3=Legenden!$E$27,(VLOOKUP(M22,Leg_6,2,)*TRUE),IF($L$3=Legenden!$H$27,(VLOOKUP(M22,Leg_7,2,)*TRUE),IF($L$3=Legenden!$K$27,(VLOOKUP(M22,Leg_8,2,)*TRUE),"0"))))))))</f>
        <v>0</v>
      </c>
      <c r="O22" s="274">
        <f t="shared" si="2"/>
        <v>0</v>
      </c>
      <c r="P22" s="958"/>
      <c r="Q22" s="12">
        <f t="shared" si="3"/>
        <v>0</v>
      </c>
      <c r="R22" s="12">
        <f>IF(O22&lt;&gt;0,Q22/O22,0)</f>
        <v>0</v>
      </c>
      <c r="S22" s="595">
        <f t="shared" si="4"/>
        <v>0</v>
      </c>
      <c r="T22" s="612">
        <f>N22*S22/12</f>
        <v>0</v>
      </c>
      <c r="U22" s="958"/>
      <c r="V22" s="959"/>
      <c r="W22" s="960"/>
      <c r="X22" s="961"/>
      <c r="Y22" s="182">
        <f>R22+V22</f>
        <v>0</v>
      </c>
      <c r="Z22" s="607">
        <f>T22+X22</f>
        <v>0</v>
      </c>
      <c r="AA22" s="184" t="str">
        <f t="shared" si="5"/>
        <v>Ja</v>
      </c>
      <c r="AB22" s="12">
        <f t="shared" si="6"/>
        <v>1.93</v>
      </c>
      <c r="AC22" s="276">
        <f t="shared" si="7"/>
        <v>0</v>
      </c>
      <c r="AD22" s="12" t="e">
        <f>IF(AB22&lt;&gt;0,AB22/AC22,0)</f>
        <v>#DIV/0!</v>
      </c>
      <c r="AE22" s="595" t="e">
        <f>IF(AB22&lt;&gt;0,AB22/AC22*$O$3,0)</f>
        <v>#DIV/0!</v>
      </c>
      <c r="AF22" s="509"/>
    </row>
    <row r="23" spans="1:32" s="298" customFormat="1" ht="19.899999999999999" customHeight="1">
      <c r="A23" s="334"/>
      <c r="B23" s="747" t="s">
        <v>233</v>
      </c>
      <c r="C23" s="748"/>
      <c r="D23" s="748"/>
      <c r="E23" s="748"/>
      <c r="F23" s="748"/>
      <c r="G23" s="748"/>
      <c r="H23" s="749"/>
      <c r="I23" s="756"/>
      <c r="J23" s="489"/>
      <c r="K23" s="489"/>
      <c r="L23" s="560" t="s">
        <v>87</v>
      </c>
      <c r="M23" s="559" t="s">
        <v>283</v>
      </c>
      <c r="N23" s="559" t="s">
        <v>290</v>
      </c>
      <c r="O23" s="488"/>
      <c r="P23" s="849"/>
      <c r="Q23" s="645" t="s">
        <v>404</v>
      </c>
      <c r="R23" s="645" t="s">
        <v>215</v>
      </c>
      <c r="S23" s="492" t="s">
        <v>214</v>
      </c>
      <c r="T23" s="644" t="s">
        <v>216</v>
      </c>
      <c r="U23" s="645"/>
      <c r="V23" s="492" t="s">
        <v>217</v>
      </c>
      <c r="W23" s="633"/>
      <c r="X23" s="633"/>
      <c r="Y23" s="486"/>
      <c r="Z23" s="633"/>
      <c r="AA23" s="486"/>
      <c r="AB23" s="483"/>
      <c r="AC23" s="520"/>
      <c r="AD23" s="487"/>
      <c r="AE23" s="631"/>
      <c r="AF23" s="302"/>
    </row>
    <row r="24" spans="1:32" s="298" customFormat="1" ht="15.65" customHeight="1">
      <c r="A24" s="334"/>
      <c r="B24" s="750" t="s">
        <v>232</v>
      </c>
      <c r="C24" s="751"/>
      <c r="D24" s="751"/>
      <c r="E24" s="751"/>
      <c r="F24" s="751"/>
      <c r="G24" s="751"/>
      <c r="H24" s="751"/>
      <c r="I24" s="751"/>
      <c r="J24" s="752"/>
      <c r="K24" s="418" t="s">
        <v>46</v>
      </c>
      <c r="L24" s="277">
        <f>SUMIFS(L10:L22,K10:K22,K24,M10:M22,M24)</f>
        <v>200.30000000000004</v>
      </c>
      <c r="M24" s="493">
        <f>MAX(M10:M22)</f>
        <v>5</v>
      </c>
      <c r="N24" s="754">
        <v>251</v>
      </c>
      <c r="O24" s="556">
        <v>0</v>
      </c>
      <c r="P24" s="849"/>
      <c r="Q24" s="711">
        <v>251</v>
      </c>
      <c r="R24" s="413">
        <f>IF(O24&lt;&gt;0,O24*Q24,0)</f>
        <v>0</v>
      </c>
      <c r="S24" s="595">
        <f>IF(R24&lt;&gt;0,O24*$O$2,0)</f>
        <v>0</v>
      </c>
      <c r="T24" s="612">
        <f>Q24*O24*$O$2/12</f>
        <v>0</v>
      </c>
      <c r="U24" s="612"/>
      <c r="V24" s="415">
        <f>S24*Q24</f>
        <v>0</v>
      </c>
      <c r="W24" s="633"/>
      <c r="X24" s="633"/>
      <c r="Y24" s="415">
        <f>R24</f>
        <v>0</v>
      </c>
      <c r="Z24" s="612">
        <f>T24+X24</f>
        <v>0</v>
      </c>
      <c r="AA24" s="485"/>
      <c r="AB24" s="484"/>
      <c r="AC24" s="520"/>
      <c r="AD24" s="482"/>
      <c r="AE24" s="656"/>
      <c r="AF24" s="302"/>
    </row>
    <row r="25" spans="1:32">
      <c r="A25" s="334"/>
      <c r="B25" s="334"/>
      <c r="C25" s="390"/>
      <c r="D25" s="390"/>
      <c r="E25" s="390"/>
      <c r="F25" s="334"/>
      <c r="G25" s="334"/>
      <c r="H25" s="334"/>
      <c r="I25" s="334"/>
      <c r="J25" s="334"/>
      <c r="K25" s="334"/>
      <c r="L25" s="334"/>
      <c r="M25" s="334"/>
      <c r="N25" s="500"/>
      <c r="O25" s="500"/>
      <c r="P25" s="851"/>
      <c r="Q25" s="500"/>
      <c r="R25" s="500"/>
      <c r="S25" s="637"/>
      <c r="T25" s="637"/>
      <c r="U25" s="637"/>
      <c r="V25" s="500"/>
      <c r="W25" s="500"/>
      <c r="X25" s="637"/>
      <c r="Y25" s="500"/>
      <c r="Z25" s="637"/>
      <c r="AA25" s="500"/>
      <c r="AB25" s="500"/>
      <c r="AC25" s="500"/>
      <c r="AD25" s="500"/>
      <c r="AE25" s="637"/>
      <c r="AF25" s="509"/>
    </row>
    <row r="26" spans="1:32" s="298" customFormat="1">
      <c r="A26" s="334"/>
      <c r="B26" s="334"/>
      <c r="C26" s="334"/>
      <c r="D26" s="334"/>
      <c r="E26" s="333"/>
      <c r="F26" s="334"/>
      <c r="G26" s="421" t="s">
        <v>5</v>
      </c>
      <c r="H26" s="379"/>
      <c r="I26" s="379"/>
      <c r="J26" s="377"/>
      <c r="K26" s="377"/>
      <c r="L26" s="417">
        <f>ROUND(SUM(L10:L22),2)</f>
        <v>202.23</v>
      </c>
      <c r="M26" s="379"/>
      <c r="N26" s="379"/>
      <c r="O26" s="379"/>
      <c r="P26" s="841"/>
      <c r="Q26" s="417">
        <f>ROUND(SUM(Q10:Q22),2)</f>
        <v>0</v>
      </c>
      <c r="R26" s="417">
        <f>ROUND(SUM(R10:R24),2)</f>
        <v>0</v>
      </c>
      <c r="S26" s="599"/>
      <c r="T26" s="643">
        <f>ROUND(SUM(T10:T24),2)</f>
        <v>0</v>
      </c>
      <c r="U26" s="417">
        <f>ROUND(SUM(U10:U22),2)</f>
        <v>0</v>
      </c>
      <c r="V26" s="417">
        <f>ROUND(SUM(V10:V22),2)</f>
        <v>0</v>
      </c>
      <c r="W26" s="643">
        <f>ROUND(SUM(W10:W22),2)</f>
        <v>0</v>
      </c>
      <c r="X26" s="643">
        <f>ROUND(SUM(X10:X22),2)</f>
        <v>0</v>
      </c>
      <c r="Y26" s="417">
        <f>ROUND(SUM(Y10:Y24),2)</f>
        <v>0</v>
      </c>
      <c r="Z26" s="643">
        <f>ROUND(SUM(Z10:Z24),2)</f>
        <v>0</v>
      </c>
      <c r="AA26" s="377"/>
      <c r="AB26" s="417">
        <f>ROUND(SUM(AB10:AB22),2)</f>
        <v>202.23</v>
      </c>
      <c r="AC26" s="337"/>
      <c r="AD26" s="417" t="e">
        <f>ROUND(SUM(AD10:AD22),2)</f>
        <v>#DIV/0!</v>
      </c>
      <c r="AE26" s="643" t="e">
        <f>ROUND(SUM(AE10:AE22),2)</f>
        <v>#DIV/0!</v>
      </c>
      <c r="AF26" s="334"/>
    </row>
    <row r="27" spans="1:32" s="298" customFormat="1" ht="10.5" thickBot="1">
      <c r="A27" s="334"/>
      <c r="B27" s="334"/>
      <c r="C27" s="334"/>
      <c r="D27" s="334"/>
      <c r="E27" s="333"/>
      <c r="F27" s="334"/>
      <c r="G27" s="334"/>
      <c r="H27" s="333"/>
      <c r="I27" s="377"/>
      <c r="J27" s="377"/>
      <c r="K27" s="333"/>
      <c r="L27" s="337"/>
      <c r="M27" s="392"/>
      <c r="N27" s="302"/>
      <c r="O27" s="302"/>
      <c r="P27" s="847"/>
      <c r="Q27" s="334"/>
      <c r="R27" s="379"/>
      <c r="S27" s="616"/>
      <c r="T27" s="617"/>
      <c r="U27" s="337"/>
      <c r="V27" s="337"/>
      <c r="W27" s="617"/>
      <c r="X27" s="617"/>
      <c r="Y27" s="337"/>
      <c r="Z27" s="617"/>
      <c r="AA27" s="377"/>
      <c r="AB27" s="337"/>
      <c r="AC27" s="333"/>
      <c r="AD27" s="333"/>
      <c r="AE27" s="617"/>
      <c r="AF27" s="334"/>
    </row>
    <row r="28" spans="1:32" s="298" customFormat="1" ht="11" thickBot="1">
      <c r="A28" s="334"/>
      <c r="B28" s="334"/>
      <c r="C28" s="334"/>
      <c r="D28" s="334"/>
      <c r="E28" s="333"/>
      <c r="F28" s="334"/>
      <c r="G28" s="334"/>
      <c r="H28" s="400" t="s">
        <v>88</v>
      </c>
      <c r="I28" s="377"/>
      <c r="J28" s="377"/>
      <c r="K28" s="401">
        <f>COUNTIF(K10:K22,"K")</f>
        <v>0</v>
      </c>
      <c r="L28" s="399">
        <f>SUMIF($K$10:$K$22,"K",L10:L22)</f>
        <v>0</v>
      </c>
      <c r="M28" s="334"/>
      <c r="N28" s="398"/>
      <c r="O28" s="398"/>
      <c r="P28" s="845"/>
      <c r="Q28" s="334"/>
      <c r="R28" s="334"/>
      <c r="S28" s="599"/>
      <c r="T28" s="599"/>
      <c r="U28" s="334"/>
      <c r="V28" s="334"/>
      <c r="W28" s="599"/>
      <c r="X28" s="599"/>
      <c r="Y28" s="334"/>
      <c r="Z28" s="599"/>
      <c r="AA28" s="377"/>
      <c r="AB28" s="334"/>
      <c r="AC28" s="334"/>
      <c r="AD28" s="334"/>
      <c r="AE28" s="599"/>
      <c r="AF28" s="334"/>
    </row>
    <row r="29" spans="1:32" s="298" customFormat="1" ht="11" thickBot="1">
      <c r="A29" s="334"/>
      <c r="B29" s="334"/>
      <c r="C29" s="334"/>
      <c r="D29" s="334"/>
      <c r="E29" s="333"/>
      <c r="F29" s="334"/>
      <c r="G29" s="334"/>
      <c r="H29" s="396" t="s">
        <v>89</v>
      </c>
      <c r="I29" s="377"/>
      <c r="J29" s="377"/>
      <c r="K29" s="397">
        <f>COUNTIF(K10:K22,"E")</f>
        <v>0</v>
      </c>
      <c r="L29" s="395">
        <f>SUMIF($K$10:$K$22,"E",L10:L22)</f>
        <v>0</v>
      </c>
      <c r="M29" s="392"/>
      <c r="N29" s="302"/>
      <c r="O29" s="302"/>
      <c r="P29" s="846"/>
      <c r="Q29" s="395">
        <f>SUMIF($K$10:$K$22,"E",Q10:Q22)</f>
        <v>0</v>
      </c>
      <c r="R29" s="395">
        <f>SUMIF($K$10:$K$24,"E",R10:R24)</f>
        <v>0</v>
      </c>
      <c r="S29" s="616"/>
      <c r="T29" s="608">
        <f>SUMIF($K$10:$K$24,"E",T10:T24)</f>
        <v>0</v>
      </c>
      <c r="U29" s="395">
        <f>SUMIF($K$10:$K$22,"E",U10:U22)</f>
        <v>0</v>
      </c>
      <c r="V29" s="395">
        <f>SUMIF($K$10:$K$22,"E",V10:V22)</f>
        <v>0</v>
      </c>
      <c r="W29" s="608">
        <f>SUMIF($K$10:$K$22,"E",W10:W22)</f>
        <v>0</v>
      </c>
      <c r="X29" s="608">
        <f>SUMIF($K$10:$K$22,"E",X10:X22)</f>
        <v>0</v>
      </c>
      <c r="Y29" s="395">
        <f>SUMIF($K$10:$K$24,"E",Y10:Y24)</f>
        <v>0</v>
      </c>
      <c r="Z29" s="608">
        <f>SUMIF($K$10:$K$24,"E",Z10:Z24)</f>
        <v>0</v>
      </c>
      <c r="AA29" s="377"/>
      <c r="AB29" s="377"/>
      <c r="AC29" s="377"/>
      <c r="AD29" s="377"/>
      <c r="AE29" s="628"/>
      <c r="AF29" s="334"/>
    </row>
    <row r="30" spans="1:32" s="298" customFormat="1" ht="11" thickBot="1">
      <c r="A30" s="334"/>
      <c r="B30" s="334"/>
      <c r="C30" s="334"/>
      <c r="D30" s="334"/>
      <c r="E30" s="333"/>
      <c r="F30" s="334"/>
      <c r="G30" s="378" t="s">
        <v>90</v>
      </c>
      <c r="H30" s="393" t="s">
        <v>91</v>
      </c>
      <c r="I30" s="377"/>
      <c r="J30" s="377"/>
      <c r="K30" s="394">
        <f>COUNTIF(K10:K22,"F")</f>
        <v>13</v>
      </c>
      <c r="L30" s="438">
        <f>SUMIF($K$10:$K$22,"F",L10:L22)</f>
        <v>202.23000000000005</v>
      </c>
      <c r="M30" s="391"/>
      <c r="N30" s="389"/>
      <c r="O30" s="389"/>
      <c r="P30" s="846"/>
      <c r="Q30" s="438">
        <f>SUMIF($K$10:$K$22,"F",Q10:Q22)</f>
        <v>0</v>
      </c>
      <c r="R30" s="438">
        <f>SUMIF($K$10:$K$24,"F",R10:R24)</f>
        <v>0</v>
      </c>
      <c r="S30" s="617"/>
      <c r="T30" s="618">
        <f>SUMIF($K$10:$K$24,"F",T10:T24)</f>
        <v>0</v>
      </c>
      <c r="U30" s="438">
        <f>SUMIF($K$10:$K$22,"F",U10:U22)</f>
        <v>0</v>
      </c>
      <c r="V30" s="438">
        <f>SUMIF($K$10:$K$22,"F",V10:V22)</f>
        <v>0</v>
      </c>
      <c r="W30" s="618">
        <f>SUMIF($K$10:$K$22,"F",W10:W22)</f>
        <v>0</v>
      </c>
      <c r="X30" s="618">
        <f>SUMIF($K$10:$K$22,"F",X10:X22)</f>
        <v>0</v>
      </c>
      <c r="Y30" s="438">
        <f>SUMIF($K$10:$K$24,"F",Y10:Y24)</f>
        <v>0</v>
      </c>
      <c r="Z30" s="618">
        <f>SUMIF($K$10:$K$24,"F",Z10:Z24)</f>
        <v>0</v>
      </c>
      <c r="AA30" s="377"/>
      <c r="AB30" s="438">
        <f>SUM(AB10:AB22)</f>
        <v>202.23000000000005</v>
      </c>
      <c r="AC30" s="377"/>
      <c r="AD30" s="438" t="e">
        <f>SUM(AD10:AD22)</f>
        <v>#DIV/0!</v>
      </c>
      <c r="AE30" s="618" t="e">
        <f>SUM(AE10:AE22)</f>
        <v>#DIV/0!</v>
      </c>
      <c r="AF30" s="334"/>
    </row>
    <row r="31" spans="1:32" s="298" customFormat="1" ht="10.5" thickBot="1">
      <c r="A31" s="334"/>
      <c r="B31" s="334"/>
      <c r="C31" s="334"/>
      <c r="D31" s="334"/>
      <c r="E31" s="333"/>
      <c r="F31" s="334"/>
      <c r="G31" s="753"/>
      <c r="H31" s="379"/>
      <c r="I31" s="377"/>
      <c r="J31" s="377"/>
      <c r="K31" s="379"/>
      <c r="L31" s="753"/>
      <c r="M31" s="387"/>
      <c r="N31" s="379"/>
      <c r="O31" s="379"/>
      <c r="P31" s="847"/>
      <c r="Q31" s="387"/>
      <c r="R31" s="387"/>
      <c r="S31" s="617"/>
      <c r="T31" s="598"/>
      <c r="U31" s="378"/>
      <c r="V31" s="378"/>
      <c r="W31" s="598"/>
      <c r="X31" s="598"/>
      <c r="Y31" s="378"/>
      <c r="Z31" s="598"/>
      <c r="AA31" s="377"/>
      <c r="AB31" s="378"/>
      <c r="AC31" s="388"/>
      <c r="AD31" s="378"/>
      <c r="AE31" s="598"/>
      <c r="AF31" s="334"/>
    </row>
    <row r="32" spans="1:32" s="380" customFormat="1" ht="12" thickBot="1">
      <c r="A32" s="381"/>
      <c r="B32" s="381"/>
      <c r="C32" s="381"/>
      <c r="D32" s="381"/>
      <c r="E32" s="335"/>
      <c r="F32" s="381"/>
      <c r="G32" s="386" t="s">
        <v>92</v>
      </c>
      <c r="I32" s="442"/>
      <c r="J32" s="442"/>
      <c r="K32" s="443">
        <f>SUM(K30:K31)</f>
        <v>13</v>
      </c>
      <c r="L32" s="382">
        <f>SUM(L30:L31)</f>
        <v>202.23000000000005</v>
      </c>
      <c r="M32" s="384"/>
      <c r="N32" s="384"/>
      <c r="O32" s="384"/>
      <c r="P32" s="848"/>
      <c r="Q32" s="382">
        <f>SUM(Q30:Q31)</f>
        <v>0</v>
      </c>
      <c r="R32" s="382">
        <f>SUM(R30:R31)</f>
        <v>0</v>
      </c>
      <c r="S32" s="646"/>
      <c r="T32" s="605">
        <f>ROUND(SUM(T30:T31),2)</f>
        <v>0</v>
      </c>
      <c r="U32" s="382">
        <f t="shared" ref="U32:X32" si="15">ROUND(SUM(U30:U31),2)</f>
        <v>0</v>
      </c>
      <c r="V32" s="382">
        <f t="shared" si="15"/>
        <v>0</v>
      </c>
      <c r="W32" s="605">
        <f t="shared" si="15"/>
        <v>0</v>
      </c>
      <c r="X32" s="605">
        <f t="shared" si="15"/>
        <v>0</v>
      </c>
      <c r="Y32" s="382">
        <f>ROUND(SUM(Y30:Y31),2)</f>
        <v>0</v>
      </c>
      <c r="Z32" s="605">
        <f>ROUND(SUM(Z30:Z31),2)</f>
        <v>0</v>
      </c>
      <c r="AA32" s="377"/>
      <c r="AB32" s="382">
        <f>SUM(AB30:AB31)</f>
        <v>202.23000000000005</v>
      </c>
      <c r="AC32" s="383"/>
      <c r="AD32" s="382" t="e">
        <f>ROUND(SUM(AD30:AD31),2)</f>
        <v>#DIV/0!</v>
      </c>
      <c r="AE32" s="605" t="e">
        <f>ROUND(SUM(AE30:AE31),2)</f>
        <v>#DIV/0!</v>
      </c>
      <c r="AF32" s="381"/>
    </row>
    <row r="33" spans="1:31">
      <c r="A33" s="334"/>
      <c r="B33" s="334"/>
      <c r="C33" s="334"/>
      <c r="D33" s="334"/>
      <c r="E33" s="334"/>
      <c r="F33" s="334"/>
      <c r="G33" s="334"/>
      <c r="H33" s="334"/>
      <c r="I33" s="334"/>
      <c r="J33" s="334"/>
      <c r="K33" s="334"/>
      <c r="L33" s="334"/>
      <c r="M33" s="334"/>
      <c r="N33" s="500"/>
      <c r="O33" s="500"/>
      <c r="P33" s="851"/>
      <c r="Q33" s="500"/>
      <c r="R33" s="500"/>
      <c r="S33" s="637"/>
      <c r="T33" s="637"/>
      <c r="U33" s="637"/>
      <c r="V33" s="500"/>
      <c r="W33" s="500"/>
      <c r="X33" s="637"/>
      <c r="Y33" s="500"/>
      <c r="Z33" s="637"/>
      <c r="AA33" s="500"/>
      <c r="AB33" s="500"/>
      <c r="AC33" s="500"/>
      <c r="AD33" s="500"/>
      <c r="AE33" s="637"/>
    </row>
  </sheetData>
  <sheetProtection algorithmName="SHA-512" hashValue="tf3b7QfwOBPEpORCo7CbMims1eEc4YPTATGVUVd9rjKzEa/2+6sSEJWCksyjv1VR5VjOovOhnPE9WUKsPy1Kzw==" saltValue="afyQUGIdJHcJrl8ZHDkiww==" spinCount="100000" sheet="1" objects="1" scenarios="1" formatColumns="0" formatRows="0" autoFilter="0"/>
  <autoFilter ref="B8:AE8" xr:uid="{00000000-0009-0000-0000-000035000000}"/>
  <mergeCells count="1">
    <mergeCell ref="AA7:AE7"/>
  </mergeCells>
  <conditionalFormatting sqref="K10:K22">
    <cfRule type="containsText" dxfId="13" priority="5" operator="containsText" text="F">
      <formula>NOT(ISERROR(SEARCH("F",K10)))</formula>
    </cfRule>
    <cfRule type="containsText" dxfId="12" priority="6" operator="containsText" text="K">
      <formula>NOT(ISERROR(SEARCH("K",K10)))</formula>
    </cfRule>
    <cfRule type="containsText" dxfId="11" priority="7" operator="containsText" text="E">
      <formula>NOT(ISERROR(SEARCH("E",K10)))</formula>
    </cfRule>
  </conditionalFormatting>
  <conditionalFormatting sqref="K24">
    <cfRule type="containsText" dxfId="10" priority="2" operator="containsText" text="F">
      <formula>NOT(ISERROR(SEARCH("F",K24)))</formula>
    </cfRule>
    <cfRule type="containsText" dxfId="9" priority="3" operator="containsText" text="K">
      <formula>NOT(ISERROR(SEARCH("K",K24)))</formula>
    </cfRule>
    <cfRule type="containsText" dxfId="8" priority="4" operator="containsText" text="E">
      <formula>NOT(ISERROR(SEARCH("E",K24)))</formula>
    </cfRule>
  </conditionalFormatting>
  <conditionalFormatting sqref="O24">
    <cfRule type="cellIs" dxfId="7" priority="1" operator="lessThan">
      <formula>0</formula>
    </cfRule>
  </conditionalFormatting>
  <printOptions horizontalCentered="1"/>
  <pageMargins left="0" right="0" top="0.39370078740157483" bottom="0.39370078740157483" header="0.51181102362204722" footer="0.19685039370078741"/>
  <pageSetup paperSize="9" scale="63" fitToHeight="0" orientation="landscape"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7"/>
  </sheetPr>
  <dimension ref="A1:AF32"/>
  <sheetViews>
    <sheetView tabSelected="1" view="pageBreakPreview" zoomScale="115" zoomScaleNormal="100" zoomScaleSheetLayoutView="115" workbookViewId="0">
      <pane ySplit="8" topLeftCell="A9" activePane="bottomLeft" state="frozen"/>
      <selection activeCell="O30" sqref="O30"/>
      <selection pane="bottomLeft" activeCell="P23" sqref="P23"/>
    </sheetView>
  </sheetViews>
  <sheetFormatPr baseColWidth="10" defaultColWidth="11.453125" defaultRowHeight="10"/>
  <cols>
    <col min="1" max="1" width="1.7265625" style="298" customWidth="1"/>
    <col min="2" max="2" width="4.1796875" style="298" customWidth="1"/>
    <col min="3" max="3" width="6.26953125" style="298" customWidth="1"/>
    <col min="4" max="4" width="5.26953125" style="298" customWidth="1"/>
    <col min="5" max="5" width="6.453125" style="298" customWidth="1"/>
    <col min="6" max="6" width="17.54296875" style="298" customWidth="1"/>
    <col min="7" max="7" width="7.54296875" style="298" customWidth="1"/>
    <col min="8" max="8" width="6.7265625" style="298" customWidth="1"/>
    <col min="9" max="9" width="5.26953125" style="298" customWidth="1"/>
    <col min="10" max="10" width="5.7265625" style="298" customWidth="1"/>
    <col min="11" max="11" width="7.81640625" style="298" customWidth="1"/>
    <col min="12" max="12" width="7.54296875" style="298" customWidth="1"/>
    <col min="13" max="13" width="7.26953125" style="298" customWidth="1"/>
    <col min="14" max="14" width="6.453125" style="501" customWidth="1"/>
    <col min="15" max="15" width="7" style="501" customWidth="1"/>
    <col min="16" max="16" width="6.26953125" style="854" customWidth="1"/>
    <col min="17" max="17" width="8.1796875" style="501" customWidth="1"/>
    <col min="18" max="18" width="6.81640625" style="501" customWidth="1"/>
    <col min="19" max="19" width="7.7265625" style="642" customWidth="1"/>
    <col min="20" max="20" width="10" style="642" customWidth="1"/>
    <col min="21" max="21" width="8" style="642" customWidth="1"/>
    <col min="22" max="23" width="7.26953125" style="501" customWidth="1"/>
    <col min="24" max="24" width="8.26953125" style="642" customWidth="1"/>
    <col min="25" max="25" width="7" style="501" customWidth="1"/>
    <col min="26" max="26" width="9.7265625" style="642" customWidth="1"/>
    <col min="27" max="27" width="5.26953125" style="501" customWidth="1"/>
    <col min="28" max="28" width="7.81640625" style="501" customWidth="1"/>
    <col min="29" max="29" width="4.7265625" style="501" customWidth="1"/>
    <col min="30" max="30" width="6.81640625" style="501" customWidth="1"/>
    <col min="31" max="31" width="10.1796875" style="642" customWidth="1"/>
    <col min="32" max="32" width="2.54296875" style="501" customWidth="1"/>
    <col min="33" max="16384" width="11.453125" style="501"/>
  </cols>
  <sheetData>
    <row r="1" spans="1:32">
      <c r="A1" s="334"/>
      <c r="B1" s="334"/>
      <c r="C1" s="334"/>
      <c r="D1" s="334"/>
      <c r="E1" s="334"/>
      <c r="F1" s="334"/>
      <c r="G1" s="334"/>
      <c r="H1" s="334"/>
      <c r="I1" s="334"/>
      <c r="J1" s="334"/>
      <c r="K1" s="334"/>
      <c r="L1" s="334"/>
      <c r="M1" s="334"/>
      <c r="N1" s="500"/>
      <c r="O1" s="500"/>
      <c r="P1" s="851"/>
      <c r="Q1" s="500"/>
      <c r="R1" s="500"/>
      <c r="S1" s="637"/>
      <c r="T1" s="637"/>
      <c r="U1" s="637"/>
      <c r="V1" s="500"/>
      <c r="W1" s="500"/>
      <c r="X1" s="637"/>
      <c r="Y1" s="500"/>
      <c r="Z1" s="637"/>
      <c r="AA1" s="500"/>
      <c r="AB1" s="500"/>
      <c r="AC1" s="500"/>
      <c r="AD1" s="500"/>
      <c r="AE1" s="637"/>
      <c r="AF1" s="509"/>
    </row>
    <row r="2" spans="1:32" ht="10.5">
      <c r="A2" s="334"/>
      <c r="B2" s="791" t="s">
        <v>12</v>
      </c>
      <c r="C2" s="792"/>
      <c r="D2" s="792"/>
      <c r="E2" s="793"/>
      <c r="F2" s="793"/>
      <c r="G2" s="793"/>
      <c r="H2" s="793"/>
      <c r="I2" s="793"/>
      <c r="J2" s="793"/>
      <c r="K2" s="437" t="s">
        <v>132</v>
      </c>
      <c r="L2" s="512" t="s">
        <v>142</v>
      </c>
      <c r="M2" s="502" t="s">
        <v>167</v>
      </c>
      <c r="N2" s="503"/>
      <c r="O2" s="689">
        <f>Preisblatt!$E$34</f>
        <v>0</v>
      </c>
      <c r="P2" s="842" t="s">
        <v>3</v>
      </c>
      <c r="Q2" s="783"/>
      <c r="R2" s="783"/>
      <c r="S2" s="784"/>
      <c r="T2" s="784"/>
      <c r="U2" s="784"/>
      <c r="V2" s="783"/>
      <c r="W2" s="783"/>
      <c r="X2" s="784"/>
      <c r="Y2" s="783"/>
      <c r="Z2" s="784"/>
      <c r="AA2" s="504"/>
      <c r="AB2" s="504"/>
      <c r="AC2" s="505"/>
      <c r="AD2" s="507" t="s">
        <v>2</v>
      </c>
      <c r="AE2" s="593">
        <f>Z29*12</f>
        <v>0</v>
      </c>
      <c r="AF2" s="509"/>
    </row>
    <row r="3" spans="1:32" ht="10.5">
      <c r="A3" s="334"/>
      <c r="B3" s="794" t="str">
        <f>Objektübersicht!E32</f>
        <v>Verw. Nebenstelle Simmerath Kammbruchstr. 39</v>
      </c>
      <c r="C3" s="795"/>
      <c r="D3" s="795"/>
      <c r="E3" s="796"/>
      <c r="F3" s="785"/>
      <c r="G3" s="785"/>
      <c r="H3" s="785"/>
      <c r="I3" s="785"/>
      <c r="J3" s="796"/>
      <c r="K3" s="448">
        <f>Objektübersicht!I32</f>
        <v>4</v>
      </c>
      <c r="L3" s="506">
        <f>Objektübersicht!O32</f>
        <v>52</v>
      </c>
      <c r="M3" s="506">
        <f>Objektübersicht!P32</f>
        <v>5</v>
      </c>
      <c r="N3" s="557">
        <f>Objektübersicht!Q32</f>
        <v>251</v>
      </c>
      <c r="O3" s="689">
        <f>Preisblatt!$E$36</f>
        <v>0</v>
      </c>
      <c r="P3" s="842" t="s">
        <v>4</v>
      </c>
      <c r="Q3" s="785"/>
      <c r="R3" s="786"/>
      <c r="S3" s="787"/>
      <c r="T3" s="787"/>
      <c r="U3" s="787"/>
      <c r="V3" s="786"/>
      <c r="W3" s="786"/>
      <c r="X3" s="787"/>
      <c r="Y3" s="786"/>
      <c r="Z3" s="787"/>
      <c r="AA3" s="504"/>
      <c r="AB3" s="504"/>
      <c r="AC3" s="505"/>
      <c r="AD3" s="507" t="s">
        <v>105</v>
      </c>
      <c r="AE3" s="593" t="e">
        <f>'Übersicht UR'!X32</f>
        <v>#DIV/0!</v>
      </c>
      <c r="AF3" s="509"/>
    </row>
    <row r="4" spans="1:32" ht="10.5">
      <c r="A4" s="334"/>
      <c r="B4" s="794"/>
      <c r="C4" s="795"/>
      <c r="D4" s="795"/>
      <c r="E4" s="796"/>
      <c r="F4" s="796"/>
      <c r="G4" s="796"/>
      <c r="H4" s="796"/>
      <c r="I4" s="796"/>
      <c r="J4" s="796"/>
      <c r="K4" s="436"/>
      <c r="L4" s="506"/>
      <c r="M4" s="506"/>
      <c r="N4" s="506"/>
      <c r="O4" s="786"/>
      <c r="P4" s="861"/>
      <c r="Q4" s="788"/>
      <c r="R4" s="786"/>
      <c r="S4" s="787"/>
      <c r="T4" s="787"/>
      <c r="U4" s="787"/>
      <c r="V4" s="786"/>
      <c r="W4" s="786"/>
      <c r="X4" s="787"/>
      <c r="Y4" s="786"/>
      <c r="Z4" s="787"/>
      <c r="AA4" s="504"/>
      <c r="AB4" s="504"/>
      <c r="AC4" s="505"/>
      <c r="AD4" s="507" t="s">
        <v>16</v>
      </c>
      <c r="AE4" s="593" t="e">
        <f>(AE3+AE2)/L29</f>
        <v>#DIV/0!</v>
      </c>
      <c r="AF4" s="509"/>
    </row>
    <row r="5" spans="1:32" ht="10.5">
      <c r="A5" s="334"/>
      <c r="B5" s="797"/>
      <c r="C5" s="798"/>
      <c r="D5" s="798"/>
      <c r="E5" s="799"/>
      <c r="F5" s="799"/>
      <c r="G5" s="799"/>
      <c r="H5" s="799"/>
      <c r="I5" s="799"/>
      <c r="J5" s="799"/>
      <c r="K5" s="435"/>
      <c r="L5" s="508"/>
      <c r="M5" s="508"/>
      <c r="N5" s="508"/>
      <c r="O5" s="789"/>
      <c r="P5" s="862"/>
      <c r="Q5" s="789"/>
      <c r="R5" s="789"/>
      <c r="S5" s="790"/>
      <c r="T5" s="790"/>
      <c r="U5" s="790"/>
      <c r="V5" s="789"/>
      <c r="W5" s="789"/>
      <c r="X5" s="790"/>
      <c r="Y5" s="789"/>
      <c r="Z5" s="790"/>
      <c r="AA5" s="504"/>
      <c r="AB5" s="504"/>
      <c r="AC5" s="505"/>
      <c r="AD5" s="507" t="s">
        <v>20</v>
      </c>
      <c r="AE5" s="593" t="e">
        <f ca="1">(AE2+AE3)/Q29</f>
        <v>#DIV/0!</v>
      </c>
      <c r="AF5" s="509"/>
    </row>
    <row r="6" spans="1:32" ht="10.5" thickBot="1">
      <c r="A6" s="334"/>
      <c r="B6" s="302"/>
      <c r="C6" s="302"/>
      <c r="D6" s="302"/>
      <c r="E6" s="302"/>
      <c r="F6" s="302"/>
      <c r="G6" s="302"/>
      <c r="H6" s="302"/>
      <c r="I6" s="302"/>
      <c r="J6" s="302"/>
      <c r="K6" s="302"/>
      <c r="L6" s="302"/>
      <c r="M6" s="302"/>
      <c r="N6" s="509"/>
      <c r="O6" s="509"/>
      <c r="P6" s="852"/>
      <c r="Q6" s="509"/>
      <c r="R6" s="509"/>
      <c r="S6" s="640"/>
      <c r="T6" s="640"/>
      <c r="U6" s="640"/>
      <c r="V6" s="509"/>
      <c r="W6" s="509"/>
      <c r="X6" s="640"/>
      <c r="Y6" s="509"/>
      <c r="Z6" s="638"/>
      <c r="AA6" s="509"/>
      <c r="AB6" s="509"/>
      <c r="AC6" s="509"/>
      <c r="AD6" s="509"/>
      <c r="AE6" s="638"/>
      <c r="AF6" s="509"/>
    </row>
    <row r="7" spans="1:32" ht="12" customHeight="1" thickBot="1">
      <c r="A7" s="334"/>
      <c r="B7" s="334"/>
      <c r="C7" s="334"/>
      <c r="D7" s="334"/>
      <c r="E7" s="334"/>
      <c r="F7" s="334"/>
      <c r="G7" s="334"/>
      <c r="H7" s="334"/>
      <c r="I7" s="334"/>
      <c r="J7" s="334"/>
      <c r="K7" s="334"/>
      <c r="L7" s="334"/>
      <c r="M7" s="334"/>
      <c r="N7" s="500"/>
      <c r="O7" s="513" t="s">
        <v>10</v>
      </c>
      <c r="P7" s="866"/>
      <c r="Q7" s="514"/>
      <c r="R7" s="514"/>
      <c r="S7" s="641"/>
      <c r="T7" s="641"/>
      <c r="U7" s="951"/>
      <c r="V7" s="952"/>
      <c r="W7" s="952"/>
      <c r="X7" s="953"/>
      <c r="Y7" s="514" t="s">
        <v>1040</v>
      </c>
      <c r="Z7" s="639"/>
      <c r="AA7" s="1060" t="s">
        <v>11</v>
      </c>
      <c r="AB7" s="1061"/>
      <c r="AC7" s="1061"/>
      <c r="AD7" s="1061"/>
      <c r="AE7" s="1062"/>
      <c r="AF7" s="509"/>
    </row>
    <row r="8" spans="1:32" s="444" customFormat="1" ht="33.75" customHeight="1">
      <c r="A8" s="447"/>
      <c r="B8" s="463" t="s">
        <v>8</v>
      </c>
      <c r="C8" s="463" t="s">
        <v>310</v>
      </c>
      <c r="D8" s="463" t="s">
        <v>7</v>
      </c>
      <c r="E8" s="464" t="s">
        <v>101</v>
      </c>
      <c r="F8" s="463" t="s">
        <v>170</v>
      </c>
      <c r="G8" s="463" t="s">
        <v>154</v>
      </c>
      <c r="H8" s="480" t="s">
        <v>78</v>
      </c>
      <c r="I8" s="480" t="s">
        <v>336</v>
      </c>
      <c r="J8" s="954"/>
      <c r="K8" s="432" t="s">
        <v>86</v>
      </c>
      <c r="L8" s="429" t="s">
        <v>87</v>
      </c>
      <c r="M8" s="462" t="s">
        <v>133</v>
      </c>
      <c r="N8" s="462" t="s">
        <v>134</v>
      </c>
      <c r="O8" s="494" t="s">
        <v>9</v>
      </c>
      <c r="P8" s="954"/>
      <c r="Q8" s="431" t="s">
        <v>23</v>
      </c>
      <c r="R8" s="431" t="s">
        <v>24</v>
      </c>
      <c r="S8" s="613" t="s">
        <v>136</v>
      </c>
      <c r="T8" s="611" t="s">
        <v>137</v>
      </c>
      <c r="U8" s="954"/>
      <c r="V8" s="955"/>
      <c r="W8" s="956"/>
      <c r="X8" s="957"/>
      <c r="Y8" s="430" t="s">
        <v>163</v>
      </c>
      <c r="Z8" s="606" t="s">
        <v>166</v>
      </c>
      <c r="AA8" s="446"/>
      <c r="AB8" s="431" t="s">
        <v>135</v>
      </c>
      <c r="AC8" s="461" t="s">
        <v>9</v>
      </c>
      <c r="AD8" s="429" t="s">
        <v>93</v>
      </c>
      <c r="AE8" s="594" t="s">
        <v>49</v>
      </c>
      <c r="AF8" s="715"/>
    </row>
    <row r="9" spans="1:32" s="298" customFormat="1">
      <c r="A9" s="334"/>
      <c r="B9" s="422" t="str">
        <f>B3</f>
        <v>Verw. Nebenstelle Simmerath Kammbruchstr. 39</v>
      </c>
      <c r="C9" s="422"/>
      <c r="D9" s="422"/>
      <c r="E9" s="441"/>
      <c r="F9" s="422"/>
      <c r="G9" s="422"/>
      <c r="H9" s="440"/>
      <c r="I9" s="440"/>
      <c r="J9" s="440"/>
      <c r="K9" s="422"/>
      <c r="L9" s="422"/>
      <c r="M9" s="422"/>
      <c r="N9" s="422"/>
      <c r="O9" s="439"/>
      <c r="P9" s="634"/>
      <c r="Q9" s="422"/>
      <c r="R9" s="422"/>
      <c r="S9" s="634"/>
      <c r="T9" s="634"/>
      <c r="U9" s="634"/>
      <c r="V9" s="422"/>
      <c r="W9" s="422"/>
      <c r="X9" s="634"/>
      <c r="Y9" s="422"/>
      <c r="Z9" s="630"/>
      <c r="AA9" s="439"/>
      <c r="AB9" s="422"/>
      <c r="AC9" s="422"/>
      <c r="AD9" s="422"/>
      <c r="AE9" s="630"/>
      <c r="AF9" s="302"/>
    </row>
    <row r="10" spans="1:32">
      <c r="A10" s="334"/>
      <c r="B10" s="418">
        <v>1</v>
      </c>
      <c r="C10" s="428"/>
      <c r="D10" s="525" t="s">
        <v>360</v>
      </c>
      <c r="E10" s="687"/>
      <c r="F10" s="421" t="s">
        <v>1044</v>
      </c>
      <c r="G10" s="428" t="s">
        <v>1029</v>
      </c>
      <c r="H10" s="479" t="s">
        <v>432</v>
      </c>
      <c r="I10" s="686">
        <f t="shared" ref="I10:I21" si="0">IF(VLOOKUP(H10,Gr_Verw,TRUE)=H10,VLOOKUP(H10,Gr_Verw,7),0)</f>
        <v>2</v>
      </c>
      <c r="J10" s="126">
        <f t="shared" ref="J10:J18" si="1">IF(VLOOKUP(H10,Gr_Verw,TRUE)=H10,VLOOKUP(H10,Gr_Verw,6),0)</f>
        <v>0</v>
      </c>
      <c r="K10" s="418" t="s">
        <v>46</v>
      </c>
      <c r="L10" s="417">
        <v>21.76</v>
      </c>
      <c r="M10" s="478">
        <v>5</v>
      </c>
      <c r="N10" s="120">
        <f>IF($L$3=Legenden!$B$5,(VLOOKUP(M10,Leg_1,2,)*TRUE),IF($L$3=Legenden!$E$5,(VLOOKUP(M10,Leg_2,2,)*TRUE),IF($L$3=Legenden!$H$5,(VLOOKUP(M10,Leg_3,2,)*TRUE),IF($L$3=Legenden!$K$5,(VLOOKUP(M10,Leg_4,2,)*TRUE),IF($L$3=Legenden!$B$27,(VLOOKUP(M10,Leg_5,2,)*TRUE),IF($L$3=Legenden!$E$27,(VLOOKUP(M10,Leg_6,2,)*TRUE),IF($L$3=Legenden!$H$27,(VLOOKUP(M10,Leg_7,2,)*TRUE),IF($L$3=Legenden!$K$27,(VLOOKUP(M10,Leg_8,2,)*TRUE),"0"))))))))</f>
        <v>251</v>
      </c>
      <c r="O10" s="274">
        <f t="shared" ref="O10:O21" si="2">IF(VLOOKUP(H10,Gr_Verw,TRUE)=H10,VLOOKUP(H10,Gr_Verw,3),0)</f>
        <v>0</v>
      </c>
      <c r="P10" s="958"/>
      <c r="Q10" s="12">
        <f t="shared" ref="Q10:Q21" si="3">IF(O10&lt;&gt;0,L10*N10,0)</f>
        <v>0</v>
      </c>
      <c r="R10" s="12">
        <f>IF(O10&lt;&gt;0,Q10/O10,0)</f>
        <v>0</v>
      </c>
      <c r="S10" s="595">
        <f t="shared" ref="S10:S21" si="4">IF(Q10&lt;&gt;0,L10/O10*$O$2,0)</f>
        <v>0</v>
      </c>
      <c r="T10" s="612">
        <f>N10*S10/12</f>
        <v>0</v>
      </c>
      <c r="U10" s="958"/>
      <c r="V10" s="959"/>
      <c r="W10" s="960"/>
      <c r="X10" s="961"/>
      <c r="Y10" s="182">
        <f>R10+V10</f>
        <v>0</v>
      </c>
      <c r="Z10" s="607">
        <f>T10+X10</f>
        <v>0</v>
      </c>
      <c r="AA10" s="184" t="str">
        <f t="shared" ref="AA10:AA21" si="5">IF(K10="F","Ja","Nein")</f>
        <v>Ja</v>
      </c>
      <c r="AB10" s="12">
        <f t="shared" ref="AB10:AB21" si="6">IF(AA10="Ja",L10,0)</f>
        <v>21.76</v>
      </c>
      <c r="AC10" s="276">
        <f t="shared" ref="AC10:AC21" si="7">IF(VLOOKUP(H10,Gr_Verw,TRUE)=H10,VLOOKUP(H10,Gr_Verw,4),0)</f>
        <v>0</v>
      </c>
      <c r="AD10" s="12" t="e">
        <f>IF(AB10&lt;&gt;0,AB10/AC10,0)</f>
        <v>#DIV/0!</v>
      </c>
      <c r="AE10" s="595" t="e">
        <f>IF(AB10&lt;&gt;0,AB10/AC10*$O$3,0)</f>
        <v>#DIV/0!</v>
      </c>
      <c r="AF10" s="509"/>
    </row>
    <row r="11" spans="1:32">
      <c r="A11" s="334"/>
      <c r="B11" s="418">
        <f t="shared" ref="B11:B18" si="8">B10+1</f>
        <v>2</v>
      </c>
      <c r="C11" s="428"/>
      <c r="D11" s="525" t="s">
        <v>360</v>
      </c>
      <c r="E11" s="687"/>
      <c r="F11" s="421" t="s">
        <v>194</v>
      </c>
      <c r="G11" s="428" t="s">
        <v>353</v>
      </c>
      <c r="H11" s="479" t="s">
        <v>253</v>
      </c>
      <c r="I11" s="686">
        <f t="shared" si="0"/>
        <v>1</v>
      </c>
      <c r="J11" s="126">
        <f t="shared" si="1"/>
        <v>0</v>
      </c>
      <c r="K11" s="418" t="s">
        <v>46</v>
      </c>
      <c r="L11" s="417">
        <v>2.72</v>
      </c>
      <c r="M11" s="478">
        <v>5</v>
      </c>
      <c r="N11" s="120">
        <f>IF($L$3=Legenden!$B$5,(VLOOKUP(M11,Leg_1,2,)*TRUE),IF($L$3=Legenden!$E$5,(VLOOKUP(M11,Leg_2,2,)*TRUE),IF($L$3=Legenden!$H$5,(VLOOKUP(M11,Leg_3,2,)*TRUE),IF($L$3=Legenden!$K$5,(VLOOKUP(M11,Leg_4,2,)*TRUE),IF($L$3=Legenden!$B$27,(VLOOKUP(M11,Leg_5,2,)*TRUE),IF($L$3=Legenden!$E$27,(VLOOKUP(M11,Leg_6,2,)*TRUE),IF($L$3=Legenden!$H$27,(VLOOKUP(M11,Leg_7,2,)*TRUE),IF($L$3=Legenden!$K$27,(VLOOKUP(M11,Leg_8,2,)*TRUE),"0"))))))))</f>
        <v>251</v>
      </c>
      <c r="O11" s="274">
        <f t="shared" si="2"/>
        <v>0</v>
      </c>
      <c r="P11" s="958"/>
      <c r="Q11" s="12">
        <f t="shared" si="3"/>
        <v>0</v>
      </c>
      <c r="R11" s="12">
        <f t="shared" ref="R11:R21" si="9">IF(O11&lt;&gt;0,Q11/O11,0)</f>
        <v>0</v>
      </c>
      <c r="S11" s="595">
        <f t="shared" si="4"/>
        <v>0</v>
      </c>
      <c r="T11" s="612">
        <f t="shared" ref="T11:T21" si="10">N11*S11/12</f>
        <v>0</v>
      </c>
      <c r="U11" s="958"/>
      <c r="V11" s="959"/>
      <c r="W11" s="960"/>
      <c r="X11" s="961"/>
      <c r="Y11" s="182">
        <f t="shared" ref="Y11:Y21" si="11">R11+V11</f>
        <v>0</v>
      </c>
      <c r="Z11" s="607">
        <f t="shared" ref="Z11:Z21" si="12">T11+X11</f>
        <v>0</v>
      </c>
      <c r="AA11" s="184" t="str">
        <f t="shared" si="5"/>
        <v>Ja</v>
      </c>
      <c r="AB11" s="12">
        <f t="shared" si="6"/>
        <v>2.72</v>
      </c>
      <c r="AC11" s="276">
        <f t="shared" si="7"/>
        <v>0</v>
      </c>
      <c r="AD11" s="12" t="e">
        <f t="shared" ref="AD11:AD21" si="13">IF(AB11&lt;&gt;0,AB11/AC11,0)</f>
        <v>#DIV/0!</v>
      </c>
      <c r="AE11" s="595" t="e">
        <f t="shared" ref="AE11:AE21" si="14">IF(AB11&lt;&gt;0,AB11/AC11*$O$3,0)</f>
        <v>#DIV/0!</v>
      </c>
      <c r="AF11" s="509"/>
    </row>
    <row r="12" spans="1:32">
      <c r="A12" s="334"/>
      <c r="B12" s="418">
        <f t="shared" si="8"/>
        <v>3</v>
      </c>
      <c r="C12" s="428"/>
      <c r="D12" s="525" t="s">
        <v>360</v>
      </c>
      <c r="E12" s="687"/>
      <c r="F12" s="421" t="s">
        <v>201</v>
      </c>
      <c r="G12" s="428" t="s">
        <v>353</v>
      </c>
      <c r="H12" s="479" t="s">
        <v>253</v>
      </c>
      <c r="I12" s="686">
        <f t="shared" si="0"/>
        <v>1</v>
      </c>
      <c r="J12" s="126">
        <f t="shared" si="1"/>
        <v>0</v>
      </c>
      <c r="K12" s="418" t="s">
        <v>46</v>
      </c>
      <c r="L12" s="417">
        <v>2.5299999999999998</v>
      </c>
      <c r="M12" s="478">
        <v>5</v>
      </c>
      <c r="N12" s="120">
        <f>IF($L$3=Legenden!$B$5,(VLOOKUP(M12,Leg_1,2,)*TRUE),IF($L$3=Legenden!$E$5,(VLOOKUP(M12,Leg_2,2,)*TRUE),IF($L$3=Legenden!$H$5,(VLOOKUP(M12,Leg_3,2,)*TRUE),IF($L$3=Legenden!$K$5,(VLOOKUP(M12,Leg_4,2,)*TRUE),IF($L$3=Legenden!$B$27,(VLOOKUP(M12,Leg_5,2,)*TRUE),IF($L$3=Legenden!$E$27,(VLOOKUP(M12,Leg_6,2,)*TRUE),IF($L$3=Legenden!$H$27,(VLOOKUP(M12,Leg_7,2,)*TRUE),IF($L$3=Legenden!$K$27,(VLOOKUP(M12,Leg_8,2,)*TRUE),"0"))))))))</f>
        <v>251</v>
      </c>
      <c r="O12" s="274">
        <f t="shared" si="2"/>
        <v>0</v>
      </c>
      <c r="P12" s="958"/>
      <c r="Q12" s="12">
        <f t="shared" si="3"/>
        <v>0</v>
      </c>
      <c r="R12" s="12">
        <f t="shared" si="9"/>
        <v>0</v>
      </c>
      <c r="S12" s="595">
        <f t="shared" si="4"/>
        <v>0</v>
      </c>
      <c r="T12" s="612">
        <f t="shared" si="10"/>
        <v>0</v>
      </c>
      <c r="U12" s="958"/>
      <c r="V12" s="959"/>
      <c r="W12" s="960"/>
      <c r="X12" s="961"/>
      <c r="Y12" s="182">
        <f t="shared" si="11"/>
        <v>0</v>
      </c>
      <c r="Z12" s="607">
        <f t="shared" si="12"/>
        <v>0</v>
      </c>
      <c r="AA12" s="184" t="str">
        <f t="shared" si="5"/>
        <v>Ja</v>
      </c>
      <c r="AB12" s="12">
        <f t="shared" si="6"/>
        <v>2.5299999999999998</v>
      </c>
      <c r="AC12" s="276">
        <f t="shared" si="7"/>
        <v>0</v>
      </c>
      <c r="AD12" s="12" t="e">
        <f t="shared" si="13"/>
        <v>#DIV/0!</v>
      </c>
      <c r="AE12" s="595" t="e">
        <f t="shared" si="14"/>
        <v>#DIV/0!</v>
      </c>
      <c r="AF12" s="509"/>
    </row>
    <row r="13" spans="1:32">
      <c r="A13" s="334"/>
      <c r="B13" s="418">
        <f t="shared" si="8"/>
        <v>4</v>
      </c>
      <c r="C13" s="428"/>
      <c r="D13" s="525" t="s">
        <v>360</v>
      </c>
      <c r="E13" s="687"/>
      <c r="F13" s="421" t="s">
        <v>1045</v>
      </c>
      <c r="G13" s="428" t="s">
        <v>1029</v>
      </c>
      <c r="H13" s="479" t="s">
        <v>375</v>
      </c>
      <c r="I13" s="686">
        <f t="shared" si="0"/>
        <v>2</v>
      </c>
      <c r="J13" s="126">
        <f t="shared" si="1"/>
        <v>0</v>
      </c>
      <c r="K13" s="418" t="s">
        <v>46</v>
      </c>
      <c r="L13" s="417">
        <v>13.33</v>
      </c>
      <c r="M13" s="478">
        <v>5</v>
      </c>
      <c r="N13" s="120">
        <f>IF($L$3=Legenden!$B$5,(VLOOKUP(M13,Leg_1,2,)*TRUE),IF($L$3=Legenden!$E$5,(VLOOKUP(M13,Leg_2,2,)*TRUE),IF($L$3=Legenden!$H$5,(VLOOKUP(M13,Leg_3,2,)*TRUE),IF($L$3=Legenden!$K$5,(VLOOKUP(M13,Leg_4,2,)*TRUE),IF($L$3=Legenden!$B$27,(VLOOKUP(M13,Leg_5,2,)*TRUE),IF($L$3=Legenden!$E$27,(VLOOKUP(M13,Leg_6,2,)*TRUE),IF($L$3=Legenden!$H$27,(VLOOKUP(M13,Leg_7,2,)*TRUE),IF($L$3=Legenden!$K$27,(VLOOKUP(M13,Leg_8,2,)*TRUE),"0"))))))))</f>
        <v>251</v>
      </c>
      <c r="O13" s="274">
        <f t="shared" si="2"/>
        <v>0</v>
      </c>
      <c r="P13" s="958"/>
      <c r="Q13" s="12">
        <f t="shared" si="3"/>
        <v>0</v>
      </c>
      <c r="R13" s="12">
        <f t="shared" si="9"/>
        <v>0</v>
      </c>
      <c r="S13" s="595">
        <f t="shared" si="4"/>
        <v>0</v>
      </c>
      <c r="T13" s="612">
        <f t="shared" si="10"/>
        <v>0</v>
      </c>
      <c r="U13" s="958"/>
      <c r="V13" s="959"/>
      <c r="W13" s="960"/>
      <c r="X13" s="961"/>
      <c r="Y13" s="182">
        <f t="shared" si="11"/>
        <v>0</v>
      </c>
      <c r="Z13" s="607">
        <f t="shared" si="12"/>
        <v>0</v>
      </c>
      <c r="AA13" s="184" t="str">
        <f t="shared" si="5"/>
        <v>Ja</v>
      </c>
      <c r="AB13" s="12">
        <f t="shared" si="6"/>
        <v>13.33</v>
      </c>
      <c r="AC13" s="276">
        <f t="shared" si="7"/>
        <v>0</v>
      </c>
      <c r="AD13" s="12" t="e">
        <f t="shared" si="13"/>
        <v>#DIV/0!</v>
      </c>
      <c r="AE13" s="595" t="e">
        <f t="shared" si="14"/>
        <v>#DIV/0!</v>
      </c>
      <c r="AF13" s="509"/>
    </row>
    <row r="14" spans="1:32">
      <c r="A14" s="334"/>
      <c r="B14" s="418">
        <f t="shared" si="8"/>
        <v>5</v>
      </c>
      <c r="C14" s="428"/>
      <c r="D14" s="525" t="s">
        <v>360</v>
      </c>
      <c r="E14" s="687"/>
      <c r="F14" s="421" t="s">
        <v>317</v>
      </c>
      <c r="G14" s="428" t="s">
        <v>1029</v>
      </c>
      <c r="H14" s="479" t="s">
        <v>375</v>
      </c>
      <c r="I14" s="686">
        <f t="shared" si="0"/>
        <v>2</v>
      </c>
      <c r="J14" s="126">
        <f t="shared" si="1"/>
        <v>0</v>
      </c>
      <c r="K14" s="418" t="s">
        <v>46</v>
      </c>
      <c r="L14" s="417">
        <v>16.059999999999999</v>
      </c>
      <c r="M14" s="478">
        <v>5</v>
      </c>
      <c r="N14" s="120">
        <f>IF($L$3=Legenden!$B$5,(VLOOKUP(M14,Leg_1,2,)*TRUE),IF($L$3=Legenden!$E$5,(VLOOKUP(M14,Leg_2,2,)*TRUE),IF($L$3=Legenden!$H$5,(VLOOKUP(M14,Leg_3,2,)*TRUE),IF($L$3=Legenden!$K$5,(VLOOKUP(M14,Leg_4,2,)*TRUE),IF($L$3=Legenden!$B$27,(VLOOKUP(M14,Leg_5,2,)*TRUE),IF($L$3=Legenden!$E$27,(VLOOKUP(M14,Leg_6,2,)*TRUE),IF($L$3=Legenden!$H$27,(VLOOKUP(M14,Leg_7,2,)*TRUE),IF($L$3=Legenden!$K$27,(VLOOKUP(M14,Leg_8,2,)*TRUE),"0"))))))))</f>
        <v>251</v>
      </c>
      <c r="O14" s="274">
        <f t="shared" si="2"/>
        <v>0</v>
      </c>
      <c r="P14" s="958"/>
      <c r="Q14" s="12">
        <f t="shared" si="3"/>
        <v>0</v>
      </c>
      <c r="R14" s="12">
        <f t="shared" si="9"/>
        <v>0</v>
      </c>
      <c r="S14" s="595">
        <f t="shared" si="4"/>
        <v>0</v>
      </c>
      <c r="T14" s="612">
        <f t="shared" si="10"/>
        <v>0</v>
      </c>
      <c r="U14" s="958"/>
      <c r="V14" s="959"/>
      <c r="W14" s="960"/>
      <c r="X14" s="961"/>
      <c r="Y14" s="182">
        <f t="shared" si="11"/>
        <v>0</v>
      </c>
      <c r="Z14" s="607">
        <f t="shared" si="12"/>
        <v>0</v>
      </c>
      <c r="AA14" s="184" t="str">
        <f t="shared" si="5"/>
        <v>Ja</v>
      </c>
      <c r="AB14" s="12">
        <f t="shared" si="6"/>
        <v>16.059999999999999</v>
      </c>
      <c r="AC14" s="276">
        <f t="shared" si="7"/>
        <v>0</v>
      </c>
      <c r="AD14" s="12" t="e">
        <f t="shared" si="13"/>
        <v>#DIV/0!</v>
      </c>
      <c r="AE14" s="595" t="e">
        <f t="shared" si="14"/>
        <v>#DIV/0!</v>
      </c>
      <c r="AF14" s="509"/>
    </row>
    <row r="15" spans="1:32">
      <c r="A15" s="334"/>
      <c r="B15" s="418">
        <f t="shared" si="8"/>
        <v>6</v>
      </c>
      <c r="C15" s="428"/>
      <c r="D15" s="525" t="s">
        <v>360</v>
      </c>
      <c r="E15" s="687"/>
      <c r="F15" s="421" t="s">
        <v>396</v>
      </c>
      <c r="G15" s="428" t="s">
        <v>1029</v>
      </c>
      <c r="H15" s="479" t="s">
        <v>439</v>
      </c>
      <c r="I15" s="686">
        <f t="shared" si="0"/>
        <v>2</v>
      </c>
      <c r="J15" s="126">
        <f t="shared" si="1"/>
        <v>0</v>
      </c>
      <c r="K15" s="418" t="s">
        <v>46</v>
      </c>
      <c r="L15" s="417">
        <v>8.7799999999999994</v>
      </c>
      <c r="M15" s="478">
        <v>5</v>
      </c>
      <c r="N15" s="120">
        <f>IF($L$3=Legenden!$B$5,(VLOOKUP(M15,Leg_1,2,)*TRUE),IF($L$3=Legenden!$E$5,(VLOOKUP(M15,Leg_2,2,)*TRUE),IF($L$3=Legenden!$H$5,(VLOOKUP(M15,Leg_3,2,)*TRUE),IF($L$3=Legenden!$K$5,(VLOOKUP(M15,Leg_4,2,)*TRUE),IF($L$3=Legenden!$B$27,(VLOOKUP(M15,Leg_5,2,)*TRUE),IF($L$3=Legenden!$E$27,(VLOOKUP(M15,Leg_6,2,)*TRUE),IF($L$3=Legenden!$H$27,(VLOOKUP(M15,Leg_7,2,)*TRUE),IF($L$3=Legenden!$K$27,(VLOOKUP(M15,Leg_8,2,)*TRUE),"0"))))))))</f>
        <v>251</v>
      </c>
      <c r="O15" s="274">
        <f t="shared" si="2"/>
        <v>0</v>
      </c>
      <c r="P15" s="958"/>
      <c r="Q15" s="12">
        <f t="shared" si="3"/>
        <v>0</v>
      </c>
      <c r="R15" s="12">
        <f t="shared" si="9"/>
        <v>0</v>
      </c>
      <c r="S15" s="595">
        <f t="shared" si="4"/>
        <v>0</v>
      </c>
      <c r="T15" s="612">
        <f t="shared" si="10"/>
        <v>0</v>
      </c>
      <c r="U15" s="958"/>
      <c r="V15" s="959"/>
      <c r="W15" s="960"/>
      <c r="X15" s="961"/>
      <c r="Y15" s="182">
        <f t="shared" si="11"/>
        <v>0</v>
      </c>
      <c r="Z15" s="607">
        <f t="shared" si="12"/>
        <v>0</v>
      </c>
      <c r="AA15" s="184" t="str">
        <f t="shared" si="5"/>
        <v>Ja</v>
      </c>
      <c r="AB15" s="12">
        <f t="shared" si="6"/>
        <v>8.7799999999999994</v>
      </c>
      <c r="AC15" s="276">
        <f t="shared" si="7"/>
        <v>0</v>
      </c>
      <c r="AD15" s="12" t="e">
        <f t="shared" si="13"/>
        <v>#DIV/0!</v>
      </c>
      <c r="AE15" s="595" t="e">
        <f t="shared" si="14"/>
        <v>#DIV/0!</v>
      </c>
      <c r="AF15" s="509"/>
    </row>
    <row r="16" spans="1:32">
      <c r="A16" s="334"/>
      <c r="B16" s="418">
        <f t="shared" si="8"/>
        <v>7</v>
      </c>
      <c r="C16" s="428"/>
      <c r="D16" s="525" t="s">
        <v>360</v>
      </c>
      <c r="E16" s="687"/>
      <c r="F16" s="421" t="s">
        <v>456</v>
      </c>
      <c r="G16" s="428" t="s">
        <v>1029</v>
      </c>
      <c r="H16" s="479" t="s">
        <v>242</v>
      </c>
      <c r="I16" s="686">
        <f t="shared" si="0"/>
        <v>2</v>
      </c>
      <c r="J16" s="126">
        <f t="shared" si="1"/>
        <v>0</v>
      </c>
      <c r="K16" s="418" t="s">
        <v>46</v>
      </c>
      <c r="L16" s="417">
        <v>6.5</v>
      </c>
      <c r="M16" s="478">
        <v>5</v>
      </c>
      <c r="N16" s="120">
        <f>IF($L$3=Legenden!$B$5,(VLOOKUP(M16,Leg_1,2,)*TRUE),IF($L$3=Legenden!$E$5,(VLOOKUP(M16,Leg_2,2,)*TRUE),IF($L$3=Legenden!$H$5,(VLOOKUP(M16,Leg_3,2,)*TRUE),IF($L$3=Legenden!$K$5,(VLOOKUP(M16,Leg_4,2,)*TRUE),IF($L$3=Legenden!$B$27,(VLOOKUP(M16,Leg_5,2,)*TRUE),IF($L$3=Legenden!$E$27,(VLOOKUP(M16,Leg_6,2,)*TRUE),IF($L$3=Legenden!$H$27,(VLOOKUP(M16,Leg_7,2,)*TRUE),IF($L$3=Legenden!$K$27,(VLOOKUP(M16,Leg_8,2,)*TRUE),"0"))))))))</f>
        <v>251</v>
      </c>
      <c r="O16" s="274">
        <f t="shared" si="2"/>
        <v>0</v>
      </c>
      <c r="P16" s="958"/>
      <c r="Q16" s="12">
        <f t="shared" si="3"/>
        <v>0</v>
      </c>
      <c r="R16" s="12">
        <f t="shared" si="9"/>
        <v>0</v>
      </c>
      <c r="S16" s="595">
        <f t="shared" si="4"/>
        <v>0</v>
      </c>
      <c r="T16" s="612">
        <f t="shared" si="10"/>
        <v>0</v>
      </c>
      <c r="U16" s="958"/>
      <c r="V16" s="959"/>
      <c r="W16" s="960"/>
      <c r="X16" s="961"/>
      <c r="Y16" s="182">
        <f t="shared" si="11"/>
        <v>0</v>
      </c>
      <c r="Z16" s="607">
        <f t="shared" si="12"/>
        <v>0</v>
      </c>
      <c r="AA16" s="184" t="str">
        <f t="shared" si="5"/>
        <v>Ja</v>
      </c>
      <c r="AB16" s="12">
        <f t="shared" si="6"/>
        <v>6.5</v>
      </c>
      <c r="AC16" s="276">
        <f t="shared" si="7"/>
        <v>0</v>
      </c>
      <c r="AD16" s="12" t="e">
        <f t="shared" si="13"/>
        <v>#DIV/0!</v>
      </c>
      <c r="AE16" s="595" t="e">
        <f t="shared" si="14"/>
        <v>#DIV/0!</v>
      </c>
      <c r="AF16" s="509"/>
    </row>
    <row r="17" spans="1:32">
      <c r="A17" s="334"/>
      <c r="B17" s="418">
        <f t="shared" si="8"/>
        <v>8</v>
      </c>
      <c r="C17" s="428"/>
      <c r="D17" s="525" t="s">
        <v>360</v>
      </c>
      <c r="E17" s="687"/>
      <c r="F17" s="421" t="s">
        <v>188</v>
      </c>
      <c r="G17" s="428" t="s">
        <v>1029</v>
      </c>
      <c r="H17" s="479" t="s">
        <v>262</v>
      </c>
      <c r="I17" s="686">
        <f t="shared" si="0"/>
        <v>3</v>
      </c>
      <c r="J17" s="126" t="s">
        <v>38</v>
      </c>
      <c r="K17" s="418" t="s">
        <v>47</v>
      </c>
      <c r="L17" s="417">
        <v>1.2</v>
      </c>
      <c r="M17" s="478">
        <v>0</v>
      </c>
      <c r="N17" s="120">
        <f>IF($L$3=Legenden!$B$5,(VLOOKUP(M17,Leg_1,2,)*TRUE),IF($L$3=Legenden!$E$5,(VLOOKUP(M17,Leg_2,2,)*TRUE),IF($L$3=Legenden!$H$5,(VLOOKUP(M17,Leg_3,2,)*TRUE),IF($L$3=Legenden!$K$5,(VLOOKUP(M17,Leg_4,2,)*TRUE),IF($L$3=Legenden!$B$27,(VLOOKUP(M17,Leg_5,2,)*TRUE),IF($L$3=Legenden!$E$27,(VLOOKUP(M17,Leg_6,2,)*TRUE),IF($L$3=Legenden!$H$27,(VLOOKUP(M17,Leg_7,2,)*TRUE),IF($L$3=Legenden!$K$27,(VLOOKUP(M17,Leg_8,2,)*TRUE),"0"))))))))</f>
        <v>0</v>
      </c>
      <c r="O17" s="274">
        <f t="shared" si="2"/>
        <v>0</v>
      </c>
      <c r="P17" s="958"/>
      <c r="Q17" s="12">
        <f t="shared" si="3"/>
        <v>0</v>
      </c>
      <c r="R17" s="12">
        <f t="shared" si="9"/>
        <v>0</v>
      </c>
      <c r="S17" s="595">
        <f t="shared" si="4"/>
        <v>0</v>
      </c>
      <c r="T17" s="612">
        <f t="shared" si="10"/>
        <v>0</v>
      </c>
      <c r="U17" s="958"/>
      <c r="V17" s="959"/>
      <c r="W17" s="960"/>
      <c r="X17" s="961"/>
      <c r="Y17" s="182">
        <f t="shared" si="11"/>
        <v>0</v>
      </c>
      <c r="Z17" s="607">
        <f t="shared" si="12"/>
        <v>0</v>
      </c>
      <c r="AA17" s="184" t="str">
        <f t="shared" si="5"/>
        <v>Nein</v>
      </c>
      <c r="AB17" s="12">
        <f t="shared" si="6"/>
        <v>0</v>
      </c>
      <c r="AC17" s="276">
        <f t="shared" si="7"/>
        <v>0</v>
      </c>
      <c r="AD17" s="12">
        <f t="shared" si="13"/>
        <v>0</v>
      </c>
      <c r="AE17" s="595">
        <f t="shared" si="14"/>
        <v>0</v>
      </c>
      <c r="AF17" s="509"/>
    </row>
    <row r="18" spans="1:32">
      <c r="A18" s="334"/>
      <c r="B18" s="418">
        <f t="shared" si="8"/>
        <v>9</v>
      </c>
      <c r="C18" s="428"/>
      <c r="D18" s="525" t="s">
        <v>360</v>
      </c>
      <c r="E18" s="491"/>
      <c r="F18" s="421" t="s">
        <v>378</v>
      </c>
      <c r="G18" s="928" t="s">
        <v>1029</v>
      </c>
      <c r="H18" s="479" t="s">
        <v>467</v>
      </c>
      <c r="I18" s="686">
        <f t="shared" si="0"/>
        <v>4</v>
      </c>
      <c r="J18" s="126">
        <f t="shared" si="1"/>
        <v>0</v>
      </c>
      <c r="K18" s="418" t="s">
        <v>47</v>
      </c>
      <c r="L18" s="417">
        <v>1.77</v>
      </c>
      <c r="M18" s="478">
        <v>0</v>
      </c>
      <c r="N18" s="120">
        <f>IF($L$3=Legenden!$B$5,(VLOOKUP(M18,Leg_1,2,)*TRUE),IF($L$3=Legenden!$E$5,(VLOOKUP(M18,Leg_2,2,)*TRUE),IF($L$3=Legenden!$H$5,(VLOOKUP(M18,Leg_3,2,)*TRUE),IF($L$3=Legenden!$K$5,(VLOOKUP(M18,Leg_4,2,)*TRUE),IF($L$3=Legenden!$B$27,(VLOOKUP(M18,Leg_5,2,)*TRUE),IF($L$3=Legenden!$E$27,(VLOOKUP(M18,Leg_6,2,)*TRUE),IF($L$3=Legenden!$H$27,(VLOOKUP(M18,Leg_7,2,)*TRUE),IF($L$3=Legenden!$K$27,(VLOOKUP(M18,Leg_8,2,)*TRUE),"0"))))))))</f>
        <v>0</v>
      </c>
      <c r="O18" s="274">
        <f t="shared" si="2"/>
        <v>0</v>
      </c>
      <c r="P18" s="958"/>
      <c r="Q18" s="12">
        <f t="shared" si="3"/>
        <v>0</v>
      </c>
      <c r="R18" s="12">
        <f t="shared" si="9"/>
        <v>0</v>
      </c>
      <c r="S18" s="595">
        <f t="shared" si="4"/>
        <v>0</v>
      </c>
      <c r="T18" s="612">
        <f t="shared" si="10"/>
        <v>0</v>
      </c>
      <c r="U18" s="958"/>
      <c r="V18" s="959"/>
      <c r="W18" s="960"/>
      <c r="X18" s="961"/>
      <c r="Y18" s="182">
        <f t="shared" si="11"/>
        <v>0</v>
      </c>
      <c r="Z18" s="607">
        <f t="shared" si="12"/>
        <v>0</v>
      </c>
      <c r="AA18" s="184" t="str">
        <f t="shared" si="5"/>
        <v>Nein</v>
      </c>
      <c r="AB18" s="12">
        <f t="shared" si="6"/>
        <v>0</v>
      </c>
      <c r="AC18" s="276">
        <f t="shared" si="7"/>
        <v>0</v>
      </c>
      <c r="AD18" s="12">
        <f t="shared" si="13"/>
        <v>0</v>
      </c>
      <c r="AE18" s="595">
        <f t="shared" si="14"/>
        <v>0</v>
      </c>
      <c r="AF18" s="509"/>
    </row>
    <row r="19" spans="1:32">
      <c r="A19" s="334"/>
      <c r="B19" s="685">
        <v>10</v>
      </c>
      <c r="C19" s="428"/>
      <c r="D19" s="525" t="s">
        <v>360</v>
      </c>
      <c r="E19" s="491"/>
      <c r="F19" s="421" t="s">
        <v>1130</v>
      </c>
      <c r="G19" s="928" t="s">
        <v>1029</v>
      </c>
      <c r="H19" s="479" t="s">
        <v>375</v>
      </c>
      <c r="I19" s="686">
        <f t="shared" si="0"/>
        <v>2</v>
      </c>
      <c r="J19" s="126" t="s">
        <v>39</v>
      </c>
      <c r="K19" s="418" t="s">
        <v>46</v>
      </c>
      <c r="L19" s="417">
        <v>26.98</v>
      </c>
      <c r="M19" s="478">
        <v>5</v>
      </c>
      <c r="N19" s="120">
        <v>251</v>
      </c>
      <c r="O19" s="274">
        <f t="shared" si="2"/>
        <v>0</v>
      </c>
      <c r="P19" s="958"/>
      <c r="Q19" s="12">
        <f t="shared" si="3"/>
        <v>0</v>
      </c>
      <c r="R19" s="12">
        <f t="shared" si="9"/>
        <v>0</v>
      </c>
      <c r="S19" s="595">
        <f t="shared" si="4"/>
        <v>0</v>
      </c>
      <c r="T19" s="612">
        <f t="shared" si="10"/>
        <v>0</v>
      </c>
      <c r="U19" s="958"/>
      <c r="V19" s="959"/>
      <c r="W19" s="960"/>
      <c r="X19" s="961"/>
      <c r="Y19" s="182">
        <f t="shared" si="11"/>
        <v>0</v>
      </c>
      <c r="Z19" s="607">
        <f t="shared" si="12"/>
        <v>0</v>
      </c>
      <c r="AA19" s="927" t="str">
        <f t="shared" si="5"/>
        <v>Ja</v>
      </c>
      <c r="AB19" s="12">
        <f t="shared" si="6"/>
        <v>26.98</v>
      </c>
      <c r="AC19" s="276">
        <f t="shared" si="7"/>
        <v>0</v>
      </c>
      <c r="AD19" s="12" t="e">
        <f t="shared" si="13"/>
        <v>#DIV/0!</v>
      </c>
      <c r="AE19" s="595" t="e">
        <f t="shared" si="14"/>
        <v>#DIV/0!</v>
      </c>
      <c r="AF19" s="509"/>
    </row>
    <row r="20" spans="1:32">
      <c r="A20" s="334"/>
      <c r="B20" s="685">
        <v>11</v>
      </c>
      <c r="C20" s="428"/>
      <c r="D20" s="525" t="s">
        <v>360</v>
      </c>
      <c r="E20" s="491"/>
      <c r="F20" s="421" t="s">
        <v>1131</v>
      </c>
      <c r="G20" s="428" t="s">
        <v>353</v>
      </c>
      <c r="H20" s="479" t="s">
        <v>253</v>
      </c>
      <c r="I20" s="686">
        <f t="shared" si="0"/>
        <v>1</v>
      </c>
      <c r="J20" s="126" t="s">
        <v>39</v>
      </c>
      <c r="K20" s="418" t="s">
        <v>46</v>
      </c>
      <c r="L20" s="417">
        <v>1.4</v>
      </c>
      <c r="M20" s="478">
        <v>5</v>
      </c>
      <c r="N20" s="120">
        <v>251</v>
      </c>
      <c r="O20" s="274">
        <f t="shared" si="2"/>
        <v>0</v>
      </c>
      <c r="P20" s="958"/>
      <c r="Q20" s="12">
        <f t="shared" si="3"/>
        <v>0</v>
      </c>
      <c r="R20" s="12">
        <f t="shared" si="9"/>
        <v>0</v>
      </c>
      <c r="S20" s="595">
        <f t="shared" si="4"/>
        <v>0</v>
      </c>
      <c r="T20" s="612">
        <f t="shared" si="10"/>
        <v>0</v>
      </c>
      <c r="U20" s="958"/>
      <c r="V20" s="959"/>
      <c r="W20" s="960"/>
      <c r="X20" s="961"/>
      <c r="Y20" s="182">
        <f t="shared" si="11"/>
        <v>0</v>
      </c>
      <c r="Z20" s="607">
        <f t="shared" si="12"/>
        <v>0</v>
      </c>
      <c r="AA20" s="927" t="str">
        <f t="shared" si="5"/>
        <v>Ja</v>
      </c>
      <c r="AB20" s="12">
        <f t="shared" si="6"/>
        <v>1.4</v>
      </c>
      <c r="AC20" s="276">
        <f t="shared" si="7"/>
        <v>0</v>
      </c>
      <c r="AD20" s="12" t="e">
        <f t="shared" si="13"/>
        <v>#DIV/0!</v>
      </c>
      <c r="AE20" s="595" t="e">
        <f t="shared" si="14"/>
        <v>#DIV/0!</v>
      </c>
      <c r="AF20" s="509"/>
    </row>
    <row r="21" spans="1:32">
      <c r="A21" s="334"/>
      <c r="B21" s="685">
        <v>12</v>
      </c>
      <c r="C21" s="428"/>
      <c r="D21" s="525" t="s">
        <v>360</v>
      </c>
      <c r="E21" s="491"/>
      <c r="F21" s="421" t="s">
        <v>185</v>
      </c>
      <c r="G21" s="428" t="s">
        <v>1029</v>
      </c>
      <c r="H21" s="479" t="s">
        <v>375</v>
      </c>
      <c r="I21" s="686">
        <f t="shared" si="0"/>
        <v>2</v>
      </c>
      <c r="J21" s="126" t="s">
        <v>39</v>
      </c>
      <c r="K21" s="418" t="s">
        <v>46</v>
      </c>
      <c r="L21" s="417">
        <v>10.96</v>
      </c>
      <c r="M21" s="478">
        <v>5</v>
      </c>
      <c r="N21" s="120">
        <v>251</v>
      </c>
      <c r="O21" s="274">
        <f t="shared" si="2"/>
        <v>0</v>
      </c>
      <c r="P21" s="958"/>
      <c r="Q21" s="12">
        <f t="shared" si="3"/>
        <v>0</v>
      </c>
      <c r="R21" s="12">
        <f t="shared" si="9"/>
        <v>0</v>
      </c>
      <c r="S21" s="595">
        <f t="shared" si="4"/>
        <v>0</v>
      </c>
      <c r="T21" s="612">
        <f t="shared" si="10"/>
        <v>0</v>
      </c>
      <c r="U21" s="958"/>
      <c r="V21" s="959"/>
      <c r="W21" s="960"/>
      <c r="X21" s="961"/>
      <c r="Y21" s="182">
        <f t="shared" si="11"/>
        <v>0</v>
      </c>
      <c r="Z21" s="607">
        <f t="shared" si="12"/>
        <v>0</v>
      </c>
      <c r="AA21" s="927" t="str">
        <f t="shared" si="5"/>
        <v>Ja</v>
      </c>
      <c r="AB21" s="12">
        <f t="shared" si="6"/>
        <v>10.96</v>
      </c>
      <c r="AC21" s="276">
        <f t="shared" si="7"/>
        <v>0</v>
      </c>
      <c r="AD21" s="12" t="e">
        <f t="shared" si="13"/>
        <v>#DIV/0!</v>
      </c>
      <c r="AE21" s="595" t="e">
        <f t="shared" si="14"/>
        <v>#DIV/0!</v>
      </c>
      <c r="AF21" s="509"/>
    </row>
    <row r="22" spans="1:32" s="298" customFormat="1" ht="20.5" thickBot="1">
      <c r="A22" s="334"/>
      <c r="B22" s="747" t="s">
        <v>233</v>
      </c>
      <c r="C22" s="748"/>
      <c r="D22" s="748"/>
      <c r="E22" s="748"/>
      <c r="F22" s="748"/>
      <c r="G22" s="748"/>
      <c r="H22" s="749"/>
      <c r="I22" s="756"/>
      <c r="J22" s="489"/>
      <c r="K22" s="489"/>
      <c r="L22" s="560" t="s">
        <v>87</v>
      </c>
      <c r="M22" s="559" t="s">
        <v>283</v>
      </c>
      <c r="N22" s="929" t="s">
        <v>290</v>
      </c>
      <c r="O22" s="931"/>
      <c r="P22" s="849"/>
      <c r="Q22" s="645" t="s">
        <v>404</v>
      </c>
      <c r="R22" s="645" t="s">
        <v>215</v>
      </c>
      <c r="S22" s="492" t="s">
        <v>214</v>
      </c>
      <c r="T22" s="644" t="s">
        <v>216</v>
      </c>
      <c r="U22" s="645"/>
      <c r="V22" s="492" t="s">
        <v>217</v>
      </c>
      <c r="W22" s="633"/>
      <c r="X22" s="633"/>
      <c r="Y22" s="486"/>
      <c r="Z22" s="633"/>
      <c r="AA22" s="486"/>
      <c r="AB22" s="483"/>
      <c r="AC22" s="520"/>
      <c r="AD22" s="487"/>
      <c r="AE22" s="631"/>
      <c r="AF22" s="302"/>
    </row>
    <row r="23" spans="1:32" s="298" customFormat="1" ht="15.65" customHeight="1">
      <c r="A23" s="334"/>
      <c r="B23" s="750" t="s">
        <v>232</v>
      </c>
      <c r="C23" s="751"/>
      <c r="D23" s="751"/>
      <c r="E23" s="751"/>
      <c r="F23" s="751"/>
      <c r="G23" s="751"/>
      <c r="H23" s="751"/>
      <c r="I23" s="751"/>
      <c r="J23" s="752"/>
      <c r="K23" s="418" t="s">
        <v>46</v>
      </c>
      <c r="L23" s="277">
        <f>SUMIFS(L10:L21,K10:K21,K23,M10:M21,M23)</f>
        <v>111.02000000000001</v>
      </c>
      <c r="M23" s="493">
        <f>MAX(M10:M21)</f>
        <v>5</v>
      </c>
      <c r="N23" s="754">
        <v>251</v>
      </c>
      <c r="O23" s="930">
        <v>0</v>
      </c>
      <c r="P23" s="849"/>
      <c r="Q23" s="711">
        <v>251</v>
      </c>
      <c r="R23" s="413">
        <f>IF(O23&lt;&gt;0,O23*Q23,0)</f>
        <v>0</v>
      </c>
      <c r="S23" s="595">
        <f>IF(R23&lt;&gt;0,O23*$O$2,0)</f>
        <v>0</v>
      </c>
      <c r="T23" s="612">
        <f>Q23*O23*$O$2/12</f>
        <v>0</v>
      </c>
      <c r="U23" s="612"/>
      <c r="V23" s="415">
        <f>S23*Q23</f>
        <v>0</v>
      </c>
      <c r="W23" s="633"/>
      <c r="X23" s="633"/>
      <c r="Y23" s="415">
        <f>R23</f>
        <v>0</v>
      </c>
      <c r="Z23" s="612">
        <f>T23+X23</f>
        <v>0</v>
      </c>
      <c r="AA23" s="485"/>
      <c r="AB23" s="484"/>
      <c r="AC23" s="520"/>
      <c r="AD23" s="482"/>
      <c r="AE23" s="656"/>
      <c r="AF23" s="302"/>
    </row>
    <row r="24" spans="1:32">
      <c r="A24" s="334"/>
      <c r="B24" s="334"/>
      <c r="C24" s="390"/>
      <c r="D24" s="390"/>
      <c r="E24" s="390"/>
      <c r="F24" s="334"/>
      <c r="G24" s="334"/>
      <c r="H24" s="334"/>
      <c r="I24" s="334"/>
      <c r="J24" s="334"/>
      <c r="K24" s="334"/>
      <c r="L24" s="334"/>
      <c r="M24" s="334"/>
      <c r="N24" s="500"/>
      <c r="O24" s="500"/>
      <c r="P24" s="851"/>
      <c r="Q24" s="500"/>
      <c r="R24" s="500"/>
      <c r="S24" s="637"/>
      <c r="T24" s="637"/>
      <c r="U24" s="637"/>
      <c r="V24" s="500"/>
      <c r="W24" s="500"/>
      <c r="X24" s="637"/>
      <c r="Y24" s="500"/>
      <c r="Z24" s="637"/>
      <c r="AA24" s="500"/>
      <c r="AB24" s="500"/>
      <c r="AC24" s="500"/>
      <c r="AD24" s="500"/>
      <c r="AE24" s="637"/>
      <c r="AF24" s="509"/>
    </row>
    <row r="25" spans="1:32" s="298" customFormat="1">
      <c r="A25" s="334"/>
      <c r="B25" s="334"/>
      <c r="C25" s="334"/>
      <c r="D25" s="334"/>
      <c r="E25" s="333"/>
      <c r="F25" s="334"/>
      <c r="G25" s="421" t="s">
        <v>5</v>
      </c>
      <c r="H25" s="379"/>
      <c r="I25" s="379"/>
      <c r="J25" s="377"/>
      <c r="K25" s="377"/>
      <c r="L25" s="417">
        <f>ROUND(SUM(L10:L21),2)</f>
        <v>113.99</v>
      </c>
      <c r="M25" s="379"/>
      <c r="N25" s="379"/>
      <c r="O25" s="379"/>
      <c r="P25" s="841"/>
      <c r="Q25" s="417">
        <f>ROUND(SUM(Q10:Q21),2)</f>
        <v>0</v>
      </c>
      <c r="R25" s="417">
        <f>ROUND(SUM(R10:R23),2)</f>
        <v>0</v>
      </c>
      <c r="S25" s="599"/>
      <c r="T25" s="643">
        <f>ROUND(SUM(T10:T21),2)+T23</f>
        <v>0</v>
      </c>
      <c r="U25" s="417">
        <f>ROUND(SUM(U10:U21),2)</f>
        <v>0</v>
      </c>
      <c r="V25" s="417">
        <f>ROUND(SUM(V10:V21),2)</f>
        <v>0</v>
      </c>
      <c r="W25" s="643">
        <f>ROUND(SUM(W10:W21),2)</f>
        <v>0</v>
      </c>
      <c r="X25" s="643">
        <f>ROUND(SUM(X10:X21),2)</f>
        <v>0</v>
      </c>
      <c r="Y25" s="417">
        <f>ROUND(SUM(Y10:Y23),2)</f>
        <v>0</v>
      </c>
      <c r="Z25" s="643">
        <f>ROUND(SUM(Z10:Z23),2)</f>
        <v>0</v>
      </c>
      <c r="AA25" s="377"/>
      <c r="AB25" s="417">
        <f>ROUND(SUM(AB10:AB21),2)</f>
        <v>111.02</v>
      </c>
      <c r="AC25" s="337"/>
      <c r="AD25" s="417" t="e">
        <f>ROUND(SUM(AD10:AD21),2)</f>
        <v>#DIV/0!</v>
      </c>
      <c r="AE25" s="643" t="e">
        <f>ROUND(SUM(AE10:AE21),2)</f>
        <v>#DIV/0!</v>
      </c>
      <c r="AF25" s="334"/>
    </row>
    <row r="26" spans="1:32" s="298" customFormat="1" ht="10.5" thickBot="1">
      <c r="A26" s="334"/>
      <c r="B26" s="334"/>
      <c r="C26" s="334"/>
      <c r="D26" s="334"/>
      <c r="E26" s="333"/>
      <c r="F26" s="334"/>
      <c r="G26" s="334"/>
      <c r="H26" s="333"/>
      <c r="I26" s="377"/>
      <c r="J26" s="377"/>
      <c r="K26" s="333"/>
      <c r="L26" s="337"/>
      <c r="M26" s="392"/>
      <c r="N26" s="302"/>
      <c r="O26" s="302"/>
      <c r="P26" s="847"/>
      <c r="Q26" s="334"/>
      <c r="R26" s="379"/>
      <c r="S26" s="616"/>
      <c r="T26" s="617"/>
      <c r="U26" s="337"/>
      <c r="V26" s="337"/>
      <c r="W26" s="617"/>
      <c r="X26" s="617"/>
      <c r="Y26" s="337"/>
      <c r="Z26" s="617"/>
      <c r="AA26" s="377"/>
      <c r="AB26" s="337"/>
      <c r="AC26" s="333"/>
      <c r="AD26" s="333"/>
      <c r="AE26" s="617"/>
      <c r="AF26" s="334"/>
    </row>
    <row r="27" spans="1:32" s="298" customFormat="1" ht="11" thickBot="1">
      <c r="A27" s="334"/>
      <c r="B27" s="334"/>
      <c r="C27" s="334"/>
      <c r="D27" s="334"/>
      <c r="E27" s="333"/>
      <c r="F27" s="334"/>
      <c r="G27" s="334"/>
      <c r="H27" s="400" t="s">
        <v>88</v>
      </c>
      <c r="I27" s="377"/>
      <c r="J27" s="377"/>
      <c r="K27" s="401">
        <f>COUNTIF(K10:K18,"K")</f>
        <v>2</v>
      </c>
      <c r="L27" s="399">
        <f>SUMIF($K$10:$K$21,"K",L10:L21)</f>
        <v>2.9699999999999998</v>
      </c>
      <c r="M27" s="334"/>
      <c r="N27" s="398"/>
      <c r="O27" s="398"/>
      <c r="P27" s="845"/>
      <c r="Q27" s="334"/>
      <c r="R27" s="334"/>
      <c r="S27" s="599"/>
      <c r="T27" s="599"/>
      <c r="U27" s="334"/>
      <c r="V27" s="334"/>
      <c r="W27" s="599"/>
      <c r="X27" s="599"/>
      <c r="Y27" s="334"/>
      <c r="Z27" s="599"/>
      <c r="AA27" s="377"/>
      <c r="AB27" s="334"/>
      <c r="AC27" s="334"/>
      <c r="AD27" s="334"/>
      <c r="AE27" s="599"/>
      <c r="AF27" s="334"/>
    </row>
    <row r="28" spans="1:32" s="298" customFormat="1" ht="11" thickBot="1">
      <c r="A28" s="334"/>
      <c r="B28" s="334"/>
      <c r="C28" s="334"/>
      <c r="D28" s="334"/>
      <c r="E28" s="333"/>
      <c r="F28" s="334"/>
      <c r="G28" s="334"/>
      <c r="H28" s="396" t="s">
        <v>89</v>
      </c>
      <c r="I28" s="377"/>
      <c r="J28" s="377"/>
      <c r="K28" s="397">
        <f>COUNTIF(K10:K18,"E")</f>
        <v>0</v>
      </c>
      <c r="L28" s="395">
        <f>SUMIF($K$10:$K$21,"E",L10:L21)</f>
        <v>0</v>
      </c>
      <c r="M28" s="392"/>
      <c r="N28" s="302"/>
      <c r="O28" s="302"/>
      <c r="P28" s="846"/>
      <c r="Q28" s="395">
        <f>SUMIF($K$10:$K$21,"E",Q10:Q21)</f>
        <v>0</v>
      </c>
      <c r="R28" s="395">
        <f>SUMIF($K$10:$K$23,"E",R10:R23)</f>
        <v>0</v>
      </c>
      <c r="S28" s="616"/>
      <c r="T28" s="608">
        <f>SUMIF($K$10:$K$23,"E",T10:T23)</f>
        <v>0</v>
      </c>
      <c r="U28" s="395">
        <f>SUMIF($K$10:$K$21,"E",U10:U21)</f>
        <v>0</v>
      </c>
      <c r="V28" s="395">
        <f>SUMIF($K$10:$K$21,"E",V10:V21)</f>
        <v>0</v>
      </c>
      <c r="W28" s="608">
        <f>SUMIF($K$10:$K$21,"E",W10:W21)</f>
        <v>0</v>
      </c>
      <c r="X28" s="608">
        <f>SUMIF($K$10:$K$21,"E",X10:X21)</f>
        <v>0</v>
      </c>
      <c r="Y28" s="395">
        <f>SUMIF($K$10:$K$23,"E",Y10:Y23)</f>
        <v>0</v>
      </c>
      <c r="Z28" s="608">
        <f>SUMIF($K$10:$K$23,"E",Z10:Z23)</f>
        <v>0</v>
      </c>
      <c r="AA28" s="377"/>
      <c r="AB28" s="377"/>
      <c r="AC28" s="377"/>
      <c r="AD28" s="377"/>
      <c r="AE28" s="628"/>
      <c r="AF28" s="334"/>
    </row>
    <row r="29" spans="1:32" s="298" customFormat="1" ht="11" thickBot="1">
      <c r="A29" s="334"/>
      <c r="B29" s="334"/>
      <c r="C29" s="334"/>
      <c r="D29" s="334"/>
      <c r="E29" s="333"/>
      <c r="F29" s="334"/>
      <c r="G29" s="378" t="s">
        <v>90</v>
      </c>
      <c r="H29" s="393" t="s">
        <v>91</v>
      </c>
      <c r="I29" s="377"/>
      <c r="J29" s="377"/>
      <c r="K29" s="394">
        <f>COUNTIF(K10:K18,"F")</f>
        <v>7</v>
      </c>
      <c r="L29" s="438">
        <f>SUMIF($K$10:$K$21,"F",L10:L21)</f>
        <v>111.02000000000001</v>
      </c>
      <c r="M29" s="391"/>
      <c r="N29" s="389"/>
      <c r="O29" s="389"/>
      <c r="P29" s="846"/>
      <c r="Q29" s="438">
        <f ca="1">SUMIF($K$10:$K$21,"F",Q10:Q18)</f>
        <v>0</v>
      </c>
      <c r="R29" s="438">
        <f>SUMIF($K$10:$K$23,"F",R10:R23)</f>
        <v>0</v>
      </c>
      <c r="S29" s="617"/>
      <c r="T29" s="618">
        <f>SUMIF($K$10:$K$23,"F",T10:T23)</f>
        <v>0</v>
      </c>
      <c r="U29" s="438">
        <f>SUMIF($K$10:$K$21,"F",U10:U21)</f>
        <v>0</v>
      </c>
      <c r="V29" s="438">
        <f>SUMIF($K$10:$K$21,"F",V10:V21)</f>
        <v>0</v>
      </c>
      <c r="W29" s="618">
        <f>SUMIF($K$10:$K$21,"F",W10:W21)</f>
        <v>0</v>
      </c>
      <c r="X29" s="618">
        <f>SUMIF($K$10:$K$21,"F",X10:X21)</f>
        <v>0</v>
      </c>
      <c r="Y29" s="438">
        <f>SUMIF($K$10:$K$23,"F",Y10:Y23)</f>
        <v>0</v>
      </c>
      <c r="Z29" s="618">
        <f>SUMIF($K$10:$K$23,"F",Z10:Z23)</f>
        <v>0</v>
      </c>
      <c r="AA29" s="377"/>
      <c r="AB29" s="438">
        <f>SUM(AB10:AB21)</f>
        <v>111.02000000000001</v>
      </c>
      <c r="AC29" s="377"/>
      <c r="AD29" s="438" t="e">
        <f>SUM(AD10:AD21)</f>
        <v>#DIV/0!</v>
      </c>
      <c r="AE29" s="618" t="e">
        <f>SUM(AE10:AE21)</f>
        <v>#DIV/0!</v>
      </c>
      <c r="AF29" s="334"/>
    </row>
    <row r="30" spans="1:32" s="298" customFormat="1" ht="10.5" thickBot="1">
      <c r="A30" s="334"/>
      <c r="B30" s="334"/>
      <c r="C30" s="334"/>
      <c r="D30" s="334"/>
      <c r="E30" s="333"/>
      <c r="F30" s="334"/>
      <c r="G30" s="753"/>
      <c r="H30" s="379"/>
      <c r="I30" s="377"/>
      <c r="J30" s="377"/>
      <c r="K30" s="379"/>
      <c r="L30" s="753"/>
      <c r="M30" s="387"/>
      <c r="N30" s="379"/>
      <c r="O30" s="379"/>
      <c r="P30" s="847"/>
      <c r="Q30" s="387"/>
      <c r="R30" s="387"/>
      <c r="S30" s="617"/>
      <c r="T30" s="598"/>
      <c r="U30" s="378"/>
      <c r="V30" s="378"/>
      <c r="W30" s="598"/>
      <c r="X30" s="598"/>
      <c r="Y30" s="378"/>
      <c r="Z30" s="598"/>
      <c r="AA30" s="377"/>
      <c r="AB30" s="378"/>
      <c r="AC30" s="388"/>
      <c r="AD30" s="378"/>
      <c r="AE30" s="598"/>
      <c r="AF30" s="334"/>
    </row>
    <row r="31" spans="1:32" s="380" customFormat="1" ht="12" thickBot="1">
      <c r="A31" s="381"/>
      <c r="B31" s="381"/>
      <c r="C31" s="381"/>
      <c r="D31" s="381"/>
      <c r="E31" s="335"/>
      <c r="F31" s="381"/>
      <c r="G31" s="386" t="s">
        <v>92</v>
      </c>
      <c r="I31" s="442"/>
      <c r="J31" s="442"/>
      <c r="K31" s="443">
        <f>SUM(K29:K30)</f>
        <v>7</v>
      </c>
      <c r="L31" s="382">
        <f>SUM(L29:L30)</f>
        <v>111.02000000000001</v>
      </c>
      <c r="M31" s="384"/>
      <c r="N31" s="384"/>
      <c r="O31" s="384"/>
      <c r="P31" s="848"/>
      <c r="Q31" s="382">
        <f ca="1">SUM(Q29:Q30)</f>
        <v>0</v>
      </c>
      <c r="R31" s="382">
        <f>SUM(R29:R30)</f>
        <v>0</v>
      </c>
      <c r="S31" s="646"/>
      <c r="T31" s="605">
        <f>ROUND(SUM(T29:T30),2)</f>
        <v>0</v>
      </c>
      <c r="U31" s="382">
        <f t="shared" ref="U31:X31" si="15">ROUND(SUM(U29:U30),2)</f>
        <v>0</v>
      </c>
      <c r="V31" s="382">
        <f t="shared" si="15"/>
        <v>0</v>
      </c>
      <c r="W31" s="605">
        <f t="shared" si="15"/>
        <v>0</v>
      </c>
      <c r="X31" s="605">
        <f t="shared" si="15"/>
        <v>0</v>
      </c>
      <c r="Y31" s="382">
        <f>ROUND(SUM(Y29:Y30),2)</f>
        <v>0</v>
      </c>
      <c r="Z31" s="605">
        <f>ROUND(SUM(Z29:Z30),2)</f>
        <v>0</v>
      </c>
      <c r="AA31" s="377"/>
      <c r="AB31" s="382">
        <f>SUM(AB29:AB30)</f>
        <v>111.02000000000001</v>
      </c>
      <c r="AC31" s="383"/>
      <c r="AD31" s="382" t="e">
        <f>ROUND(SUM(AD29:AD30),2)</f>
        <v>#DIV/0!</v>
      </c>
      <c r="AE31" s="605" t="e">
        <f>ROUND(SUM(AE29:AE30),2)</f>
        <v>#DIV/0!</v>
      </c>
      <c r="AF31" s="381"/>
    </row>
    <row r="32" spans="1:32">
      <c r="A32" s="334"/>
      <c r="B32" s="334"/>
      <c r="C32" s="334"/>
      <c r="D32" s="334"/>
      <c r="E32" s="334"/>
      <c r="F32" s="334"/>
      <c r="G32" s="334"/>
      <c r="H32" s="334"/>
      <c r="I32" s="334"/>
      <c r="J32" s="334"/>
      <c r="K32" s="334"/>
      <c r="L32" s="334"/>
      <c r="M32" s="334"/>
      <c r="N32" s="500"/>
      <c r="O32" s="500"/>
      <c r="P32" s="851"/>
      <c r="Q32" s="500"/>
      <c r="R32" s="500"/>
      <c r="S32" s="637"/>
      <c r="T32" s="637"/>
      <c r="U32" s="637"/>
      <c r="V32" s="500"/>
      <c r="W32" s="500"/>
      <c r="X32" s="637"/>
      <c r="Y32" s="500"/>
      <c r="Z32" s="637"/>
      <c r="AA32" s="500"/>
      <c r="AB32" s="500"/>
      <c r="AC32" s="500"/>
      <c r="AD32" s="500"/>
      <c r="AE32" s="637"/>
    </row>
  </sheetData>
  <sheetProtection algorithmName="SHA-512" hashValue="BwaU/ercI0spE8B8fC/RiIQ0DSG2ZVrNRXPpTUSo1nS3skKN+fqInqftsG+ovhnGfaKCMtfj7A9Y5m//+QBQCA==" saltValue="+cp01CsEPNwz3NdqbmL7OA==" spinCount="100000" sheet="1" objects="1" scenarios="1" formatColumns="0" formatRows="0" autoFilter="0"/>
  <autoFilter ref="B8:AE23" xr:uid="{00000000-0009-0000-0000-000036000000}"/>
  <mergeCells count="1">
    <mergeCell ref="AA7:AE7"/>
  </mergeCells>
  <conditionalFormatting sqref="K10:K21">
    <cfRule type="containsText" dxfId="6" priority="5" operator="containsText" text="F">
      <formula>NOT(ISERROR(SEARCH("F",K10)))</formula>
    </cfRule>
    <cfRule type="containsText" dxfId="5" priority="6" operator="containsText" text="K">
      <formula>NOT(ISERROR(SEARCH("K",K10)))</formula>
    </cfRule>
    <cfRule type="containsText" dxfId="4" priority="7" operator="containsText" text="E">
      <formula>NOT(ISERROR(SEARCH("E",K10)))</formula>
    </cfRule>
  </conditionalFormatting>
  <conditionalFormatting sqref="K23">
    <cfRule type="containsText" dxfId="3" priority="2" operator="containsText" text="F">
      <formula>NOT(ISERROR(SEARCH("F",K23)))</formula>
    </cfRule>
    <cfRule type="containsText" dxfId="2" priority="3" operator="containsText" text="K">
      <formula>NOT(ISERROR(SEARCH("K",K23)))</formula>
    </cfRule>
    <cfRule type="containsText" dxfId="1" priority="4" operator="containsText" text="E">
      <formula>NOT(ISERROR(SEARCH("E",K23)))</formula>
    </cfRule>
  </conditionalFormatting>
  <conditionalFormatting sqref="O23">
    <cfRule type="cellIs" dxfId="0" priority="1" operator="lessThan">
      <formula>0</formula>
    </cfRule>
  </conditionalFormatting>
  <printOptions horizontalCentered="1"/>
  <pageMargins left="0" right="0" top="0.39370078740157483" bottom="0.39370078740157483" header="0.51181102362204722" footer="0.19685039370078741"/>
  <pageSetup paperSize="9" scale="63"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33</vt:i4>
      </vt:variant>
      <vt:variant>
        <vt:lpstr>Benannte Bereiche</vt:lpstr>
      </vt:variant>
      <vt:variant>
        <vt:i4>73</vt:i4>
      </vt:variant>
    </vt:vector>
  </HeadingPairs>
  <TitlesOfParts>
    <vt:vector size="106" baseType="lpstr">
      <vt:lpstr>Deckblatt</vt:lpstr>
      <vt:lpstr>Objektübersicht</vt:lpstr>
      <vt:lpstr>Preisblatt</vt:lpstr>
      <vt:lpstr>Gebäudeartensummen</vt:lpstr>
      <vt:lpstr>Übersicht UR</vt:lpstr>
      <vt:lpstr>Legenden</vt:lpstr>
      <vt:lpstr>Kalk-KG</vt:lpstr>
      <vt:lpstr>Kalk-Schulen</vt:lpstr>
      <vt:lpstr>Kalk-Verw</vt:lpstr>
      <vt:lpstr>4-Kita 1</vt:lpstr>
      <vt:lpstr>4-Kita 2</vt:lpstr>
      <vt:lpstr>4-Kita 2 _2</vt:lpstr>
      <vt:lpstr>4-Kita 3</vt:lpstr>
      <vt:lpstr>4-Kita 4</vt:lpstr>
      <vt:lpstr>4-Kita 5</vt:lpstr>
      <vt:lpstr>4-Kita 6</vt:lpstr>
      <vt:lpstr>4-Kita 7</vt:lpstr>
      <vt:lpstr>4-Kita 8</vt:lpstr>
      <vt:lpstr>4-Kita 9</vt:lpstr>
      <vt:lpstr>4-Kita 10</vt:lpstr>
      <vt:lpstr>4-Kita 11</vt:lpstr>
      <vt:lpstr>4-Kita 12</vt:lpstr>
      <vt:lpstr>4-Kita 13</vt:lpstr>
      <vt:lpstr>4-Kita 14</vt:lpstr>
      <vt:lpstr>4-Kita 15</vt:lpstr>
      <vt:lpstr>4-Kita 16</vt:lpstr>
      <vt:lpstr>4-Kita 17</vt:lpstr>
      <vt:lpstr>4-Kita 18</vt:lpstr>
      <vt:lpstr>4-Kita 19</vt:lpstr>
      <vt:lpstr>4-Kita 20</vt:lpstr>
      <vt:lpstr>4-Schule</vt:lpstr>
      <vt:lpstr>4-Verw. 1</vt:lpstr>
      <vt:lpstr>4-Verw. 2</vt:lpstr>
      <vt:lpstr>Anzahl_Checks_4</vt:lpstr>
      <vt:lpstr>Anzahl_Räume_4</vt:lpstr>
      <vt:lpstr>'4-Kita 1'!Druckbereich</vt:lpstr>
      <vt:lpstr>'4-Kita 10'!Druckbereich</vt:lpstr>
      <vt:lpstr>'4-Kita 11'!Druckbereich</vt:lpstr>
      <vt:lpstr>'4-Kita 12'!Druckbereich</vt:lpstr>
      <vt:lpstr>'4-Kita 13'!Druckbereich</vt:lpstr>
      <vt:lpstr>'4-Kita 14'!Druckbereich</vt:lpstr>
      <vt:lpstr>'4-Kita 16'!Druckbereich</vt:lpstr>
      <vt:lpstr>'4-Kita 17'!Druckbereich</vt:lpstr>
      <vt:lpstr>'4-Kita 18'!Druckbereich</vt:lpstr>
      <vt:lpstr>'4-Kita 19'!Druckbereich</vt:lpstr>
      <vt:lpstr>'4-Kita 2'!Druckbereich</vt:lpstr>
      <vt:lpstr>'4-Kita 2 _2'!Druckbereich</vt:lpstr>
      <vt:lpstr>'4-Kita 20'!Druckbereich</vt:lpstr>
      <vt:lpstr>'4-Kita 3'!Druckbereich</vt:lpstr>
      <vt:lpstr>'4-Kita 4'!Druckbereich</vt:lpstr>
      <vt:lpstr>'4-Kita 5'!Druckbereich</vt:lpstr>
      <vt:lpstr>'4-Kita 8'!Druckbereich</vt:lpstr>
      <vt:lpstr>'4-Kita 9'!Druckbereich</vt:lpstr>
      <vt:lpstr>Gebäudeartensummen!Druckbereich</vt:lpstr>
      <vt:lpstr>'Kalk-KG'!Druckbereich</vt:lpstr>
      <vt:lpstr>'Kalk-Schulen'!Druckbereich</vt:lpstr>
      <vt:lpstr>'Kalk-Verw'!Druckbereich</vt:lpstr>
      <vt:lpstr>Legenden!Druckbereich</vt:lpstr>
      <vt:lpstr>Objektübersicht!Druckbereich</vt:lpstr>
      <vt:lpstr>Preisblatt!Druckbereich</vt:lpstr>
      <vt:lpstr>'Übersicht UR'!Druckbereich</vt:lpstr>
      <vt:lpstr>'4-Kita 1'!Drucktitel</vt:lpstr>
      <vt:lpstr>'4-Kita 10'!Drucktitel</vt:lpstr>
      <vt:lpstr>'4-Kita 11'!Drucktitel</vt:lpstr>
      <vt:lpstr>'4-Kita 12'!Drucktitel</vt:lpstr>
      <vt:lpstr>'4-Kita 13'!Drucktitel</vt:lpstr>
      <vt:lpstr>'4-Kita 14'!Drucktitel</vt:lpstr>
      <vt:lpstr>'4-Kita 15'!Drucktitel</vt:lpstr>
      <vt:lpstr>'4-Kita 16'!Drucktitel</vt:lpstr>
      <vt:lpstr>'4-Kita 17'!Drucktitel</vt:lpstr>
      <vt:lpstr>'4-Kita 18'!Drucktitel</vt:lpstr>
      <vt:lpstr>'4-Kita 19'!Drucktitel</vt:lpstr>
      <vt:lpstr>'4-Kita 2'!Drucktitel</vt:lpstr>
      <vt:lpstr>'4-Kita 2 _2'!Drucktitel</vt:lpstr>
      <vt:lpstr>'4-Kita 20'!Drucktitel</vt:lpstr>
      <vt:lpstr>'4-Kita 3'!Drucktitel</vt:lpstr>
      <vt:lpstr>'4-Kita 4'!Drucktitel</vt:lpstr>
      <vt:lpstr>'4-Kita 5'!Drucktitel</vt:lpstr>
      <vt:lpstr>'4-Kita 6'!Drucktitel</vt:lpstr>
      <vt:lpstr>'4-Kita 7'!Drucktitel</vt:lpstr>
      <vt:lpstr>'4-Kita 8'!Drucktitel</vt:lpstr>
      <vt:lpstr>'4-Kita 9'!Drucktitel</vt:lpstr>
      <vt:lpstr>'4-Schule'!Drucktitel</vt:lpstr>
      <vt:lpstr>Gebäudeartensummen!Drucktitel</vt:lpstr>
      <vt:lpstr>'Kalk-Schulen'!Drucktitel</vt:lpstr>
      <vt:lpstr>'Kalk-Verw'!Drucktitel</vt:lpstr>
      <vt:lpstr>Objektübersicht!Drucktitel</vt:lpstr>
      <vt:lpstr>Preisblatt!Drucktitel</vt:lpstr>
      <vt:lpstr>'Übersicht UR'!Drucktitel</vt:lpstr>
      <vt:lpstr>FL_4</vt:lpstr>
      <vt:lpstr>Geb_Art_4</vt:lpstr>
      <vt:lpstr>gew._Punkte_4</vt:lpstr>
      <vt:lpstr>Gr_KG</vt:lpstr>
      <vt:lpstr>Gr_Schu</vt:lpstr>
      <vt:lpstr>Gr_Verw</vt:lpstr>
      <vt:lpstr>Leg_1</vt:lpstr>
      <vt:lpstr>Leg_2</vt:lpstr>
      <vt:lpstr>Leg_3</vt:lpstr>
      <vt:lpstr>Leg_4</vt:lpstr>
      <vt:lpstr>Leg_5</vt:lpstr>
      <vt:lpstr>Leg_6</vt:lpstr>
      <vt:lpstr>Leg_7</vt:lpstr>
      <vt:lpstr>Leg_8</vt:lpstr>
      <vt:lpstr>Max_Checks_4</vt:lpstr>
      <vt:lpstr>R_FL_4</vt:lpstr>
      <vt:lpstr>ST_4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2018-03-07T07:40:51Z</dcterms:created>
  <dcterms:modified xsi:type="dcterms:W3CDTF">2026-07-14T12:09:42Z</dcterms:modified>
</cp:coreProperties>
</file>